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0" windowWidth="23040" windowHeight="9192" tabRatio="856"/>
  </bookViews>
  <sheets>
    <sheet name="Titelseite" sheetId="394" r:id="rId1"/>
    <sheet name="Vorbemerkung" sheetId="289" r:id="rId2"/>
    <sheet name="Inhalt" sheetId="372" r:id="rId3"/>
    <sheet name="Methodische Hinweise" sheetId="291" r:id="rId4"/>
    <sheet name="1.1.1" sheetId="353" r:id="rId5"/>
    <sheet name="1.1.2" sheetId="354" r:id="rId6"/>
    <sheet name="1.1.3" sheetId="355" r:id="rId7"/>
    <sheet name="1.2.1" sheetId="356" r:id="rId8"/>
    <sheet name="1.2.2" sheetId="314" r:id="rId9"/>
    <sheet name="1.3.1" sheetId="315" r:id="rId10"/>
    <sheet name="1.3.2" sheetId="316" r:id="rId11"/>
    <sheet name="1.4.1" sheetId="317" r:id="rId12"/>
    <sheet name="1.4.2" sheetId="318" r:id="rId13"/>
    <sheet name="1.5.1" sheetId="319" r:id="rId14"/>
    <sheet name="1.5.2" sheetId="320" r:id="rId15"/>
    <sheet name="2.1" sheetId="368" r:id="rId16"/>
    <sheet name="2.2" sheetId="358" r:id="rId17"/>
    <sheet name="2.3" sheetId="359" r:id="rId18"/>
    <sheet name="2.4" sheetId="360" r:id="rId19"/>
    <sheet name="2.5" sheetId="324" r:id="rId20"/>
    <sheet name="2.6" sheetId="362" r:id="rId21"/>
    <sheet name="3.1" sheetId="326" r:id="rId22"/>
    <sheet name="3.2" sheetId="146" r:id="rId23"/>
    <sheet name="3.3" sheetId="147" r:id="rId24"/>
    <sheet name="3.4" sheetId="327" r:id="rId25"/>
    <sheet name="3.5" sheetId="328" r:id="rId26"/>
    <sheet name="3.6" sheetId="329" r:id="rId27"/>
    <sheet name="4.1_4.2" sheetId="223" r:id="rId28"/>
    <sheet name="5.1_5.2" sheetId="153" r:id="rId29"/>
    <sheet name="6.1" sheetId="341" r:id="rId30"/>
    <sheet name="6.2" sheetId="342" r:id="rId31"/>
    <sheet name="6.3" sheetId="343" r:id="rId32"/>
    <sheet name="6.4" sheetId="344" r:id="rId33"/>
    <sheet name="6.5" sheetId="345" r:id="rId34"/>
    <sheet name="7.1" sheetId="346" r:id="rId35"/>
    <sheet name="7.2" sheetId="352" r:id="rId36"/>
    <sheet name="7.3" sheetId="351" r:id="rId37"/>
    <sheet name="7.4" sheetId="349" r:id="rId38"/>
    <sheet name="7.5" sheetId="350" r:id="rId39"/>
    <sheet name="8.1" sheetId="369" r:id="rId40"/>
    <sheet name="8.2" sheetId="225" r:id="rId41"/>
    <sheet name="8.3" sheetId="226" r:id="rId42"/>
    <sheet name="8.4" sheetId="227" r:id="rId43"/>
    <sheet name="8.5" sheetId="229" r:id="rId44"/>
    <sheet name="8.6" sheetId="374" r:id="rId45"/>
    <sheet name="9.1.1" sheetId="266" r:id="rId46"/>
    <sheet name="9.1.2" sheetId="155" r:id="rId47"/>
    <sheet name="9.1.3" sheetId="156" r:id="rId48"/>
    <sheet name="9.1.4" sheetId="157" r:id="rId49"/>
    <sheet name="9.1.5" sheetId="228" r:id="rId50"/>
    <sheet name="9.1.6" sheetId="375" r:id="rId51"/>
    <sheet name="9.2.1" sheetId="158" r:id="rId52"/>
    <sheet name="9.2.2" sheetId="159" r:id="rId53"/>
    <sheet name="9.2.3" sheetId="160" r:id="rId54"/>
    <sheet name="9.2.4" sheetId="161" r:id="rId55"/>
    <sheet name="9.2.5" sheetId="230" r:id="rId56"/>
    <sheet name="10.1" sheetId="162" r:id="rId57"/>
    <sheet name="10.2" sheetId="163" r:id="rId58"/>
    <sheet name="10.3" sheetId="164" r:id="rId59"/>
    <sheet name="10.4" sheetId="165" r:id="rId60"/>
    <sheet name="10.5" sheetId="231" r:id="rId61"/>
    <sheet name="11.1" sheetId="166" r:id="rId62"/>
    <sheet name="11.2" sheetId="167" r:id="rId63"/>
    <sheet name="11.3" sheetId="187" r:id="rId64"/>
    <sheet name="11.4" sheetId="169" r:id="rId65"/>
    <sheet name="11.5" sheetId="232" r:id="rId66"/>
    <sheet name="12.1" sheetId="170" r:id="rId67"/>
    <sheet name="12.2" sheetId="171" r:id="rId68"/>
    <sheet name="12.3" sheetId="172" r:id="rId69"/>
    <sheet name="12.4" sheetId="173" r:id="rId70"/>
    <sheet name="12.5" sheetId="233" r:id="rId71"/>
    <sheet name="13.1" sheetId="235" r:id="rId72"/>
    <sheet name="13.2" sheetId="236" r:id="rId73"/>
    <sheet name="13.3" sheetId="237" r:id="rId74"/>
    <sheet name="13.4" sheetId="238" r:id="rId75"/>
    <sheet name="13.5" sheetId="239" r:id="rId76"/>
    <sheet name="14.1" sheetId="333" r:id="rId77"/>
    <sheet name="14.2" sheetId="240" r:id="rId78"/>
    <sheet name="14.3" sheetId="241" r:id="rId79"/>
    <sheet name="14.4" sheetId="334" r:id="rId80"/>
    <sheet name="14.5" sheetId="335" r:id="rId81"/>
    <sheet name="15.1" sheetId="366" r:id="rId82"/>
    <sheet name="15.2.1" sheetId="336" r:id="rId83"/>
    <sheet name="15.2.2" sheetId="376" r:id="rId84"/>
    <sheet name="15.3.1" sheetId="377" r:id="rId85"/>
    <sheet name="15.3.2" sheetId="378" r:id="rId86"/>
    <sheet name="15.4.1" sheetId="379" r:id="rId87"/>
    <sheet name="15.4.2" sheetId="380" r:id="rId88"/>
    <sheet name="15.5.1" sheetId="381" r:id="rId89"/>
    <sheet name="15.5.2" sheetId="382" r:id="rId90"/>
    <sheet name="15.6" sheetId="337" r:id="rId91"/>
    <sheet name="16." sheetId="387" r:id="rId92"/>
    <sheet name="17.1" sheetId="338" r:id="rId93"/>
    <sheet name="17.2" sheetId="339" r:id="rId94"/>
    <sheet name="17.3" sheetId="340" r:id="rId95"/>
    <sheet name="18." sheetId="307" r:id="rId96"/>
    <sheet name="19." sheetId="309" r:id="rId97"/>
    <sheet name="20.1" sheetId="384" r:id="rId98"/>
    <sheet name="20.2" sheetId="385" r:id="rId99"/>
    <sheet name="20.3" sheetId="388" r:id="rId100"/>
    <sheet name="21.1" sheetId="389" r:id="rId101"/>
    <sheet name="21.2" sheetId="390" r:id="rId102"/>
    <sheet name="21.3" sheetId="391" r:id="rId103"/>
    <sheet name="21.4" sheetId="392" r:id="rId104"/>
    <sheet name="A1" sheetId="393" r:id="rId105"/>
    <sheet name="A2" sheetId="304" r:id="rId106"/>
    <sheet name="A3" sheetId="383" r:id="rId107"/>
    <sheet name="Qualitätsbericht" sheetId="364" r:id="rId108"/>
  </sheets>
  <definedNames>
    <definedName name="_xlnm.Print_Area" localSheetId="4">'1.1.1'!$A$1:$K$97</definedName>
    <definedName name="_xlnm.Print_Area" localSheetId="5">'1.1.2'!$A$1:$K$95</definedName>
    <definedName name="_xlnm.Print_Area" localSheetId="6">'1.1.3'!$A$1:$K$92</definedName>
    <definedName name="_xlnm.Print_Area" localSheetId="7">'1.2.1'!$A$1:$J$298</definedName>
    <definedName name="_xlnm.Print_Area" localSheetId="8">'1.2.2'!$A$1:$I$730</definedName>
    <definedName name="_xlnm.Print_Area" localSheetId="9">'1.3.1'!$A$1:$K$271</definedName>
    <definedName name="_xlnm.Print_Area" localSheetId="10">'1.3.2'!$A$1:$J$843</definedName>
    <definedName name="_xlnm.Print_Area" localSheetId="11">'1.4.1'!$A$1:$K$270</definedName>
    <definedName name="_xlnm.Print_Area" localSheetId="12">'1.4.2'!$A$1:$J$836</definedName>
    <definedName name="_xlnm.Print_Area" localSheetId="13">'1.5.1'!$A$1:$K$224</definedName>
    <definedName name="_xlnm.Print_Area" localSheetId="14">'1.5.2'!$A$1:$J$644</definedName>
    <definedName name="_xlnm.Print_Area" localSheetId="56">'10.1'!$A$1:$S$83</definedName>
    <definedName name="_xlnm.Print_Area" localSheetId="57">'10.2'!$A$1:$S$77</definedName>
    <definedName name="_xlnm.Print_Area" localSheetId="58">'10.3'!$A$1:$S$69</definedName>
    <definedName name="_xlnm.Print_Area" localSheetId="59">'10.4'!$A$1:$S$77</definedName>
    <definedName name="_xlnm.Print_Area" localSheetId="60">'10.5'!$A$1:$S$69</definedName>
    <definedName name="_xlnm.Print_Area" localSheetId="61">'11.1'!$A$1:$S$83</definedName>
    <definedName name="_xlnm.Print_Area" localSheetId="62">'11.2'!$A$1:$S$79</definedName>
    <definedName name="_xlnm.Print_Area" localSheetId="63">'11.3'!$A$1:$S$70</definedName>
    <definedName name="_xlnm.Print_Area" localSheetId="64">'11.4'!$A$1:$S$79</definedName>
    <definedName name="_xlnm.Print_Area" localSheetId="65">'11.5'!$A$1:$S$70</definedName>
    <definedName name="_xlnm.Print_Area" localSheetId="66">'12.1'!$A$1:$S$84</definedName>
    <definedName name="_xlnm.Print_Area" localSheetId="67">'12.2'!$A$1:$S$79</definedName>
    <definedName name="_xlnm.Print_Area" localSheetId="68">'12.3'!$A$1:$S$69</definedName>
    <definedName name="_xlnm.Print_Area" localSheetId="69">'12.4'!$A$1:$S$79</definedName>
    <definedName name="_xlnm.Print_Area" localSheetId="70">'12.5'!$A$1:$S$69</definedName>
    <definedName name="_xlnm.Print_Area" localSheetId="71">'13.1'!$A$1:$S$84</definedName>
    <definedName name="_xlnm.Print_Area" localSheetId="72">'13.2'!$A$1:$S$79</definedName>
    <definedName name="_xlnm.Print_Area" localSheetId="73">'13.3'!$A$1:$S$69</definedName>
    <definedName name="_xlnm.Print_Area" localSheetId="74">'13.4'!$A$1:$S$79</definedName>
    <definedName name="_xlnm.Print_Area" localSheetId="75">'13.5'!$A$1:$S$70</definedName>
    <definedName name="_xlnm.Print_Area" localSheetId="76">'14.1'!$A$1:$K$86</definedName>
    <definedName name="_xlnm.Print_Area" localSheetId="77">'14.2'!$A$1:$K$81</definedName>
    <definedName name="_xlnm.Print_Area" localSheetId="78">'14.3'!$A$1:$K$74</definedName>
    <definedName name="_xlnm.Print_Area" localSheetId="79">'14.4'!$A$1:$K$81</definedName>
    <definedName name="_xlnm.Print_Area" localSheetId="80">'14.5'!$A$1:$K$74</definedName>
    <definedName name="_xlnm.Print_Area" localSheetId="82">'15.2.1'!$A$1:$H$75</definedName>
    <definedName name="_xlnm.Print_Area" localSheetId="83">'15.2.2'!$A$1:$H$75</definedName>
    <definedName name="_xlnm.Print_Area" localSheetId="84">'15.3.1'!$A$1:$H$75</definedName>
    <definedName name="_xlnm.Print_Area" localSheetId="85">'15.3.2'!$A$1:$H$75</definedName>
    <definedName name="_xlnm.Print_Area" localSheetId="86">'15.4.1'!$A$1:$H$75</definedName>
    <definedName name="_xlnm.Print_Area" localSheetId="87">'15.4.2'!$A$1:$H$75</definedName>
    <definedName name="_xlnm.Print_Area" localSheetId="88">'15.5.1'!$A$1:$H$75</definedName>
    <definedName name="_xlnm.Print_Area" localSheetId="89">'15.5.2'!$A$1:$H$75</definedName>
    <definedName name="_xlnm.Print_Area" localSheetId="90">'15.6'!$A$1:$H$74</definedName>
    <definedName name="_xlnm.Print_Area" localSheetId="91">'16.'!$A$1:$G$85</definedName>
    <definedName name="_xlnm.Print_Area" localSheetId="92">'17.1'!$A$1:$F$52</definedName>
    <definedName name="_xlnm.Print_Area" localSheetId="93">'17.2'!$A$1:$F$46</definedName>
    <definedName name="_xlnm.Print_Area" localSheetId="94">'17.3'!$A$1:$F$44</definedName>
    <definedName name="_xlnm.Print_Area" localSheetId="95">'18.'!$A$1:$I$74</definedName>
    <definedName name="_xlnm.Print_Area" localSheetId="96">'19.'!$A$1:$G$42</definedName>
    <definedName name="_xlnm.Print_Area" localSheetId="15">'2.1'!$A$1:$I$86</definedName>
    <definedName name="_xlnm.Print_Area" localSheetId="16">'2.2'!$A$1:$I$75</definedName>
    <definedName name="_xlnm.Print_Area" localSheetId="17">'2.3'!$A$1:$I$64</definedName>
    <definedName name="_xlnm.Print_Area" localSheetId="18">'2.4'!$A$1:$I$75</definedName>
    <definedName name="_xlnm.Print_Area" localSheetId="19">'2.5'!$A$1:$I$64</definedName>
    <definedName name="_xlnm.Print_Area" localSheetId="20">'2.6'!$A$1:$I$137</definedName>
    <definedName name="_xlnm.Print_Area" localSheetId="97">'20.1'!$A$1:$I$86</definedName>
    <definedName name="_xlnm.Print_Area" localSheetId="98">'20.2'!$A$1:$Y$88</definedName>
    <definedName name="_xlnm.Print_Area" localSheetId="99">'20.3'!$A$1:$T$88</definedName>
    <definedName name="_xlnm.Print_Area" localSheetId="100">'21.1'!$A$1:$I$48</definedName>
    <definedName name="_xlnm.Print_Area" localSheetId="101">'21.2'!$A$1:$I$48</definedName>
    <definedName name="_xlnm.Print_Area" localSheetId="102">'21.3'!$A$1:$X$52</definedName>
    <definedName name="_xlnm.Print_Area" localSheetId="103">'21.4'!$A$1:$X$52</definedName>
    <definedName name="_xlnm.Print_Area" localSheetId="21">'3.1'!$A$1:$I$85</definedName>
    <definedName name="_xlnm.Print_Area" localSheetId="22">'3.2'!$A$1:$I$73</definedName>
    <definedName name="_xlnm.Print_Area" localSheetId="23">'3.3'!$A$1:$I$62</definedName>
    <definedName name="_xlnm.Print_Area" localSheetId="24">'3.4'!$A$1:$I$73</definedName>
    <definedName name="_xlnm.Print_Area" localSheetId="25">'3.5'!$A$1:$I$63</definedName>
    <definedName name="_xlnm.Print_Area" localSheetId="26">'3.6'!$A$1:$I$137</definedName>
    <definedName name="_xlnm.Print_Area" localSheetId="27">'4.1_4.2'!$A$1:$W$71</definedName>
    <definedName name="_xlnm.Print_Area" localSheetId="28">'5.1_5.2'!$A$1:$W$71</definedName>
    <definedName name="_xlnm.Print_Area" localSheetId="29">'6.1'!$A$1:$X$89</definedName>
    <definedName name="_xlnm.Print_Area" localSheetId="30">'6.2'!$A$1:$V$77</definedName>
    <definedName name="_xlnm.Print_Area" localSheetId="31">'6.3'!$A$1:$X$64</definedName>
    <definedName name="_xlnm.Print_Area" localSheetId="32">'6.4'!$A$1:$V$77</definedName>
    <definedName name="_xlnm.Print_Area" localSheetId="33">'6.5'!$A$1:$X$65</definedName>
    <definedName name="_xlnm.Print_Area" localSheetId="34">'7.1'!$A$1:$X$101</definedName>
    <definedName name="_xlnm.Print_Area" localSheetId="35">'7.2'!$A$1:$X$108</definedName>
    <definedName name="_xlnm.Print_Area" localSheetId="36">'7.3'!$A$1:$X$94</definedName>
    <definedName name="_xlnm.Print_Area" localSheetId="37">'7.4'!$A$1:$Y$106</definedName>
    <definedName name="_xlnm.Print_Area" localSheetId="38">'7.5'!$A$1:$X$93</definedName>
    <definedName name="_xlnm.Print_Area" localSheetId="39">'8.1'!$A$1:$S$81</definedName>
    <definedName name="_xlnm.Print_Area" localSheetId="40">'8.2'!$A$1:$S$77</definedName>
    <definedName name="_xlnm.Print_Area" localSheetId="41">'8.3'!$A$1:$S$71</definedName>
    <definedName name="_xlnm.Print_Area" localSheetId="42">'8.4'!$A$1:$S$77</definedName>
    <definedName name="_xlnm.Print_Area" localSheetId="43">'8.5'!$A$1:$S$71</definedName>
    <definedName name="_xlnm.Print_Area" localSheetId="44">'8.6'!$A$1:$S$138</definedName>
    <definedName name="_xlnm.Print_Area" localSheetId="45">'9.1.1'!$A$1:$S$84</definedName>
    <definedName name="_xlnm.Print_Area" localSheetId="46">'9.1.2'!$A$1:$S$77</definedName>
    <definedName name="_xlnm.Print_Area" localSheetId="47">'9.1.3'!$A$1:$S$70</definedName>
    <definedName name="_xlnm.Print_Area" localSheetId="48">'9.1.4'!$A$1:$S$77</definedName>
    <definedName name="_xlnm.Print_Area" localSheetId="49">'9.1.5'!$A$1:$S$72</definedName>
    <definedName name="_xlnm.Print_Area" localSheetId="50">'9.1.6'!$A$1:$S$138</definedName>
    <definedName name="_xlnm.Print_Area" localSheetId="51">'9.2.1'!$A$1:$L$84</definedName>
    <definedName name="_xlnm.Print_Area" localSheetId="52">'9.2.2'!$A$1:$L$79</definedName>
    <definedName name="_xlnm.Print_Area" localSheetId="53">'9.2.3'!$A$1:$L$70</definedName>
    <definedName name="_xlnm.Print_Area" localSheetId="54">'9.2.4'!$A$1:$L$80</definedName>
    <definedName name="_xlnm.Print_Area" localSheetId="55">'9.2.5'!$A$1:$L$70</definedName>
    <definedName name="_xlnm.Print_Area" localSheetId="104">'A1'!$A$1:$O$46</definedName>
    <definedName name="_xlnm.Print_Area" localSheetId="105">'A2'!$A$1:$G$30</definedName>
    <definedName name="_xlnm.Print_Area" localSheetId="106">'A3'!$A$1:$U$24</definedName>
    <definedName name="_xlnm.Print_Area" localSheetId="2">Inhalt!$A$1:$L$208</definedName>
    <definedName name="_xlnm.Print_Area" localSheetId="0">Titelseite!$A$1:$H$61</definedName>
    <definedName name="_xlnm.Print_Titles" localSheetId="7">'1.2.1'!$1:$8</definedName>
    <definedName name="_xlnm.Print_Titles" localSheetId="8">'1.2.2'!$1:$8</definedName>
    <definedName name="_xlnm.Print_Titles" localSheetId="9">'1.3.1'!$1:$8</definedName>
    <definedName name="_xlnm.Print_Titles" localSheetId="10">'1.3.2'!$1:$8</definedName>
    <definedName name="_xlnm.Print_Titles" localSheetId="11">'1.4.1'!$1:$8</definedName>
    <definedName name="_xlnm.Print_Titles" localSheetId="12">'1.4.2'!$1:$8</definedName>
    <definedName name="_xlnm.Print_Titles" localSheetId="13">'1.5.1'!$1:$8</definedName>
    <definedName name="_xlnm.Print_Titles" localSheetId="14">'1.5.2'!$1:$8</definedName>
    <definedName name="_xlnm.Print_Titles" localSheetId="20">'2.6'!$1:$6</definedName>
    <definedName name="_xlnm.Print_Titles" localSheetId="26">'3.6'!$1:$6</definedName>
    <definedName name="_xlnm.Print_Titles" localSheetId="35">'7.2'!$1:$7</definedName>
    <definedName name="_xlnm.Print_Titles" localSheetId="37">'7.4'!$1:$7</definedName>
    <definedName name="_xlnm.Print_Titles" localSheetId="44">'8.6'!$1:$7</definedName>
    <definedName name="_xlnm.Print_Titles" localSheetId="50">'9.1.6'!$1:$7</definedName>
    <definedName name="Print_Area" localSheetId="8">'1.2.2'!$A$1:$I$730</definedName>
    <definedName name="Print_Area" localSheetId="9">'1.3.1'!$A$1:$K$270</definedName>
    <definedName name="Print_Area" localSheetId="10">'1.3.2'!$A$1:$J$842</definedName>
    <definedName name="Print_Area" localSheetId="11">'1.4.1'!$A$1:$K$270</definedName>
    <definedName name="Print_Area" localSheetId="12">'1.4.2'!$A$1:$J$836</definedName>
    <definedName name="Print_Area" localSheetId="13">'1.5.1'!$A$1:$K$223</definedName>
    <definedName name="Print_Area" localSheetId="14">'1.5.2'!$A$1:$J$644</definedName>
    <definedName name="Print_Area" localSheetId="56">'10.1'!$A$1:$S$83</definedName>
    <definedName name="Print_Area" localSheetId="57">'10.2'!$A$1:$S$77</definedName>
    <definedName name="Print_Area" localSheetId="58">'10.3'!$A$1:$S$69</definedName>
    <definedName name="Print_Area" localSheetId="59">'10.4'!$A$1:$S$77</definedName>
    <definedName name="Print_Area" localSheetId="60">'10.5'!$A$1:$S$69</definedName>
    <definedName name="Print_Area" localSheetId="61">'11.1'!$A$1:$S$83</definedName>
    <definedName name="Print_Area" localSheetId="62">'11.2'!$A$1:$S$79</definedName>
    <definedName name="Print_Area" localSheetId="63">'11.3'!$A$1:$S$70</definedName>
    <definedName name="Print_Area" localSheetId="64">'11.4'!$A$1:$S$79</definedName>
    <definedName name="Print_Area" localSheetId="65">'11.5'!$A$1:$S$70</definedName>
    <definedName name="Print_Area" localSheetId="66">'12.1'!$A$1:$S$84</definedName>
    <definedName name="Print_Area" localSheetId="67">'12.2'!$A$1:$S$79</definedName>
    <definedName name="Print_Area" localSheetId="68">'12.3'!$A$1:$S$69</definedName>
    <definedName name="Print_Area" localSheetId="69">'12.4'!$A$1:$S$79</definedName>
    <definedName name="Print_Area" localSheetId="70">'12.5'!$A$1:$S$69</definedName>
    <definedName name="Print_Area" localSheetId="71">'13.1'!$A$1:$S$84</definedName>
    <definedName name="Print_Area" localSheetId="72">'13.2'!$A$1:$S$79</definedName>
    <definedName name="Print_Area" localSheetId="73">'13.3'!$A$1:$S$69</definedName>
    <definedName name="Print_Area" localSheetId="74">'13.4'!$A$1:$S$79</definedName>
    <definedName name="Print_Area" localSheetId="75">'13.5'!$A$1:$S$70</definedName>
    <definedName name="Print_Area" localSheetId="76">'14.1'!$A$1:$K$85</definedName>
    <definedName name="Print_Area" localSheetId="77">'14.2'!$A$1:$K$81</definedName>
    <definedName name="Print_Area" localSheetId="78">'14.3'!$A$1:$K$71</definedName>
    <definedName name="Print_Area" localSheetId="79">'14.4'!$A$1:$K$80</definedName>
    <definedName name="Print_Area" localSheetId="80">'14.5'!$A$1:$K$72</definedName>
    <definedName name="Print_Area" localSheetId="81">'15.1'!$A$1:$H$29</definedName>
    <definedName name="Print_Area" localSheetId="82">'15.2.1'!$A$1:$H$76</definedName>
    <definedName name="Print_Area" localSheetId="83">'15.2.2'!$A$1:$H$76</definedName>
    <definedName name="Print_Area" localSheetId="84">'15.3.1'!$A$1:$H$76</definedName>
    <definedName name="Print_Area" localSheetId="85">'15.3.2'!$A$1:$H$76</definedName>
    <definedName name="Print_Area" localSheetId="86">'15.4.1'!$A$1:$H$76</definedName>
    <definedName name="Print_Area" localSheetId="87">'15.4.2'!$A$1:$H$76</definedName>
    <definedName name="Print_Area" localSheetId="88">'15.5.1'!$A$1:$H$76</definedName>
    <definedName name="Print_Area" localSheetId="89">'15.5.2'!$A$1:$H$76</definedName>
    <definedName name="Print_Area" localSheetId="90">'15.6'!$A$1:$H$77</definedName>
    <definedName name="Print_Area" localSheetId="91">'16.'!$A$1:$E$82</definedName>
    <definedName name="Print_Area" localSheetId="92">'17.1'!$A$1:$F$52</definedName>
    <definedName name="Print_Area" localSheetId="93">'17.2'!$A$1:$F$46</definedName>
    <definedName name="Print_Area" localSheetId="94">'17.3'!$A$1:$F$46</definedName>
    <definedName name="Print_Area" localSheetId="95">'18.'!$A$1:$I$79</definedName>
    <definedName name="Print_Area" localSheetId="96">'19.'!$A$1:$G$44</definedName>
    <definedName name="Print_Area" localSheetId="19">'2.5'!$A$1:$I$64</definedName>
    <definedName name="Print_Area" localSheetId="21">'3.1'!$A$1:$I$85</definedName>
    <definedName name="Print_Area" localSheetId="22">'3.2'!$A$1:$I$73</definedName>
    <definedName name="Print_Area" localSheetId="23">'3.3'!$A$1:$I$62</definedName>
    <definedName name="Print_Area" localSheetId="24">'3.4'!$A$1:$I$73</definedName>
    <definedName name="Print_Area" localSheetId="25">'3.5'!$A$1:$I$63</definedName>
    <definedName name="Print_Area" localSheetId="26">'3.6'!$A$1:$I$137</definedName>
    <definedName name="Print_Area" localSheetId="27">'4.1_4.2'!$A$1:$W$71</definedName>
    <definedName name="Print_Area" localSheetId="28">'5.1_5.2'!$A$1:$W$71</definedName>
    <definedName name="Print_Area" localSheetId="29">'6.1'!$A$1:$X$89</definedName>
    <definedName name="Print_Area" localSheetId="30">'6.2'!$A$1:$V$77</definedName>
    <definedName name="Print_Area" localSheetId="31">'6.3'!$A$1:$X$64</definedName>
    <definedName name="Print_Area" localSheetId="32">'6.4'!$A$1:$V$77</definedName>
    <definedName name="Print_Area" localSheetId="33">'6.5'!$A$1:$X$65</definedName>
    <definedName name="Print_Area" localSheetId="34">'7.1'!$A$1:$X$101</definedName>
    <definedName name="Print_Area" localSheetId="35">'7.2'!$A$1:$Y$108</definedName>
    <definedName name="Print_Area" localSheetId="36">'7.3'!$A$1:$X$94</definedName>
    <definedName name="Print_Area" localSheetId="37">'7.4'!$A$1:$Y$106</definedName>
    <definedName name="Print_Area" localSheetId="38">'7.5'!$A$1:$X$93</definedName>
    <definedName name="Print_Area" localSheetId="39">'8.1'!$A$1:$S$81</definedName>
    <definedName name="Print_Area" localSheetId="40">'8.2'!$A$1:$S$77</definedName>
    <definedName name="Print_Area" localSheetId="41">'8.3'!$A$1:$S$71</definedName>
    <definedName name="Print_Area" localSheetId="42">'8.4'!$A$1:$S$77</definedName>
    <definedName name="Print_Area" localSheetId="43">'8.5'!$A$1:$S$71</definedName>
    <definedName name="Print_Area" localSheetId="44">'8.6'!$A$1:$S$73</definedName>
    <definedName name="Print_Area" localSheetId="45">'9.1.1'!$A$1:$S$84</definedName>
    <definedName name="Print_Area" localSheetId="46">'9.1.2'!$A$1:$S$80</definedName>
    <definedName name="Print_Area" localSheetId="47">'9.1.3'!$A$1:$S$70</definedName>
    <definedName name="Print_Area" localSheetId="49">'9.1.5'!$A$1:$S$72</definedName>
    <definedName name="Print_Area" localSheetId="50">'9.1.6'!$A$1:$S$84</definedName>
    <definedName name="Print_Area" localSheetId="51">'9.2.1'!$A$1:$L$84</definedName>
    <definedName name="Print_Area" localSheetId="52">'9.2.2'!$A$1:$L$79</definedName>
    <definedName name="Print_Area" localSheetId="53">'9.2.3'!$A$1:$L$70</definedName>
    <definedName name="Print_Area" localSheetId="54">'9.2.4'!$A$1:$L$80</definedName>
    <definedName name="Print_Area" localSheetId="55">'9.2.5'!$A$1:$L$70</definedName>
    <definedName name="Print_Area" localSheetId="105">'A2'!$A$1:$G$30</definedName>
    <definedName name="Print_Area" localSheetId="2">Inhalt!$A$1:$J$208</definedName>
    <definedName name="Print_Titles" localSheetId="8">'1.2.2'!$1:$7</definedName>
    <definedName name="Print_Titles" localSheetId="9">'1.3.1'!$1:$8</definedName>
    <definedName name="Print_Titles" localSheetId="10">'1.3.2'!$1:$7</definedName>
    <definedName name="Print_Titles" localSheetId="11">'1.4.1'!$1:$7</definedName>
    <definedName name="Print_Titles" localSheetId="12">'1.4.2'!$1:$7</definedName>
    <definedName name="Print_Titles" localSheetId="13">'1.5.1'!$1:$7</definedName>
    <definedName name="Print_Titles" localSheetId="14">'1.5.2'!$1:$7</definedName>
    <definedName name="Print_Titles" localSheetId="26">'3.6'!$1:$6</definedName>
    <definedName name="Print_Titles" localSheetId="35">'7.2'!$1:$7</definedName>
    <definedName name="Print_Titles" localSheetId="37">'7.4'!$1:$7</definedName>
    <definedName name="Text20" localSheetId="0">Titelseite!$B$58</definedName>
    <definedName name="Text9" localSheetId="0">Titelseite!$B$57</definedName>
  </definedNames>
  <calcPr calcId="162913"/>
</workbook>
</file>

<file path=xl/calcChain.xml><?xml version="1.0" encoding="utf-8"?>
<calcChain xmlns="http://schemas.openxmlformats.org/spreadsheetml/2006/main">
  <c r="D53" i="356" l="1"/>
  <c r="D113" i="317" l="1"/>
  <c r="E113" i="317"/>
  <c r="F113" i="317"/>
  <c r="G113" i="317"/>
  <c r="H113" i="317"/>
  <c r="I113" i="317"/>
  <c r="J113" i="317"/>
  <c r="B84" i="355"/>
  <c r="C84" i="355" s="1"/>
  <c r="D84" i="355"/>
  <c r="E84" i="355" s="1"/>
  <c r="F84" i="355"/>
  <c r="G84" i="355" s="1"/>
  <c r="H84" i="355"/>
  <c r="I84" i="355"/>
  <c r="J84" i="355"/>
  <c r="K84" i="355" s="1"/>
  <c r="J218" i="319" l="1"/>
  <c r="I218" i="319"/>
  <c r="H218" i="319"/>
  <c r="G218" i="319"/>
  <c r="F218" i="319"/>
  <c r="E218" i="319"/>
  <c r="D218" i="319"/>
  <c r="K218" i="319" s="1"/>
  <c r="J203" i="319"/>
  <c r="I203" i="319"/>
  <c r="H203" i="319"/>
  <c r="G203" i="319"/>
  <c r="F203" i="319"/>
  <c r="E203" i="319"/>
  <c r="D203" i="319"/>
  <c r="K203" i="319" s="1"/>
  <c r="J188" i="319"/>
  <c r="I188" i="319"/>
  <c r="H188" i="319"/>
  <c r="G188" i="319"/>
  <c r="F188" i="319"/>
  <c r="E188" i="319"/>
  <c r="D188" i="319"/>
  <c r="K188" i="319" s="1"/>
  <c r="J173" i="319"/>
  <c r="I173" i="319"/>
  <c r="H173" i="319"/>
  <c r="G173" i="319"/>
  <c r="F173" i="319"/>
  <c r="E173" i="319"/>
  <c r="D173" i="319"/>
  <c r="K173" i="319" s="1"/>
  <c r="J158" i="319"/>
  <c r="I158" i="319"/>
  <c r="H158" i="319"/>
  <c r="G158" i="319"/>
  <c r="F158" i="319"/>
  <c r="E158" i="319"/>
  <c r="D158" i="319"/>
  <c r="K158" i="319" s="1"/>
  <c r="J143" i="319"/>
  <c r="I143" i="319"/>
  <c r="H143" i="319"/>
  <c r="G143" i="319"/>
  <c r="F143" i="319"/>
  <c r="E143" i="319"/>
  <c r="D143" i="319"/>
  <c r="K143" i="319" s="1"/>
  <c r="J128" i="319"/>
  <c r="I128" i="319"/>
  <c r="H128" i="319"/>
  <c r="G128" i="319"/>
  <c r="F128" i="319"/>
  <c r="E128" i="319"/>
  <c r="D128" i="319"/>
  <c r="K128" i="319" s="1"/>
  <c r="J113" i="319"/>
  <c r="I113" i="319"/>
  <c r="H113" i="319"/>
  <c r="G113" i="319"/>
  <c r="F113" i="319"/>
  <c r="E113" i="319"/>
  <c r="D113" i="319"/>
  <c r="K113" i="319" s="1"/>
  <c r="J98" i="319"/>
  <c r="I98" i="319"/>
  <c r="H98" i="319"/>
  <c r="G98" i="319"/>
  <c r="F98" i="319"/>
  <c r="E98" i="319"/>
  <c r="D98" i="319"/>
  <c r="K98" i="319" s="1"/>
  <c r="J83" i="319"/>
  <c r="I83" i="319"/>
  <c r="H83" i="319"/>
  <c r="G83" i="319"/>
  <c r="F83" i="319"/>
  <c r="E83" i="319"/>
  <c r="D83" i="319"/>
  <c r="K83" i="319" s="1"/>
  <c r="J68" i="319"/>
  <c r="I68" i="319"/>
  <c r="H68" i="319"/>
  <c r="G68" i="319"/>
  <c r="F68" i="319"/>
  <c r="E68" i="319"/>
  <c r="D68" i="319"/>
  <c r="K68" i="319" s="1"/>
  <c r="J53" i="319"/>
  <c r="I53" i="319"/>
  <c r="H53" i="319"/>
  <c r="G53" i="319"/>
  <c r="F53" i="319"/>
  <c r="E53" i="319"/>
  <c r="D53" i="319"/>
  <c r="K53" i="319" s="1"/>
  <c r="J38" i="319"/>
  <c r="I38" i="319"/>
  <c r="H38" i="319"/>
  <c r="G38" i="319"/>
  <c r="F38" i="319"/>
  <c r="E38" i="319"/>
  <c r="D38" i="319"/>
  <c r="K38" i="319" s="1"/>
  <c r="J23" i="319"/>
  <c r="I23" i="319"/>
  <c r="H23" i="319"/>
  <c r="G23" i="319"/>
  <c r="F23" i="319"/>
  <c r="E23" i="319"/>
  <c r="D23" i="319"/>
  <c r="K23" i="319" s="1"/>
  <c r="J263" i="317"/>
  <c r="I263" i="317"/>
  <c r="H263" i="317"/>
  <c r="G263" i="317"/>
  <c r="F263" i="317"/>
  <c r="E263" i="317"/>
  <c r="D263" i="317"/>
  <c r="K263" i="317" s="1"/>
  <c r="J248" i="317"/>
  <c r="I248" i="317"/>
  <c r="H248" i="317"/>
  <c r="G248" i="317"/>
  <c r="F248" i="317"/>
  <c r="E248" i="317"/>
  <c r="D248" i="317"/>
  <c r="K248" i="317" s="1"/>
  <c r="J233" i="317"/>
  <c r="I233" i="317"/>
  <c r="H233" i="317"/>
  <c r="G233" i="317"/>
  <c r="F233" i="317"/>
  <c r="E233" i="317"/>
  <c r="D233" i="317"/>
  <c r="K233" i="317" s="1"/>
  <c r="J218" i="317"/>
  <c r="I218" i="317"/>
  <c r="H218" i="317"/>
  <c r="G218" i="317"/>
  <c r="F218" i="317"/>
  <c r="E218" i="317"/>
  <c r="D218" i="317"/>
  <c r="K218" i="317" s="1"/>
  <c r="J203" i="317"/>
  <c r="I203" i="317"/>
  <c r="H203" i="317"/>
  <c r="G203" i="317"/>
  <c r="F203" i="317"/>
  <c r="E203" i="317"/>
  <c r="D203" i="317"/>
  <c r="K203" i="317" s="1"/>
  <c r="J188" i="317"/>
  <c r="I188" i="317"/>
  <c r="H188" i="317"/>
  <c r="G188" i="317"/>
  <c r="F188" i="317"/>
  <c r="E188" i="317"/>
  <c r="D188" i="317"/>
  <c r="K188" i="317" s="1"/>
  <c r="J173" i="317"/>
  <c r="I173" i="317"/>
  <c r="H173" i="317"/>
  <c r="G173" i="317"/>
  <c r="F173" i="317"/>
  <c r="E173" i="317"/>
  <c r="D173" i="317"/>
  <c r="K173" i="317" s="1"/>
  <c r="J158" i="317"/>
  <c r="I158" i="317"/>
  <c r="H158" i="317"/>
  <c r="G158" i="317"/>
  <c r="F158" i="317"/>
  <c r="E158" i="317"/>
  <c r="D158" i="317"/>
  <c r="K158" i="317" s="1"/>
  <c r="J143" i="317"/>
  <c r="I143" i="317"/>
  <c r="H143" i="317"/>
  <c r="G143" i="317"/>
  <c r="F143" i="317"/>
  <c r="E143" i="317"/>
  <c r="D143" i="317"/>
  <c r="K143" i="317" s="1"/>
  <c r="J128" i="317"/>
  <c r="I128" i="317"/>
  <c r="H128" i="317"/>
  <c r="G128" i="317"/>
  <c r="F128" i="317"/>
  <c r="E128" i="317"/>
  <c r="D128" i="317"/>
  <c r="K128" i="317" s="1"/>
  <c r="K113" i="317"/>
  <c r="J98" i="317"/>
  <c r="I98" i="317"/>
  <c r="H98" i="317"/>
  <c r="G98" i="317"/>
  <c r="F98" i="317"/>
  <c r="E98" i="317"/>
  <c r="D98" i="317"/>
  <c r="K98" i="317" s="1"/>
  <c r="J83" i="317"/>
  <c r="I83" i="317"/>
  <c r="H83" i="317"/>
  <c r="G83" i="317"/>
  <c r="F83" i="317"/>
  <c r="E83" i="317"/>
  <c r="D83" i="317"/>
  <c r="K83" i="317" s="1"/>
  <c r="J68" i="317"/>
  <c r="I68" i="317"/>
  <c r="H68" i="317"/>
  <c r="G68" i="317"/>
  <c r="F68" i="317"/>
  <c r="E68" i="317"/>
  <c r="D68" i="317"/>
  <c r="K68" i="317" s="1"/>
  <c r="J53" i="317"/>
  <c r="I53" i="317"/>
  <c r="H53" i="317"/>
  <c r="G53" i="317"/>
  <c r="F53" i="317"/>
  <c r="E53" i="317"/>
  <c r="D53" i="317"/>
  <c r="K53" i="317" s="1"/>
  <c r="J38" i="317"/>
  <c r="I38" i="317"/>
  <c r="H38" i="317"/>
  <c r="G38" i="317"/>
  <c r="F38" i="317"/>
  <c r="E38" i="317"/>
  <c r="D38" i="317"/>
  <c r="K38" i="317" s="1"/>
  <c r="J23" i="317"/>
  <c r="I23" i="317"/>
  <c r="H23" i="317"/>
  <c r="G23" i="317"/>
  <c r="F23" i="317"/>
  <c r="E23" i="317"/>
  <c r="D23" i="317"/>
  <c r="K23" i="317" s="1"/>
  <c r="J263" i="315"/>
  <c r="I263" i="315"/>
  <c r="H263" i="315"/>
  <c r="G263" i="315"/>
  <c r="F263" i="315"/>
  <c r="E263" i="315"/>
  <c r="D263" i="315"/>
  <c r="K263" i="315" s="1"/>
  <c r="J248" i="315"/>
  <c r="I248" i="315"/>
  <c r="H248" i="315"/>
  <c r="G248" i="315"/>
  <c r="F248" i="315"/>
  <c r="E248" i="315"/>
  <c r="D248" i="315"/>
  <c r="K248" i="315" s="1"/>
  <c r="J233" i="315"/>
  <c r="I233" i="315"/>
  <c r="H233" i="315"/>
  <c r="G233" i="315"/>
  <c r="F233" i="315"/>
  <c r="E233" i="315"/>
  <c r="D233" i="315"/>
  <c r="K233" i="315" s="1"/>
  <c r="J218" i="315"/>
  <c r="I218" i="315"/>
  <c r="H218" i="315"/>
  <c r="G218" i="315"/>
  <c r="F218" i="315"/>
  <c r="E218" i="315"/>
  <c r="D218" i="315"/>
  <c r="K218" i="315" s="1"/>
  <c r="J203" i="315"/>
  <c r="I203" i="315"/>
  <c r="H203" i="315"/>
  <c r="G203" i="315"/>
  <c r="F203" i="315"/>
  <c r="E203" i="315"/>
  <c r="D203" i="315"/>
  <c r="K203" i="315" s="1"/>
  <c r="J188" i="315"/>
  <c r="I188" i="315"/>
  <c r="H188" i="315"/>
  <c r="G188" i="315"/>
  <c r="F188" i="315"/>
  <c r="E188" i="315"/>
  <c r="D188" i="315"/>
  <c r="K188" i="315" s="1"/>
  <c r="J173" i="315"/>
  <c r="I173" i="315"/>
  <c r="H173" i="315"/>
  <c r="G173" i="315"/>
  <c r="F173" i="315"/>
  <c r="E173" i="315"/>
  <c r="D173" i="315"/>
  <c r="K173" i="315" s="1"/>
  <c r="J158" i="315"/>
  <c r="I158" i="315"/>
  <c r="H158" i="315"/>
  <c r="G158" i="315"/>
  <c r="F158" i="315"/>
  <c r="E158" i="315"/>
  <c r="D158" i="315"/>
  <c r="K158" i="315" s="1"/>
  <c r="J143" i="315"/>
  <c r="I143" i="315"/>
  <c r="H143" i="315"/>
  <c r="G143" i="315"/>
  <c r="F143" i="315"/>
  <c r="E143" i="315"/>
  <c r="D143" i="315"/>
  <c r="K143" i="315" s="1"/>
  <c r="J128" i="315"/>
  <c r="I128" i="315"/>
  <c r="H128" i="315"/>
  <c r="G128" i="315"/>
  <c r="F128" i="315"/>
  <c r="E128" i="315"/>
  <c r="D128" i="315"/>
  <c r="K128" i="315" s="1"/>
  <c r="J113" i="315"/>
  <c r="I113" i="315"/>
  <c r="H113" i="315"/>
  <c r="G113" i="315"/>
  <c r="F113" i="315"/>
  <c r="E113" i="315"/>
  <c r="D113" i="315"/>
  <c r="K113" i="315" s="1"/>
  <c r="J98" i="315"/>
  <c r="I98" i="315"/>
  <c r="H98" i="315"/>
  <c r="G98" i="315"/>
  <c r="F98" i="315"/>
  <c r="E98" i="315"/>
  <c r="D98" i="315"/>
  <c r="K98" i="315" s="1"/>
  <c r="J83" i="315"/>
  <c r="I83" i="315"/>
  <c r="H83" i="315"/>
  <c r="G83" i="315"/>
  <c r="F83" i="315"/>
  <c r="E83" i="315"/>
  <c r="D83" i="315"/>
  <c r="K83" i="315" s="1"/>
  <c r="J68" i="315"/>
  <c r="I68" i="315"/>
  <c r="H68" i="315"/>
  <c r="G68" i="315"/>
  <c r="F68" i="315"/>
  <c r="E68" i="315"/>
  <c r="D68" i="315"/>
  <c r="K68" i="315" s="1"/>
  <c r="J53" i="315"/>
  <c r="I53" i="315"/>
  <c r="H53" i="315"/>
  <c r="G53" i="315"/>
  <c r="F53" i="315"/>
  <c r="E53" i="315"/>
  <c r="D53" i="315"/>
  <c r="K53" i="315" s="1"/>
  <c r="J38" i="315"/>
  <c r="I38" i="315"/>
  <c r="H38" i="315"/>
  <c r="G38" i="315"/>
  <c r="F38" i="315"/>
  <c r="E38" i="315"/>
  <c r="D38" i="315"/>
  <c r="K38" i="315" s="1"/>
  <c r="J23" i="315"/>
  <c r="I23" i="315"/>
  <c r="H23" i="315"/>
  <c r="G23" i="315"/>
  <c r="F23" i="315"/>
  <c r="E23" i="315"/>
  <c r="D23" i="315"/>
  <c r="K23" i="315" s="1"/>
  <c r="J277" i="356"/>
  <c r="I277" i="356"/>
  <c r="H277" i="356"/>
  <c r="G277" i="356"/>
  <c r="F277" i="356"/>
  <c r="E277" i="356"/>
  <c r="D277" i="356"/>
  <c r="J262" i="356"/>
  <c r="I262" i="356"/>
  <c r="H262" i="356"/>
  <c r="G262" i="356"/>
  <c r="F262" i="356"/>
  <c r="E262" i="356"/>
  <c r="D262" i="356"/>
  <c r="J233" i="356"/>
  <c r="I233" i="356"/>
  <c r="H233" i="356"/>
  <c r="G233" i="356"/>
  <c r="F233" i="356"/>
  <c r="E233" i="356"/>
  <c r="D233" i="356"/>
  <c r="J218" i="356"/>
  <c r="I218" i="356"/>
  <c r="H218" i="356"/>
  <c r="G218" i="356"/>
  <c r="F218" i="356"/>
  <c r="E218" i="356"/>
  <c r="D218" i="356"/>
  <c r="J203" i="356"/>
  <c r="I203" i="356"/>
  <c r="H203" i="356"/>
  <c r="G203" i="356"/>
  <c r="F203" i="356"/>
  <c r="E203" i="356"/>
  <c r="D203" i="356"/>
  <c r="J173" i="356"/>
  <c r="I173" i="356"/>
  <c r="H173" i="356"/>
  <c r="G173" i="356"/>
  <c r="F173" i="356"/>
  <c r="E173" i="356"/>
  <c r="D173" i="356"/>
  <c r="J158" i="356"/>
  <c r="I158" i="356"/>
  <c r="H158" i="356"/>
  <c r="G158" i="356"/>
  <c r="F158" i="356"/>
  <c r="E158" i="356"/>
  <c r="D158" i="356"/>
  <c r="J53" i="356"/>
  <c r="I53" i="356"/>
  <c r="H53" i="356"/>
  <c r="G53" i="356"/>
  <c r="F53" i="356"/>
  <c r="E53" i="356"/>
  <c r="J38" i="356"/>
  <c r="I38" i="356"/>
  <c r="H38" i="356"/>
  <c r="G38" i="356"/>
  <c r="F38" i="356"/>
  <c r="E38" i="356"/>
  <c r="D38" i="356"/>
  <c r="J23" i="356"/>
  <c r="I23" i="356"/>
  <c r="H23" i="356"/>
  <c r="G23" i="356"/>
  <c r="F23" i="356"/>
  <c r="E23" i="356"/>
  <c r="D23" i="356"/>
  <c r="J85" i="354"/>
  <c r="K85" i="354" s="1"/>
  <c r="H85" i="354"/>
  <c r="I85" i="354" s="1"/>
  <c r="F85" i="354"/>
  <c r="G85" i="354" s="1"/>
  <c r="D85" i="354"/>
  <c r="E85" i="354" s="1"/>
  <c r="B85" i="354"/>
  <c r="C85" i="354" s="1"/>
  <c r="J85" i="353"/>
  <c r="K85" i="353" s="1"/>
  <c r="H85" i="353"/>
  <c r="I85" i="353" s="1"/>
  <c r="F85" i="353"/>
  <c r="G85" i="353" s="1"/>
  <c r="D85" i="353"/>
  <c r="E85" i="353" s="1"/>
  <c r="B85" i="353"/>
  <c r="C85" i="353" s="1"/>
  <c r="D292" i="356" l="1"/>
  <c r="H292" i="356"/>
  <c r="E292" i="356"/>
  <c r="I292" i="356"/>
  <c r="F292" i="356"/>
  <c r="J292" i="356"/>
  <c r="G292" i="356"/>
  <c r="J188" i="356"/>
  <c r="H247" i="356"/>
  <c r="I247" i="356"/>
  <c r="G247" i="356"/>
  <c r="F188" i="356"/>
  <c r="D247" i="356"/>
  <c r="E247" i="356"/>
  <c r="F247" i="356"/>
  <c r="J247" i="356"/>
  <c r="G188" i="356"/>
  <c r="D188" i="356"/>
  <c r="H188" i="356"/>
  <c r="E188" i="356"/>
  <c r="I188" i="356"/>
  <c r="D68" i="356"/>
  <c r="D143" i="356" s="1"/>
  <c r="I68" i="356"/>
  <c r="I143" i="356" s="1"/>
  <c r="E68" i="356"/>
  <c r="E143" i="356" s="1"/>
  <c r="G68" i="356"/>
  <c r="G143" i="356" s="1"/>
  <c r="H68" i="356"/>
  <c r="H143" i="356" s="1"/>
  <c r="F68" i="356"/>
  <c r="F143" i="356" s="1"/>
  <c r="J68" i="356"/>
  <c r="J143" i="356" s="1"/>
</calcChain>
</file>

<file path=xl/sharedStrings.xml><?xml version="1.0" encoding="utf-8"?>
<sst xmlns="http://schemas.openxmlformats.org/spreadsheetml/2006/main" count="14789" uniqueCount="1081">
  <si>
    <t>Rheinland-Pfalz</t>
  </si>
  <si>
    <t>Sachsen-Anhalt</t>
  </si>
  <si>
    <t>Schleswig-Holstein</t>
  </si>
  <si>
    <t>Davon</t>
  </si>
  <si>
    <t>Gemeinden/Gv.</t>
  </si>
  <si>
    <t>Art der Schulden</t>
  </si>
  <si>
    <t xml:space="preserve">Insgesamt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</si>
  <si>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</si>
  <si>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</si>
  <si>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</si>
  <si>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</si>
  <si>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</si>
  <si>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</si>
  <si>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</si>
  <si>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Zusammen</t>
  </si>
  <si>
    <t>bei Ländern</t>
  </si>
  <si>
    <t>bei Gemeinden/Gv.</t>
  </si>
  <si>
    <t>Kreditähnliche Rechtsgeschäfte</t>
  </si>
  <si>
    <t>Kreisfreie
Städte</t>
  </si>
  <si>
    <t>Land-
kreise</t>
  </si>
  <si>
    <t>Bezirks-
verbände</t>
  </si>
  <si>
    <t>Kreisangehörige Gemeinden und Ämter</t>
  </si>
  <si>
    <t>zusammen</t>
  </si>
  <si>
    <t>Gemeinden von ... bis unter ... Einwohnern</t>
  </si>
  <si>
    <t>Ämter</t>
  </si>
  <si>
    <t>unter 
10 000</t>
  </si>
  <si>
    <t>10 000
—
20 000</t>
  </si>
  <si>
    <t>20 000
—
50 000</t>
  </si>
  <si>
    <t>50 000
und mehr</t>
  </si>
  <si>
    <t>Gemeinden von... bis unter ... Einwohnern</t>
  </si>
  <si>
    <t>Körperschafts-
gruppe</t>
  </si>
  <si>
    <t>noch: Flächenländer</t>
  </si>
  <si>
    <t>Branden-
burg</t>
  </si>
  <si>
    <t>Mecklen-
burg-
Vorpommern</t>
  </si>
  <si>
    <t>Nieder-sachsen</t>
  </si>
  <si>
    <t>Gem./Gv.</t>
  </si>
  <si>
    <t>Bund</t>
  </si>
  <si>
    <t>Kernhaushalte</t>
  </si>
  <si>
    <t>Extrahaushalte</t>
  </si>
  <si>
    <t xml:space="preserve">Bund </t>
  </si>
  <si>
    <t>_______________</t>
  </si>
  <si>
    <t>___________________</t>
  </si>
  <si>
    <t xml:space="preserve">Verbindlichkeiten aus Lieferungen und </t>
  </si>
  <si>
    <t xml:space="preserve">   Leistungen</t>
  </si>
  <si>
    <t>Verbindlichkeiten aus</t>
  </si>
  <si>
    <t xml:space="preserve">   Lieferungen und Leistungen</t>
  </si>
  <si>
    <t>Projektsummen insgesamt</t>
  </si>
  <si>
    <t>bisher geleistete Zahlungen</t>
  </si>
  <si>
    <t>Rumänien</t>
  </si>
  <si>
    <t>Bulgarien</t>
  </si>
  <si>
    <t>Öffentlicher Gesamthaushalt</t>
  </si>
  <si>
    <t>Kassenkredite</t>
  </si>
  <si>
    <t>____________</t>
  </si>
  <si>
    <t>bei Kreditinstituten</t>
  </si>
  <si>
    <t>beim sonstigen inländ. Bereich</t>
  </si>
  <si>
    <t>beim sonstigen ausländ. Bereich</t>
  </si>
  <si>
    <t>Euro-Währung</t>
  </si>
  <si>
    <t>Geldmarktpapiere</t>
  </si>
  <si>
    <t>Kapitalmarktpapiere</t>
  </si>
  <si>
    <t>Kredite</t>
  </si>
  <si>
    <t xml:space="preserve">beim Bund </t>
  </si>
  <si>
    <t>bei Zweckverbänden und dgl.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</si>
  <si>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</si>
  <si>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</si>
  <si>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</si>
  <si>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</si>
  <si>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>Kredite beim nicht-öffentlichen Bereich</t>
  </si>
  <si>
    <t>Wertpapierschulden und Kredite beim</t>
  </si>
  <si>
    <t xml:space="preserve">  nicht-öffentlichen Bereich zusammen</t>
  </si>
  <si>
    <t>Kredite beim öffentlichen Bereich</t>
  </si>
  <si>
    <t xml:space="preserve">  Sozialversicherung</t>
  </si>
  <si>
    <t xml:space="preserve">  Bereich</t>
  </si>
  <si>
    <t>Bundesagentur für Arbeit</t>
  </si>
  <si>
    <t>öffentlich-rechtliche</t>
  </si>
  <si>
    <t>dar. Zweckverbände</t>
  </si>
  <si>
    <t>privatrechtliche</t>
  </si>
  <si>
    <t>dar. GmbH</t>
  </si>
  <si>
    <t xml:space="preserve">  gegenüber Träger(n)/Eigner(n)</t>
  </si>
  <si>
    <t xml:space="preserve">  Träger(n)/Eigner(n)</t>
  </si>
  <si>
    <t>5 Schulden der Kernhaushalte der Länder und der Gemeinden/Gv.</t>
  </si>
  <si>
    <t xml:space="preserve">          Beteiligungen und Sondervermögen</t>
  </si>
  <si>
    <t xml:space="preserve">    nicht öffentlichen Bereich zusammen</t>
  </si>
  <si>
    <t xml:space="preserve">   Sonderrechnungen</t>
  </si>
  <si>
    <t xml:space="preserve">    nicht-öffentlichen Bereich zusammen</t>
  </si>
  <si>
    <t>1 Fonds, Einrichtungen und Unternehmen, die nicht zum Sektor Staat gehören.</t>
  </si>
  <si>
    <t xml:space="preserve">1 Fonds, Einrichtungen und Unternehmen, die nicht zum Sektor Staat gehören. </t>
  </si>
  <si>
    <t>* Fonds, Einrichtungen und Unternehmen, die nicht zum Sektor Staat gehören.</t>
  </si>
  <si>
    <t>Fremdwährung</t>
  </si>
  <si>
    <t xml:space="preserve">  öffentlichen Bereich</t>
  </si>
  <si>
    <t xml:space="preserve">Schulden beim nicht- </t>
  </si>
  <si>
    <t>Schulden beim öffentlichen</t>
  </si>
  <si>
    <t>Länder zusammen</t>
  </si>
  <si>
    <t xml:space="preserve">  Unverzinsl. Schatzanweisungen</t>
  </si>
  <si>
    <t xml:space="preserve">  Finanzierungsschätze</t>
  </si>
  <si>
    <t xml:space="preserve">  sonstige Geldmarktpapiere</t>
  </si>
  <si>
    <t xml:space="preserve">  Anleihen</t>
  </si>
  <si>
    <t xml:space="preserve">  Bundesschatzanweisungen</t>
  </si>
  <si>
    <t xml:space="preserve">  Bundesobligationen</t>
  </si>
  <si>
    <t xml:space="preserve">  Landesobligationen/</t>
  </si>
  <si>
    <t xml:space="preserve">    Landesschatzanweisungen</t>
  </si>
  <si>
    <t xml:space="preserve">  sonstige Kapitalmarktpapiere</t>
  </si>
  <si>
    <t xml:space="preserve"> sonstige Kapitalmarktpapiere</t>
  </si>
  <si>
    <t xml:space="preserve">  Bundesschatzbriefe</t>
  </si>
  <si>
    <t xml:space="preserve">  Inflationsindexierte</t>
  </si>
  <si>
    <t xml:space="preserve">   Landesschatzanweisungen</t>
  </si>
  <si>
    <t>13 Schulden der Zweckverbände des Staatssektors</t>
  </si>
  <si>
    <t>9 Schulden der Kernhaushalte der Gemeinden und Gemeindeverbände</t>
  </si>
  <si>
    <t>9.1 Schulden der Kernhaushalte der Gemeinden und Gemeindeverbände nach Ländern</t>
  </si>
  <si>
    <t>9.2 Schulden der Kernhaushalte der Gemeinden und Gemeindeverbände nach Körperschaftsgruppen/Größenklassen</t>
  </si>
  <si>
    <t xml:space="preserve">10 Schulden der Kernhaushalte der kreisfreien Städte </t>
  </si>
  <si>
    <t xml:space="preserve">11 Schulden der Kernhaushalte der kreisangehörigen Gemeinden und Ämter </t>
  </si>
  <si>
    <t xml:space="preserve">12 Schulden der Kernhaushalte der Landkreise </t>
  </si>
  <si>
    <t xml:space="preserve">  Bund </t>
  </si>
  <si>
    <t xml:space="preserve">  Länder zusammen</t>
  </si>
  <si>
    <t xml:space="preserve">  Gemeinden/Gv. zusammen</t>
  </si>
  <si>
    <t xml:space="preserve">Länder  </t>
  </si>
  <si>
    <t>Kroatien</t>
  </si>
  <si>
    <t xml:space="preserve">                             Schulden beim öffentlichen Bereich </t>
  </si>
  <si>
    <t xml:space="preserve">                             Sonstige Zugänge</t>
  </si>
  <si>
    <t xml:space="preserve">                             Insgesamt</t>
  </si>
  <si>
    <t xml:space="preserve">                             Laufzeit bis einschl. 1 Jahr</t>
  </si>
  <si>
    <t xml:space="preserve">                             Laufzeit über 1 Jahr bis einschl. 5 Jahre</t>
  </si>
  <si>
    <t xml:space="preserve">                              Laufzeit  über 5 Jahre</t>
  </si>
  <si>
    <t xml:space="preserve">                               Sonstige Abgänge</t>
  </si>
  <si>
    <t xml:space="preserve">                   Schulden beim öffentlichen Bereich </t>
  </si>
  <si>
    <t xml:space="preserve">                        Schulden beim öffentlichen Bereich </t>
  </si>
  <si>
    <t xml:space="preserve">                            Schulden beim öffentlichen Bereich </t>
  </si>
  <si>
    <t xml:space="preserve">                Schulden beim öffentlichen Bereich </t>
  </si>
  <si>
    <t xml:space="preserve">                                    Laufzeit bis einschl. 1 Jahr</t>
  </si>
  <si>
    <t xml:space="preserve">                                   Laufzeit über 1 Jahr bis einschl. 5 Jahre</t>
  </si>
  <si>
    <t xml:space="preserve">                                   Laufzeit  über 5 Jahre</t>
  </si>
  <si>
    <t xml:space="preserve">                            Laufzeit bis einschl. 1 Jahr</t>
  </si>
  <si>
    <t xml:space="preserve">                            Laufzeit über 1 Jahr bis einschl. 5 Jahre</t>
  </si>
  <si>
    <t xml:space="preserve">                            Laufzeit  über 5 Jahre</t>
  </si>
  <si>
    <t xml:space="preserve">                                 Sonstige Abgänge</t>
  </si>
  <si>
    <t xml:space="preserve">                           Sonstige Abgänge</t>
  </si>
  <si>
    <t xml:space="preserve">   nicht-öffentlichen Bereich zusammen</t>
  </si>
  <si>
    <t xml:space="preserve">        nicht-öffentlichen Bereich zusammen</t>
  </si>
  <si>
    <t xml:space="preserve">           Schulden beim öffentlichen Bereich </t>
  </si>
  <si>
    <t xml:space="preserve">                        Sonstige Zugänge</t>
  </si>
  <si>
    <t xml:space="preserve">                         Laufzeit bis einschl. 1 Jahr</t>
  </si>
  <si>
    <t xml:space="preserve">                       Laufzeit bis einschl. 1 Jahr</t>
  </si>
  <si>
    <t xml:space="preserve">                       Laufzeit über 1 Jahr bis einschl. 5 Jahre</t>
  </si>
  <si>
    <t xml:space="preserve">                           Laufzeit  über 5 Jahre</t>
  </si>
  <si>
    <t xml:space="preserve">                       Laufzeit  über 5 Jahre</t>
  </si>
  <si>
    <t xml:space="preserve">                        Laufzeit bis einschl. 1 Jahr</t>
  </si>
  <si>
    <t xml:space="preserve">                        Laufzeit über 1 Jahr bis einschl. 5 Jahre</t>
  </si>
  <si>
    <t xml:space="preserve">                       Sonstige Abgänge</t>
  </si>
  <si>
    <t xml:space="preserve">                     Sonstige Abgänge</t>
  </si>
  <si>
    <t xml:space="preserve">                    Laufzeit bis einschl. 1 Jahr</t>
  </si>
  <si>
    <t xml:space="preserve">                    Laufzeit über 1 Jahr bis einschl. 5 Jahre</t>
  </si>
  <si>
    <t xml:space="preserve">                    Laufzeit  über 5 Jahre</t>
  </si>
  <si>
    <t xml:space="preserve">                         Schulden beim öffentlichen Bereich </t>
  </si>
  <si>
    <t xml:space="preserve">                           Sonstige Zugänge</t>
  </si>
  <si>
    <t xml:space="preserve">                          Laufzeit bis einschl. 1 Jahr</t>
  </si>
  <si>
    <t xml:space="preserve">                          Laufzeit über 1 Jahr bis einschl. 5 Jahre</t>
  </si>
  <si>
    <t xml:space="preserve">                          Laufzeit  über 5 Jahre</t>
  </si>
  <si>
    <t xml:space="preserve">                        Laufzeit  über 5 Jahre</t>
  </si>
  <si>
    <t xml:space="preserve">                             Laufzeit  über 5 Jahre</t>
  </si>
  <si>
    <t xml:space="preserve">                             Sonstige Abgänge</t>
  </si>
  <si>
    <t xml:space="preserve">                        Sonstige Abgänge</t>
  </si>
  <si>
    <t xml:space="preserve">               Schulden beim öffentlichen Bereich </t>
  </si>
  <si>
    <t xml:space="preserve">                         Sonstige Zugänge</t>
  </si>
  <si>
    <t xml:space="preserve">                              Schulden beim öffentlichen Bereich </t>
  </si>
  <si>
    <t xml:space="preserve">                              Sonstige Zugänge</t>
  </si>
  <si>
    <t>Aufnahmen</t>
  </si>
  <si>
    <t>Sonstige Zugänge</t>
  </si>
  <si>
    <t xml:space="preserve">Insgesamt  </t>
  </si>
  <si>
    <t xml:space="preserve">                           Laufzeit bis einschl. 1 Jahr</t>
  </si>
  <si>
    <t xml:space="preserve">                           Laufzeit über 1 Jahr bis einschl. 5 Jahre</t>
  </si>
  <si>
    <t xml:space="preserve">                            Sonstige Zugänge</t>
  </si>
  <si>
    <t xml:space="preserve">Länder </t>
  </si>
  <si>
    <t xml:space="preserve">Stadtstaaten </t>
  </si>
  <si>
    <t xml:space="preserve">Bremen </t>
  </si>
  <si>
    <t>1 Einschl. Inflationsindexierter Obligationen mit einer Laufzeit von 5 Jahren.</t>
  </si>
  <si>
    <t xml:space="preserve">1 Einschl. Inflationsindexierter Obligationen mit einer Laufzeit von 5 Jahren. </t>
  </si>
  <si>
    <t xml:space="preserve">Insgesamt   </t>
  </si>
  <si>
    <t xml:space="preserve">Zusammen </t>
  </si>
  <si>
    <t xml:space="preserve">Bürgschaften </t>
  </si>
  <si>
    <t xml:space="preserve">  Länder und Gemeinden/Gemeindeverbände</t>
  </si>
  <si>
    <t xml:space="preserve">  Länder</t>
  </si>
  <si>
    <t xml:space="preserve">  Gemeinden und Gemeindeverbände</t>
  </si>
  <si>
    <t xml:space="preserve">    Bundeswertpapiere</t>
  </si>
  <si>
    <t xml:space="preserve">  Euro-Währung</t>
  </si>
  <si>
    <t xml:space="preserve">  Fremdwährung</t>
  </si>
  <si>
    <t xml:space="preserve">                             Schulden beim nicht-öffentlichen Bereich</t>
  </si>
  <si>
    <t xml:space="preserve">                         Aufnahmen</t>
  </si>
  <si>
    <t xml:space="preserve">                            Aufnahmen</t>
  </si>
  <si>
    <t xml:space="preserve">                             Aufnahmen</t>
  </si>
  <si>
    <t xml:space="preserve">                Schulden beim nicht-öffentlichen Bereich</t>
  </si>
  <si>
    <t xml:space="preserve">                 Schulden beim nicht-öffentlichen Bereich</t>
  </si>
  <si>
    <t xml:space="preserve">                           Schulden beim nicht-öffentlichen Bereich</t>
  </si>
  <si>
    <t xml:space="preserve">                        Schulden beim nicht-öffentlichen Bereich</t>
  </si>
  <si>
    <t xml:space="preserve">                            Schulden beim nicht-öffentlichen Bereich</t>
  </si>
  <si>
    <t xml:space="preserve">                                  Insgesamt</t>
  </si>
  <si>
    <t xml:space="preserve">                           Insgesamt</t>
  </si>
  <si>
    <t xml:space="preserve">           Schulden beim nicht-öffentlichen Bereich</t>
  </si>
  <si>
    <t xml:space="preserve">          Schulden beim nicht-öffentlichen Bereich</t>
  </si>
  <si>
    <t xml:space="preserve">                        Aufnahmen</t>
  </si>
  <si>
    <t xml:space="preserve">                       Aufnahmen</t>
  </si>
  <si>
    <t xml:space="preserve">                        Insgesamt</t>
  </si>
  <si>
    <t xml:space="preserve">                       Insgesamt</t>
  </si>
  <si>
    <t xml:space="preserve">                              Aufnahmen</t>
  </si>
  <si>
    <t xml:space="preserve">                           Aufnahmen</t>
  </si>
  <si>
    <t xml:space="preserve">                         Insgesamt</t>
  </si>
  <si>
    <t xml:space="preserve">                            Insgesamt</t>
  </si>
  <si>
    <t xml:space="preserve">                              Insgesamt</t>
  </si>
  <si>
    <t xml:space="preserve">               Schulden beim nicht-öffentlichen Bereich</t>
  </si>
  <si>
    <t xml:space="preserve">                          Aufnahmen</t>
  </si>
  <si>
    <t xml:space="preserve">  Öffentlicher Gesamthaushalt zusammen</t>
  </si>
  <si>
    <t xml:space="preserve">  Bund</t>
  </si>
  <si>
    <t xml:space="preserve">  Länder </t>
  </si>
  <si>
    <t xml:space="preserve">  Gemeinden/Gv.</t>
  </si>
  <si>
    <t xml:space="preserve">  Flächenländer</t>
  </si>
  <si>
    <t xml:space="preserve">  Stadtstaaten</t>
  </si>
  <si>
    <t xml:space="preserve">  Baden-Württemberg</t>
  </si>
  <si>
    <t xml:space="preserve">  Bayern</t>
  </si>
  <si>
    <t xml:space="preserve">  Brandenburg</t>
  </si>
  <si>
    <t xml:space="preserve">  Hessen</t>
  </si>
  <si>
    <t xml:space="preserve">  Mecklenburg-Vorpommern</t>
  </si>
  <si>
    <t xml:space="preserve">     Hypotheken-, Grund- und Rentenschulden</t>
  </si>
  <si>
    <t xml:space="preserve">     Restkaufgelder</t>
  </si>
  <si>
    <t xml:space="preserve">     Finanzierungsleasing</t>
  </si>
  <si>
    <t>3 Einwohnerzahlen bezogen auf die Bevölkerung ohne Stadtstaaten.</t>
  </si>
  <si>
    <t xml:space="preserve">Land </t>
  </si>
  <si>
    <t xml:space="preserve">Zusammen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</si>
  <si>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</si>
  <si>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</si>
  <si>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</si>
  <si>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</si>
  <si>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</si>
  <si>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</si>
  <si>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</si>
  <si>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</si>
  <si>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Schulden</t>
  </si>
  <si>
    <t xml:space="preserve">  Schulden gegenüber</t>
  </si>
  <si>
    <t xml:space="preserve">                             Tilgungen</t>
  </si>
  <si>
    <t xml:space="preserve">                               Tilgungen</t>
  </si>
  <si>
    <t xml:space="preserve">                              Tilgungen</t>
  </si>
  <si>
    <t xml:space="preserve">                               Tilgungen </t>
  </si>
  <si>
    <t xml:space="preserve">                        Tilgungen</t>
  </si>
  <si>
    <t xml:space="preserve">                            Tilgungen</t>
  </si>
  <si>
    <t xml:space="preserve">                       Tilgungen</t>
  </si>
  <si>
    <t xml:space="preserve">                          Tilgungen</t>
  </si>
  <si>
    <t>Land</t>
  </si>
  <si>
    <t>Bayern</t>
  </si>
  <si>
    <t>Brandenburg</t>
  </si>
  <si>
    <t>Hessen</t>
  </si>
  <si>
    <t>Niedersachsen</t>
  </si>
  <si>
    <t>Saarland</t>
  </si>
  <si>
    <t>Sachsen</t>
  </si>
  <si>
    <t>Thüringen</t>
  </si>
  <si>
    <t>Berlin</t>
  </si>
  <si>
    <t>Bremen</t>
  </si>
  <si>
    <t>Hamburg</t>
  </si>
  <si>
    <t>Insgesamt</t>
  </si>
  <si>
    <t>Flächenländer</t>
  </si>
  <si>
    <t>Stadtstaaten</t>
  </si>
  <si>
    <t>.</t>
  </si>
  <si>
    <t>Belgien</t>
  </si>
  <si>
    <t>Dänemark</t>
  </si>
  <si>
    <t>Deutschland</t>
  </si>
  <si>
    <t>Estland</t>
  </si>
  <si>
    <t>Finnland</t>
  </si>
  <si>
    <t>Frankreich</t>
  </si>
  <si>
    <t>Griechenland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</si>
  <si>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</si>
  <si>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</si>
  <si>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</si>
  <si>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</si>
  <si>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</si>
  <si>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</si>
  <si>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</si>
  <si>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</si>
  <si>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</si>
  <si>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</si>
  <si>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Schweden</t>
  </si>
  <si>
    <t>Slowakei</t>
  </si>
  <si>
    <t>Slowenien</t>
  </si>
  <si>
    <t>Spanien</t>
  </si>
  <si>
    <t>Tschechische Republik</t>
  </si>
  <si>
    <t>Ungarn</t>
  </si>
  <si>
    <t>Zypern</t>
  </si>
  <si>
    <t>Mill. EUR</t>
  </si>
  <si>
    <t>Wertpapierschulden</t>
  </si>
  <si>
    <t>________________</t>
  </si>
  <si>
    <t>Länder</t>
  </si>
  <si>
    <t>Baden-Württemberg</t>
  </si>
  <si>
    <t>Mecklenburg-Vorpommern</t>
  </si>
  <si>
    <t>Nordrhein-Westfalen</t>
  </si>
  <si>
    <t>Schulden beim nicht-öffentlichen Bereich</t>
  </si>
  <si>
    <t>Schulden beim öffentlichen Bereich</t>
  </si>
  <si>
    <t>Bürgschaften</t>
  </si>
  <si>
    <t>Wertpapierschulden und Kredite</t>
  </si>
  <si>
    <t xml:space="preserve"> Gemeinden/Gemeindeverbände</t>
  </si>
  <si>
    <r>
      <t xml:space="preserve">Bürgschaften </t>
    </r>
    <r>
      <rPr>
        <vertAlign val="superscript"/>
        <sz val="10"/>
        <rFont val="MetaNormalLF-Roman"/>
        <family val="2"/>
      </rPr>
      <t>2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</si>
  <si>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 xml:space="preserve">1 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</si>
  <si>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</si>
  <si>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</si>
  <si>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 xml:space="preserve">2 </t>
    </r>
  </si>
  <si>
    <r>
      <t xml:space="preserve">Gem./Gv. </t>
    </r>
    <r>
      <rPr>
        <vertAlign val="superscript"/>
        <sz val="10"/>
        <rFont val="MetaNormalLF-Roman"/>
        <family val="2"/>
      </rPr>
      <t>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</si>
  <si>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</si>
  <si>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>Gem./Gv.</t>
    </r>
    <r>
      <rPr>
        <vertAlign val="superscript"/>
        <sz val="10"/>
        <rFont val="MetaNormalLF-Roman"/>
        <family val="2"/>
      </rPr>
      <t xml:space="preserve"> 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</si>
  <si>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</si>
  <si>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</si>
  <si>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</si>
  <si>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 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</si>
  <si>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   Weitere Verpflichtungen</t>
    </r>
    <r>
      <rPr>
        <b/>
        <vertAlign val="superscript"/>
        <sz val="10"/>
        <rFont val="MetaNormalLF-Roman"/>
        <family val="2"/>
      </rPr>
      <t xml:space="preserve"> 1</t>
    </r>
  </si>
  <si>
    <r>
      <t xml:space="preserve">Renten-versicherung </t>
    </r>
    <r>
      <rPr>
        <vertAlign val="superscript"/>
        <sz val="10"/>
        <rFont val="MetaNormalLF-Roman"/>
        <family val="2"/>
      </rPr>
      <t>1</t>
    </r>
  </si>
  <si>
    <r>
      <t xml:space="preserve">Sonstige Fonds, Einrichtungen und Unternehmen </t>
    </r>
    <r>
      <rPr>
        <vertAlign val="superscript"/>
        <sz val="10"/>
        <rFont val="MetaNormalLF-Roman"/>
        <family val="2"/>
      </rPr>
      <t>1</t>
    </r>
  </si>
  <si>
    <t>Finanzen und Steuern</t>
  </si>
  <si>
    <t xml:space="preserve"> 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</si>
  <si>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</si>
  <si>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</si>
  <si>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</si>
  <si>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</si>
  <si>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</si>
  <si>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</si>
  <si>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</si>
  <si>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</si>
  <si>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</si>
  <si>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</si>
  <si>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</si>
  <si>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14</t>
  </si>
  <si>
    <t>Tabellenteil</t>
  </si>
  <si>
    <t>1.1</t>
  </si>
  <si>
    <t>Schuldenstand nach Ebenen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</si>
  <si>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</si>
  <si>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</si>
  <si>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</si>
  <si>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</si>
  <si>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</si>
  <si>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</si>
  <si>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</si>
  <si>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Schuldenstand nach Arten und Ebenen</t>
  </si>
  <si>
    <t>1.2.1</t>
  </si>
  <si>
    <t>1.2.2</t>
  </si>
  <si>
    <t>Schuldenstand 1950 - 2009</t>
  </si>
  <si>
    <t>1.3</t>
  </si>
  <si>
    <t>Schuldenstand der Länder und Gemeinden/Gemeindeverbände zusammen nach Arten und Ländern</t>
  </si>
  <si>
    <t>1.3.1</t>
  </si>
  <si>
    <t>1.3.2</t>
  </si>
  <si>
    <t>1.4</t>
  </si>
  <si>
    <t>Schuldenstand der Länder nach Arten</t>
  </si>
  <si>
    <t>1.4.1</t>
  </si>
  <si>
    <t>1.4.2</t>
  </si>
  <si>
    <t>1.5</t>
  </si>
  <si>
    <t>Schuldenstand der Gemeinden/Gemeindeverbände nach Arten und Ländern</t>
  </si>
  <si>
    <t>1.5.1</t>
  </si>
  <si>
    <t>1.5.2</t>
  </si>
  <si>
    <t>2</t>
  </si>
  <si>
    <t>2.1</t>
  </si>
  <si>
    <t>2.2</t>
  </si>
  <si>
    <t>2.3</t>
  </si>
  <si>
    <t>2.4</t>
  </si>
  <si>
    <t>2.5</t>
  </si>
  <si>
    <t>2.6</t>
  </si>
  <si>
    <t>3</t>
  </si>
  <si>
    <t>Schulden der Kernhaushalte nach Ebenen</t>
  </si>
  <si>
    <t>3.1</t>
  </si>
  <si>
    <t>3.2</t>
  </si>
  <si>
    <t>3.3</t>
  </si>
  <si>
    <t>3.4</t>
  </si>
  <si>
    <t>3.5</t>
  </si>
  <si>
    <t>3.6</t>
  </si>
  <si>
    <t>4</t>
  </si>
  <si>
    <t>Schulden der Länder und der Gemeinden/Gv.</t>
  </si>
  <si>
    <t>4.1</t>
  </si>
  <si>
    <t>5</t>
  </si>
  <si>
    <t>Schulden der Kernhaushalte der Länder und der Gemeinden/Gv.</t>
  </si>
  <si>
    <t>5.1</t>
  </si>
  <si>
    <t>6</t>
  </si>
  <si>
    <t>Schulden der Länder</t>
  </si>
  <si>
    <t>6.1</t>
  </si>
  <si>
    <t>6.2</t>
  </si>
  <si>
    <t>6.3</t>
  </si>
  <si>
    <t>6.4</t>
  </si>
  <si>
    <t>6.5</t>
  </si>
  <si>
    <t>7</t>
  </si>
  <si>
    <t>7.1</t>
  </si>
  <si>
    <t>7.2</t>
  </si>
  <si>
    <t>7.3</t>
  </si>
  <si>
    <t>7.4</t>
  </si>
  <si>
    <t>7.5</t>
  </si>
  <si>
    <t>8</t>
  </si>
  <si>
    <t>Schulden der Gemeinden und Gemeindeverbände</t>
  </si>
  <si>
    <t>8.1</t>
  </si>
  <si>
    <t>8.2</t>
  </si>
  <si>
    <t>8.3</t>
  </si>
  <si>
    <t>8.4</t>
  </si>
  <si>
    <t>8.5</t>
  </si>
  <si>
    <t>9</t>
  </si>
  <si>
    <t>Schulden der Kernhaushalte der Gemeinden und Gemeindeverbände</t>
  </si>
  <si>
    <t>9.1</t>
  </si>
  <si>
    <t>Schulden der Kernhaushalte der Gemeinden und Gemeindeverbände nach Ländern</t>
  </si>
  <si>
    <t>9.1.1</t>
  </si>
  <si>
    <t>9.1.2</t>
  </si>
  <si>
    <t>9.1.3</t>
  </si>
  <si>
    <t>9.1.4</t>
  </si>
  <si>
    <t>9.1.5</t>
  </si>
  <si>
    <t>9.2</t>
  </si>
  <si>
    <t xml:space="preserve">Schulden der Kernhaushalte der Gemeinden und Gemeindeverbände nach </t>
  </si>
  <si>
    <t>Körperschaftsgruppen/Größenklassen</t>
  </si>
  <si>
    <t>9.2.1</t>
  </si>
  <si>
    <t>9.2.2</t>
  </si>
  <si>
    <t>9.2.3</t>
  </si>
  <si>
    <t>9.2.4</t>
  </si>
  <si>
    <t>9.2.5</t>
  </si>
  <si>
    <t>10</t>
  </si>
  <si>
    <t>Schulden der Kernhaushalte der kreisfreien Städte</t>
  </si>
  <si>
    <t>10.1</t>
  </si>
  <si>
    <t>10.2</t>
  </si>
  <si>
    <t>10.3</t>
  </si>
  <si>
    <t>10.4</t>
  </si>
  <si>
    <t>10.5</t>
  </si>
  <si>
    <t>11</t>
  </si>
  <si>
    <t>Schulden der Kernhaushalte der kreisangehörigen Gemeinden und Ämter</t>
  </si>
  <si>
    <t>11.1</t>
  </si>
  <si>
    <t>11.2</t>
  </si>
  <si>
    <t>11.3</t>
  </si>
  <si>
    <t>11.4</t>
  </si>
  <si>
    <t>11.5</t>
  </si>
  <si>
    <t>Schulden der Kernhaushalte der Landkreise</t>
  </si>
  <si>
    <t>12.1</t>
  </si>
  <si>
    <t>12.2</t>
  </si>
  <si>
    <t>12.3</t>
  </si>
  <si>
    <t>12.4</t>
  </si>
  <si>
    <t>12.5</t>
  </si>
  <si>
    <t>Schulden der Zweckverbände des Staatssektors</t>
  </si>
  <si>
    <t>13.1</t>
  </si>
  <si>
    <t>13.2</t>
  </si>
  <si>
    <t>13.3</t>
  </si>
  <si>
    <t>13.4</t>
  </si>
  <si>
    <t>13.5</t>
  </si>
  <si>
    <t>14.1</t>
  </si>
  <si>
    <t>14.2</t>
  </si>
  <si>
    <t>14.3</t>
  </si>
  <si>
    <t>14.4</t>
  </si>
  <si>
    <t>14.5</t>
  </si>
  <si>
    <t>15</t>
  </si>
  <si>
    <t>15.1</t>
  </si>
  <si>
    <t>15.2</t>
  </si>
  <si>
    <t>16</t>
  </si>
  <si>
    <t>Schulden des öffentlichen Bereichs</t>
  </si>
  <si>
    <t>17</t>
  </si>
  <si>
    <t>18</t>
  </si>
  <si>
    <t>Schulden der sonstigen öffentlichen Fonds, Einrichtungen und Unternehmen nach Art der Schulden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</si>
  <si>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</si>
  <si>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</si>
  <si>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</si>
  <si>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</si>
  <si>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</si>
  <si>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</si>
  <si>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Zahlenwert unbekannt oder geheim zu halten</t>
  </si>
  <si>
    <t>Abkürzungen</t>
  </si>
  <si>
    <t>BGB</t>
  </si>
  <si>
    <t>Bürgerliches Gesetzbuch</t>
  </si>
  <si>
    <t>BGBl.</t>
  </si>
  <si>
    <t>Bundesgesetzblatt</t>
  </si>
  <si>
    <t>BPS-PT</t>
  </si>
  <si>
    <t>Bundes-Pensions-Service für Post- und Telekommunikation e.V.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</si>
  <si>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</si>
  <si>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</si>
  <si>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</si>
  <si>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</si>
  <si>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</si>
  <si>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</si>
  <si>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</si>
  <si>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</si>
  <si>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</si>
  <si>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</si>
  <si>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</si>
  <si>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</si>
  <si>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</si>
  <si>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 xml:space="preserve">Durch Doppelklicken auf das nachstehende Symbol können Sie den Qualitätsbericht </t>
  </si>
  <si>
    <t>Dieses Dokument beinhaltet auch die Umrechnung des Schuldenstandes der Finanzstatistik</t>
  </si>
  <si>
    <t>in den Schuldenstand nach dem Maastricht-Vertrag.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</si>
  <si>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</si>
  <si>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*</t>
    </r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</si>
  <si>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</si>
  <si>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</si>
  <si>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Bund  </t>
    </r>
    <r>
      <rPr>
        <vertAlign val="superscript"/>
        <sz val="10"/>
        <rFont val="MetaNormalLF-Roman"/>
        <family val="2"/>
      </rPr>
      <t>2</t>
    </r>
  </si>
  <si>
    <r>
      <t xml:space="preserve">Gemeinden/Gv. </t>
    </r>
    <r>
      <rPr>
        <vertAlign val="superscript"/>
        <sz val="10"/>
        <rFont val="MetaNormalLF-Roman"/>
        <family val="2"/>
      </rPr>
      <t>3</t>
    </r>
  </si>
  <si>
    <t xml:space="preserve"> Mill. EUR</t>
  </si>
  <si>
    <t>je Einwohner
in EUR</t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</si>
  <si>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4</t>
    </r>
  </si>
  <si>
    <r>
      <t xml:space="preserve">31.03.1952 </t>
    </r>
    <r>
      <rPr>
        <vertAlign val="superscript"/>
        <sz val="10"/>
        <rFont val="MetaNormalLF-Roman"/>
        <family val="2"/>
      </rPr>
      <t>5</t>
    </r>
  </si>
  <si>
    <t>31.03.1958</t>
  </si>
  <si>
    <r>
      <t xml:space="preserve">31.12.1960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</si>
  <si>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 xml:space="preserve">7 </t>
    </r>
  </si>
  <si>
    <r>
      <t xml:space="preserve">Schulden beim nicht-öffentlichen Bereich  </t>
    </r>
    <r>
      <rPr>
        <b/>
        <vertAlign val="superscript"/>
        <sz val="10"/>
        <rFont val="MetaNormalLF-Roman"/>
        <family val="2"/>
      </rPr>
      <t>8</t>
    </r>
  </si>
  <si>
    <r>
      <t xml:space="preserve">31.12.2010 </t>
    </r>
    <r>
      <rPr>
        <vertAlign val="superscript"/>
        <sz val="10"/>
        <rFont val="MetaNormalLF-Roman"/>
        <family val="2"/>
      </rPr>
      <t>9</t>
    </r>
  </si>
  <si>
    <r>
      <t xml:space="preserve">31.12.2011 </t>
    </r>
    <r>
      <rPr>
        <vertAlign val="superscript"/>
        <sz val="10"/>
        <rFont val="MetaNormalLF-Roman"/>
        <family val="2"/>
      </rPr>
      <t>10</t>
    </r>
  </si>
  <si>
    <t>__________</t>
  </si>
  <si>
    <t>2 Ab 1954 einschl. Sondervermögen.</t>
  </si>
  <si>
    <t>3 Ab 2010 einschl. aller Zweckverbände des Staatssektors, bis 2009 einschließlich aller kameral buchenden Zweckverbände.</t>
  </si>
  <si>
    <t>4 Bis 2009 einschl. Kassenkredite gegenüber dem öffentlichen Bereich.</t>
  </si>
  <si>
    <t>5 Ab 1952 einschl. Berlin (West).</t>
  </si>
  <si>
    <t>6 Ab 1960 einschl. Saarland.</t>
  </si>
  <si>
    <t>7 Ab 2006 einschl. ausgewählter öffentlicher Fonds, Einrichtungen und Unternehmen des Staatssektors.</t>
  </si>
  <si>
    <t>8 Wertpapierschulden, Kredite und Kassenkredite.</t>
  </si>
  <si>
    <t>9 Ab 2010 einschl. aller öffentlichen Fonds, Einrichtungen und Unternehmen des Staatssektors, neues Erhebungsprogramm.</t>
  </si>
  <si>
    <r>
      <t xml:space="preserve">1.1.2 Wertpapierschulden und Kredite beim nicht-öffentlichen Bereich </t>
    </r>
    <r>
      <rPr>
        <vertAlign val="superscript"/>
        <sz val="12"/>
        <rFont val="MetaNormalLF-Roman"/>
        <family val="2"/>
      </rPr>
      <t>*</t>
    </r>
  </si>
  <si>
    <t>Kreditmarktschulden</t>
  </si>
  <si>
    <r>
      <t xml:space="preserve">31.03.1952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</si>
  <si>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</si>
  <si>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</si>
  <si>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7</t>
    </r>
  </si>
  <si>
    <r>
      <t xml:space="preserve">31.12.2011 </t>
    </r>
    <r>
      <rPr>
        <vertAlign val="superscript"/>
        <sz val="10"/>
        <rFont val="MetaNormalLF-Roman"/>
        <family val="2"/>
      </rPr>
      <t>8</t>
    </r>
  </si>
  <si>
    <t>4 Ab 1952 einschl. Berlin (West).</t>
  </si>
  <si>
    <t>5 Ab 1960 einschl. Saarland.</t>
  </si>
  <si>
    <t>6 Ab 2006 einschl. ausgewählter öffentlicher Fonds, Einrichtungen und Unternehmen des Staatssektors.</t>
  </si>
  <si>
    <t>7 Ab 2010 einschl. aller öffentlichen Fonds, Einrichtungen und Unternehmen des Staatssektors, neues  Erhebungsprogramm.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</si>
  <si>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 *</t>
    </r>
  </si>
  <si>
    <t>4 Ab 2006 einschl. ausgewählter öffentlicher Fonds, Einrichtungen und Unternehmen des Staatssektors.</t>
  </si>
  <si>
    <t>5 Ab 2010 einschl. aller öffentlichen Fonds, Einrichtungen und Unternehmen des Staatssektors, neues Erhebungsprogramm.</t>
  </si>
  <si>
    <t>1.2 Schuldenstand nach Arten und Ebenen</t>
  </si>
  <si>
    <t>Stichtag/Körperschaftsgruppe</t>
  </si>
  <si>
    <r>
      <t xml:space="preserve">Schulden beim öffentlichen Bereich </t>
    </r>
    <r>
      <rPr>
        <vertAlign val="superscript"/>
        <sz val="10"/>
        <rFont val="MetaNormalLF-Roman"/>
        <family val="2"/>
      </rPr>
      <t>1</t>
    </r>
  </si>
  <si>
    <t>Kreditähnliche
 Rechtsgeschäfte
ohne ÖPP-Projekte</t>
  </si>
  <si>
    <t>Wertpapierschulden und Kredite beim nicht-öffentl. Bereich</t>
  </si>
  <si>
    <t>Kassenkredite beim nicht-öffentl. Bereich</t>
  </si>
  <si>
    <t>Kernhaushalt des Bundes</t>
  </si>
  <si>
    <t>Extrahaushalte des Bundes</t>
  </si>
  <si>
    <t>Sonderfonds Finanzmarktstabilisierung (SoFFin)</t>
  </si>
  <si>
    <t>Investitions- und Tilgungsfonds (ITF)</t>
  </si>
  <si>
    <t>FMS Wertmanagement</t>
  </si>
  <si>
    <t>Sonstige Extrahaushalte des Bundes</t>
  </si>
  <si>
    <t xml:space="preserve">                                                                                                                                                          </t>
  </si>
  <si>
    <t xml:space="preserve">Kernhaushalte der Länder und Stadtstaaten </t>
  </si>
  <si>
    <t>Extrahaushalte der Länder</t>
  </si>
  <si>
    <t xml:space="preserve">Gemeinden und Gemeindeverbände </t>
  </si>
  <si>
    <t>Kernhaushalte der Gemeinden und Gemeindeverbände</t>
  </si>
  <si>
    <t>Sonstige Extrahaushalte der Gemeinden</t>
  </si>
  <si>
    <t>Sozialversicherung</t>
  </si>
  <si>
    <t>** Neues Erhebungsprogramm.</t>
  </si>
  <si>
    <t>1 Kredite und Kassenkredite beim öffentlichen Bereich.</t>
  </si>
  <si>
    <t>2 Einschl. Garantien und sonstige Gewährleistungen der Kernhaushalte des Bundes und der Länder.</t>
  </si>
  <si>
    <t>1.2.2 Schuldenstand 1950 - 2009</t>
  </si>
  <si>
    <t>Kreditmarkt-
schulden im
 weiteren Sinne</t>
  </si>
  <si>
    <t>Ausgleichs-
forderungen 
u. ä.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</si>
  <si>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</si>
  <si>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t>Kreditähnliche
 Rechtsgeschäfte</t>
  </si>
  <si>
    <t>Innere
 Schulden</t>
  </si>
  <si>
    <t>Kassenver-
stärkungs-
kredite</t>
  </si>
  <si>
    <r>
      <t xml:space="preserve">Bürgschaften 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</si>
  <si>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 xml:space="preserve">31.03.1955 </t>
    </r>
    <r>
      <rPr>
        <vertAlign val="superscript"/>
        <sz val="10"/>
        <rFont val="MetaNormalLF-Roman"/>
        <family val="2"/>
      </rPr>
      <t>3</t>
    </r>
  </si>
  <si>
    <r>
      <t xml:space="preserve">31.12.1960 </t>
    </r>
    <r>
      <rPr>
        <vertAlign val="superscript"/>
        <sz val="10"/>
        <rFont val="MetaNormalLF-Roman"/>
        <family val="2"/>
      </rPr>
      <t>4</t>
    </r>
  </si>
  <si>
    <r>
      <t xml:space="preserve">31.12.2006 </t>
    </r>
    <r>
      <rPr>
        <vertAlign val="superscript"/>
        <sz val="10"/>
        <rFont val="MetaNormalLF-Roman"/>
        <family val="2"/>
      </rPr>
      <t>5</t>
    </r>
  </si>
  <si>
    <t>31.03.1955</t>
  </si>
  <si>
    <t>31.03.1956</t>
  </si>
  <si>
    <t>31.03.1957</t>
  </si>
  <si>
    <t>31.03.1959</t>
  </si>
  <si>
    <t>31.12.1960</t>
  </si>
  <si>
    <t>31.12.1961</t>
  </si>
  <si>
    <t>31.12.1962</t>
  </si>
  <si>
    <t>31.12.1963</t>
  </si>
  <si>
    <t>31.12.1964</t>
  </si>
  <si>
    <t>31.12.1965</t>
  </si>
  <si>
    <t>31.12.1966</t>
  </si>
  <si>
    <t>31.12.1967</t>
  </si>
  <si>
    <t>31.12.1968</t>
  </si>
  <si>
    <t>31.12.1969</t>
  </si>
  <si>
    <t>31.12.1970</t>
  </si>
  <si>
    <t>31.12.1971</t>
  </si>
  <si>
    <t>31.12.1972</t>
  </si>
  <si>
    <t>31.12.1973</t>
  </si>
  <si>
    <t>31.12.1974</t>
  </si>
  <si>
    <t>31.12.1975</t>
  </si>
  <si>
    <t>31.12.1976</t>
  </si>
  <si>
    <t>31.12.1977</t>
  </si>
  <si>
    <t>31.12.1978</t>
  </si>
  <si>
    <t>31.12.1979</t>
  </si>
  <si>
    <t>31.12.1980</t>
  </si>
  <si>
    <t>31.12.1981</t>
  </si>
  <si>
    <t>31.12.1982</t>
  </si>
  <si>
    <t>31.12.1983</t>
  </si>
  <si>
    <t>31.12.1984</t>
  </si>
  <si>
    <t>31.12.1985</t>
  </si>
  <si>
    <t>31.12.1986</t>
  </si>
  <si>
    <t>31.12.1987</t>
  </si>
  <si>
    <t>31.12.1988</t>
  </si>
  <si>
    <t>31.12.1989</t>
  </si>
  <si>
    <t>31.12.1990</t>
  </si>
  <si>
    <t>31.12.1991</t>
  </si>
  <si>
    <t xml:space="preserve">31.12.1992 </t>
  </si>
  <si>
    <t>31.12.1993</t>
  </si>
  <si>
    <t>31.12.1994</t>
  </si>
  <si>
    <t>31.12.1995</t>
  </si>
  <si>
    <t>31.12.1996</t>
  </si>
  <si>
    <t>31.12.1997</t>
  </si>
  <si>
    <t>31.12.1998</t>
  </si>
  <si>
    <t>31.12.1999</t>
  </si>
  <si>
    <t>31.12.2000</t>
  </si>
  <si>
    <t>Lastenausgleichsfonds</t>
  </si>
  <si>
    <t>ERP-Sondervermögen</t>
  </si>
  <si>
    <t>31.12.2001</t>
  </si>
  <si>
    <t>31.12.2002</t>
  </si>
  <si>
    <t>31.12.2003</t>
  </si>
  <si>
    <t>31.12.2004</t>
  </si>
  <si>
    <t>31.12.2006</t>
  </si>
  <si>
    <t>Fonds "Deutsche Einheit"</t>
  </si>
  <si>
    <t>Kreditabwicklungsfonds</t>
  </si>
  <si>
    <t>Erblastentilgungsfonds</t>
  </si>
  <si>
    <t>Bundeseisenbahnvermögen</t>
  </si>
  <si>
    <t>Ausgleichsfonds "Steinkohle"</t>
  </si>
  <si>
    <t>Entschädigungsfonds</t>
  </si>
  <si>
    <r>
      <t xml:space="preserve">31.03.1955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</si>
  <si>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t>31.12.1992</t>
  </si>
  <si>
    <t>31.12.2007</t>
  </si>
  <si>
    <t>31.12.2008</t>
  </si>
  <si>
    <t>Gemeinden und Gemeindeverbände</t>
  </si>
  <si>
    <t xml:space="preserve">Kernhaushalte der Gemeinden und Gemeindeverbände </t>
  </si>
  <si>
    <r>
      <t xml:space="preserve">Zweckverbände </t>
    </r>
    <r>
      <rPr>
        <b/>
        <vertAlign val="superscript"/>
        <sz val="11"/>
        <rFont val="MetaNormalLF-Roman"/>
        <family val="2"/>
      </rPr>
      <t>6</t>
    </r>
  </si>
  <si>
    <t>1 Siehe Qualitätsbericht und methodische Erläuterungen, Punkt 11.</t>
  </si>
  <si>
    <t>3 Ab 1955 einschl. Berlin (West).</t>
  </si>
  <si>
    <t>4 Ab 1960 einschl. Saarland.</t>
  </si>
  <si>
    <t>5 Ab 2006 einschl. ausgewählter öffentlicher Fonds, Einrichtungen und Unternehmen des Staatssektors.</t>
  </si>
  <si>
    <t>6 Alle kameral buchenden Zweckverbände unabhängig von ihrer Sektorenzugehörigkeit.</t>
  </si>
  <si>
    <t>1.3 Schuldenstand der Länder und Gemeinden/Gemeindeverbände zusammen nach Arten und Ländern</t>
  </si>
  <si>
    <r>
      <t xml:space="preserve">in EUR je Einwohner </t>
    </r>
    <r>
      <rPr>
        <vertAlign val="superscript"/>
        <sz val="10"/>
        <rFont val="MetaNormalLF-Roman"/>
        <family val="2"/>
      </rPr>
      <t>3</t>
    </r>
  </si>
  <si>
    <t>2 Einschl. Garantien und sonstige Gewährleistungen der Kernhaushalte der Länder.</t>
  </si>
  <si>
    <t>1.3.2 Schuldenstand 1950 - 2009</t>
  </si>
  <si>
    <r>
      <t xml:space="preserve">Schulden bei
 öffentlichen
 Haushalten </t>
    </r>
    <r>
      <rPr>
        <vertAlign val="superscript"/>
        <sz val="10"/>
        <rFont val="MetaNormalLF-Roman"/>
        <family val="2"/>
      </rPr>
      <t>1</t>
    </r>
  </si>
  <si>
    <t>Nachrichtlich:
Kreditmarkt-
schulden
in EUR
je Einwohner</t>
  </si>
  <si>
    <t>Kreditmarkt-
schulden im
engeren Sinne</t>
  </si>
  <si>
    <t>31.03.1950</t>
  </si>
  <si>
    <t xml:space="preserve">5 Bis 1992 einschl. Krankenhäuser mit kaufmännischem Rechnungswesen. </t>
  </si>
  <si>
    <t xml:space="preserve">6 Ab 1992 ohne Krankenhäuser mit kaufmännischem Rechnungswesen.  </t>
  </si>
  <si>
    <t xml:space="preserve">1.4 Schuldenstand der Länder nach Arten </t>
  </si>
  <si>
    <t>1.4.2 Schuldenstand 1950 - 2009</t>
  </si>
  <si>
    <t>Kreditmarkt-
schulden im
weiteren Sinne</t>
  </si>
  <si>
    <t>Innere
Schulden</t>
  </si>
  <si>
    <t>0</t>
  </si>
  <si>
    <t>1 Siehe Qualitätsbericht und methodische Erläuterungen, Punkt 8.</t>
  </si>
  <si>
    <t xml:space="preserve">1.5 Schuldenstand der Gemeinden/Gemeindeverbände nach Arten und Ländern </t>
  </si>
  <si>
    <t>1.5.2 Schuldenstand 1950 - 2009</t>
  </si>
  <si>
    <t>2 Ab 1960 einschl. Saarland.</t>
  </si>
  <si>
    <t>3 Bis 1992 einschl. Krankenhäuser mit kaufmännischem Rechnungswesen.</t>
  </si>
  <si>
    <t>4 Ab 1992 ohne Krankenhäuser mit kaufmännischem Rechnungswesen.</t>
  </si>
  <si>
    <t xml:space="preserve">Aufnahmen </t>
  </si>
  <si>
    <t xml:space="preserve">Tilgungen </t>
  </si>
  <si>
    <t xml:space="preserve">Sonstige Abgänge </t>
  </si>
  <si>
    <t>Verbindlichkeiten aus Lieferungen und Leistungen</t>
  </si>
  <si>
    <t>Öffentlicher Bereich</t>
  </si>
  <si>
    <t xml:space="preserve">6 Schulden der Länder </t>
  </si>
  <si>
    <t xml:space="preserve">6 Schulden der Länder  </t>
  </si>
  <si>
    <t xml:space="preserve">6 Schulden der Länder     </t>
  </si>
  <si>
    <t xml:space="preserve">6 Schulden der Länder   </t>
  </si>
  <si>
    <t xml:space="preserve">6 Schulden der Länder      </t>
  </si>
  <si>
    <t xml:space="preserve">8 Schulden der Gemeinden und Gemeindeverbände </t>
  </si>
  <si>
    <t>8 Schulden der Gemeinden und Gemeindeverbände</t>
  </si>
  <si>
    <t xml:space="preserve">8 Schulden der Gemeinden und Gemeindeverbände   </t>
  </si>
  <si>
    <t xml:space="preserve">8 Schulden der Gemeinden und Gemeindeverbände    </t>
  </si>
  <si>
    <t>4 Schulden der Länder und der Gemeinden/Gv.</t>
  </si>
  <si>
    <r>
      <t xml:space="preserve">Bayern </t>
    </r>
    <r>
      <rPr>
        <b/>
        <vertAlign val="superscript"/>
        <sz val="10"/>
        <rFont val="MetaNormalLF-Roman"/>
        <family val="2"/>
      </rPr>
      <t>4</t>
    </r>
  </si>
  <si>
    <t>4.2</t>
  </si>
  <si>
    <t>5.2</t>
  </si>
  <si>
    <t>Postbeamtenversorgungskasse</t>
  </si>
  <si>
    <t>gegenüber dem nicht-öffentlichen Bereich</t>
  </si>
  <si>
    <t>gegenüber dem öffentlichen Bereich</t>
  </si>
  <si>
    <t>dem nicht-öffentlichen Bereich</t>
  </si>
  <si>
    <t>dem öffentlichen Bereich</t>
  </si>
  <si>
    <t>Schulden des Öffentlichen Gesamthaushalts</t>
  </si>
  <si>
    <t>Entwicklung des Öffentlichen Gesamthaushalts</t>
  </si>
  <si>
    <t>Schulden des Öffentlichen Gesamthaushalts nach Ebenen</t>
  </si>
  <si>
    <t>Schulden des Bundes-Kernhaushalts und der Länder-Kernhaushalte</t>
  </si>
  <si>
    <t>Schulden des Öffentlichen Gesamthaushalts nach Ebenen und Ländern</t>
  </si>
  <si>
    <t>Variabel verzinste Schulden des Öffentlichen Gesamthaushalts nach Ebenen und Ländern</t>
  </si>
  <si>
    <t>1 Entwicklung des Öffentlichen Gesamthaushalts</t>
  </si>
  <si>
    <r>
      <t xml:space="preserve">31.12.2011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</si>
  <si>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</si>
  <si>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4</t>
    </r>
  </si>
  <si>
    <r>
      <t xml:space="preserve">1 Entwicklung des Öffentlichen Gesamthaushalts </t>
    </r>
    <r>
      <rPr>
        <b/>
        <vertAlign val="superscript"/>
        <sz val="12"/>
        <rFont val="MetaNormalLF-Roman"/>
        <family val="2"/>
      </rPr>
      <t>*</t>
    </r>
  </si>
  <si>
    <r>
      <t xml:space="preserve">31.12.1992 </t>
    </r>
    <r>
      <rPr>
        <vertAlign val="superscript"/>
        <sz val="10"/>
        <rFont val="MetaNormalLF-Roman"/>
        <family val="2"/>
      </rPr>
      <t>5</t>
    </r>
  </si>
  <si>
    <r>
      <t xml:space="preserve">31.12.1992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</si>
  <si>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>7</t>
    </r>
  </si>
  <si>
    <r>
      <t>31.12.1992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  </t>
    </r>
  </si>
  <si>
    <r>
      <t xml:space="preserve">31.12.1992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</si>
  <si>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2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</si>
  <si>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
</t>
    </r>
  </si>
  <si>
    <t>7 Schulden des Bundes-Kernhaushalts und der Länder-Kernhaushalte</t>
  </si>
  <si>
    <t>Fachserie 14 Reihe 5</t>
  </si>
  <si>
    <t>Kreditähnliche Rechtsgeschäfte
ohne ÖPP-Projekte</t>
  </si>
  <si>
    <t>2 Schulden des Öffentlichen Gesamthaushalts nach Ebenen</t>
  </si>
  <si>
    <t>3 Schulden der Kernhaushalte nach Ebenen</t>
  </si>
  <si>
    <t xml:space="preserve">Kredite mit einer Ursprungslaufzeit über 
5 Jahre </t>
  </si>
  <si>
    <t>Kredite mit einer Ursprungslaufzeit über 
1 Jahr bis einschl. 5 Jahre</t>
  </si>
  <si>
    <t>Kredite mit einer Ursprungslaufzeit bis einschl. 1 Jahr</t>
  </si>
  <si>
    <t>Kredite mit einer Ursprungslaufzeit über 
5 Jahre</t>
  </si>
  <si>
    <t>* Ab 1991 gesamtdeutsche Ergebnisse; zur eingeschränkten Vergleichbarkeit siehe methodische Hinweise, Punkt 3.</t>
  </si>
  <si>
    <t>* Bis 2009 einschl. Kassenkredite gegenüber dem öffentlichen Bereich;  zur eingeschränkten Vergleichbarkeit siehe methodische Hinweise, Punkt 3.</t>
  </si>
  <si>
    <t xml:space="preserve">* Zur eingeschränkten Vergleichbarkeit siehe methodische Hinweise, Punkt 3. </t>
  </si>
  <si>
    <t>3 Bundes-Pensions-Service für Post- und Telekommunikation e.V. bis 2012</t>
  </si>
  <si>
    <t>* Ab 1991 gesamtdeutsche Ergebnisse;  zur eingeschränkten Vergleichbarkeit siehe methodische Hinweise, Punkt 3.</t>
  </si>
  <si>
    <t>* Zur eingeschränkten Vergleichbarkeit siehe methodische Hinweise, Punkt 3.</t>
  </si>
  <si>
    <r>
      <t xml:space="preserve">Sachsen </t>
    </r>
    <r>
      <rPr>
        <b/>
        <vertAlign val="superscript"/>
        <sz val="10"/>
        <rFont val="MetaNormalLF-Roman"/>
        <family val="2"/>
      </rPr>
      <t>4</t>
    </r>
  </si>
  <si>
    <t>zur Fachserie als PDF-Dokument öffnen.</t>
  </si>
  <si>
    <r>
      <t xml:space="preserve">Postbeamtenversorgungskasse </t>
    </r>
    <r>
      <rPr>
        <b/>
        <vertAlign val="superscript"/>
        <sz val="10"/>
        <rFont val="MetaNormalLF-Roman"/>
        <family val="2"/>
      </rPr>
      <t>3</t>
    </r>
  </si>
  <si>
    <t xml:space="preserve">Zweckverbände </t>
  </si>
  <si>
    <t>1 Bis 2009 ohne Sozialversicherung.</t>
  </si>
  <si>
    <t>1 Bis 2009 Kreditmarktschulden ohne Sozialversicherung.</t>
  </si>
  <si>
    <t>Kernhaushalte der Sozialversicherung</t>
  </si>
  <si>
    <t>Extrahaushalte der Sozialversicherung</t>
  </si>
  <si>
    <t>bei der Sozialversicherung</t>
  </si>
  <si>
    <t>1 Bis 2009 Kassenkredite ohne Sozialversicherung.</t>
  </si>
  <si>
    <t xml:space="preserve">bei der Sozialversicherung </t>
  </si>
  <si>
    <t>14 Schulden der Sozialversicherung</t>
  </si>
  <si>
    <t>Qualitätsbericht</t>
  </si>
  <si>
    <t>Begriffserläuterung</t>
  </si>
  <si>
    <t>Allgemeine Grundsätze der Erhebung</t>
  </si>
  <si>
    <t>Hinweise zur zeitlichen Vergleichbarkeit</t>
  </si>
  <si>
    <t>Hinweise zur Ergebnisdarstellung</t>
  </si>
  <si>
    <t>Hinweise zum Schuldenstand in der Abgrenzung des Maastricht-Vertrages</t>
  </si>
  <si>
    <t>Methodische Hinweise</t>
  </si>
  <si>
    <r>
      <t xml:space="preserve">Nachrichtlich:
Schulden beim nicht-öffentl. Bereich in EUR je Einwohner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
</t>
    </r>
  </si>
  <si>
    <t>A1 Konsolidierter Bruttoschuldenstand des Staates in Prozent des Bruttoinlandsprodukts *</t>
  </si>
  <si>
    <t>A1</t>
  </si>
  <si>
    <t>A2</t>
  </si>
  <si>
    <t>A3</t>
  </si>
  <si>
    <t>Konsolidierter Bruttoschuldenstand des Staates in Prozent des Bruttoinlandsprodukts</t>
  </si>
  <si>
    <t xml:space="preserve">   Malta, Niederlande, Österreich, Portugal, Slowakei, Slowenien, Spanien, Zypern.</t>
  </si>
  <si>
    <t xml:space="preserve">    Verbindlichkeiten aus Lieferungen und Leistungen</t>
  </si>
  <si>
    <t xml:space="preserve">    Kreditähnliche Rechtsgeschäfte  ohne ÖPP-Projekte
</t>
  </si>
  <si>
    <t xml:space="preserve">    Bürgschaften</t>
  </si>
  <si>
    <t xml:space="preserve">    Kreditähnliche Rechtsgeschäfte ohne ÖPP-Projekte
</t>
  </si>
  <si>
    <r>
      <t xml:space="preserve">    Bürgschaften </t>
    </r>
    <r>
      <rPr>
        <vertAlign val="superscript"/>
        <sz val="10"/>
        <rFont val="MetaNormalLF-Roman"/>
        <family val="2"/>
      </rPr>
      <t>2</t>
    </r>
  </si>
  <si>
    <t xml:space="preserve">  Verbindlichkeiten aus Lieferungen und Leistungen</t>
  </si>
  <si>
    <t>Schulden der Sozialversicherung</t>
  </si>
  <si>
    <t>Abweichungen in den Summen durch Runden der Zahlen.</t>
  </si>
  <si>
    <t>Kassenkredite mit einer Ursprungslaufzeit bis einschl. 1 Jahr</t>
  </si>
  <si>
    <t>Kassenkredite mit einer Ursprungslaufzeit über 1 Jahr bis einschl. 5 Jahre</t>
  </si>
  <si>
    <t>Kassenkredite mit einer Ursprungslaufzeit über 5 Jahre</t>
  </si>
  <si>
    <t xml:space="preserve">Kassenkredite mit einer Ursprungslaufzeit über 5 Jahre </t>
  </si>
  <si>
    <t>bei sonstigen öffentl. Sonderrechnungen</t>
  </si>
  <si>
    <t>in 2022</t>
  </si>
  <si>
    <t xml:space="preserve">         darunter: zur Liquiditäts-</t>
  </si>
  <si>
    <t xml:space="preserve">          sicherung</t>
  </si>
  <si>
    <t>15.1 Schulden des Öffentlichen Gesamthaushalts nach Ebenen und Schuldarten</t>
  </si>
  <si>
    <t xml:space="preserve">         Kassenkredite</t>
  </si>
  <si>
    <t xml:space="preserve">         Wertpapierschulden</t>
  </si>
  <si>
    <t xml:space="preserve">         Kredite</t>
  </si>
  <si>
    <t>Darunter: Variabel verzinste Schulden des Öffentlichen Gesamthaushalts</t>
  </si>
  <si>
    <t>Ebenen</t>
  </si>
  <si>
    <t>Ebenen/Länder</t>
  </si>
  <si>
    <t>Ebenen/Schuldarten</t>
  </si>
  <si>
    <r>
      <t xml:space="preserve">Kranken-versicherung </t>
    </r>
    <r>
      <rPr>
        <vertAlign val="superscript"/>
        <sz val="10"/>
        <rFont val="MetaNormalLF-Roman"/>
        <family val="2"/>
      </rPr>
      <t>1</t>
    </r>
  </si>
  <si>
    <r>
      <t xml:space="preserve">Pflege-versicherung </t>
    </r>
    <r>
      <rPr>
        <vertAlign val="superscript"/>
        <sz val="10"/>
        <rFont val="MetaNormalLF-Roman"/>
        <family val="2"/>
      </rPr>
      <t>1</t>
    </r>
  </si>
  <si>
    <r>
      <t xml:space="preserve">Unfall-versicherung </t>
    </r>
    <r>
      <rPr>
        <vertAlign val="superscript"/>
        <sz val="10"/>
        <rFont val="MetaNormalLF-Roman"/>
        <family val="2"/>
      </rPr>
      <t>2</t>
    </r>
  </si>
  <si>
    <r>
      <t xml:space="preserve">Sonstige </t>
    </r>
    <r>
      <rPr>
        <vertAlign val="superscript"/>
        <sz val="10"/>
        <rFont val="MetaNormalLF-Roman"/>
        <family val="2"/>
      </rPr>
      <t>3</t>
    </r>
  </si>
  <si>
    <t>1 Ohne Sonstige.</t>
  </si>
  <si>
    <t>2 Ohne Sozialversicherung für Landwirtschaft, Forsten und Gartenbau.</t>
  </si>
  <si>
    <t>3 Sozialversicherung für Landwirtschaft, Forsten und Gartenbau und Deutsche Rentenversicherung Knappschaft-Bahn-See.</t>
  </si>
  <si>
    <t>2 Teilweise vorläufige Ergebnisse, einschl. Garantien und sonstige Gewährleistungen der Kernhaushalte des Bundes und der Länder.</t>
  </si>
  <si>
    <t xml:space="preserve">1 Teilweise vorläufige Ergebnisse.  </t>
  </si>
  <si>
    <t>1 Teilweise vorläufige Ergebnisse.</t>
  </si>
  <si>
    <t>15.3</t>
  </si>
  <si>
    <t>Schulden des Öffentlichen Gesamthaushalts nach Ebenen und Schuldarten</t>
  </si>
  <si>
    <r>
      <t xml:space="preserve">Hessen </t>
    </r>
    <r>
      <rPr>
        <b/>
        <vertAlign val="superscript"/>
        <sz val="10"/>
        <rFont val="MetaNormalLF-Roman"/>
        <family val="2"/>
      </rPr>
      <t>4</t>
    </r>
  </si>
  <si>
    <r>
      <t xml:space="preserve">Niedersachsen </t>
    </r>
    <r>
      <rPr>
        <b/>
        <vertAlign val="superscript"/>
        <sz val="10"/>
        <rFont val="MetaNormalLF-Roman"/>
        <family val="2"/>
      </rPr>
      <t>4</t>
    </r>
  </si>
  <si>
    <r>
      <t xml:space="preserve">Rheinland-Pfalz </t>
    </r>
    <r>
      <rPr>
        <b/>
        <vertAlign val="superscript"/>
        <sz val="10"/>
        <rFont val="MetaNormalLF-Roman"/>
        <family val="2"/>
      </rPr>
      <t>4</t>
    </r>
  </si>
  <si>
    <t>Telefon: +49 (0) 611 / 75 24 05</t>
  </si>
  <si>
    <t xml:space="preserve">Durch Doppelklicken auf das nachstehende Symbol können Sie die Methodischen </t>
  </si>
  <si>
    <t>Hinweise zur Fachserie als PDF-Dokument öffnen.</t>
  </si>
  <si>
    <t xml:space="preserve"> Insgesamt</t>
  </si>
  <si>
    <t xml:space="preserve">                                                                                              Kassenkredite beim nicht-öffentlichen Bereich</t>
  </si>
  <si>
    <t xml:space="preserve">                                                                                              Wertpapierschulden beim nicht-öffentlichen Bereich</t>
  </si>
  <si>
    <t xml:space="preserve">                                                                                              Kredite beim nicht-öffentlichen Bereich</t>
  </si>
  <si>
    <t xml:space="preserve">                                                                                              Kassenkredite beim öffentlichen Bereich</t>
  </si>
  <si>
    <t xml:space="preserve">                                                                                             Kredite beim öffentlichen Bereich</t>
  </si>
  <si>
    <t xml:space="preserve">                                                                                               Wertpapierschulden beim nicht-öffentlichen Bereich</t>
  </si>
  <si>
    <t xml:space="preserve">                                                                                              Kassenkredite beim öffentlichen Bereich </t>
  </si>
  <si>
    <t xml:space="preserve">                                                                                              Kredite beim öffentlichen Bereich</t>
  </si>
  <si>
    <t xml:space="preserve">  Wertpapierschulden</t>
  </si>
  <si>
    <r>
      <t>Baden-Württemberg</t>
    </r>
    <r>
      <rPr>
        <b/>
        <vertAlign val="superscript"/>
        <sz val="10"/>
        <rFont val="MetaNormalLF-Roman"/>
        <family val="2"/>
      </rPr>
      <t xml:space="preserve"> 4</t>
    </r>
  </si>
  <si>
    <r>
      <t>Mecklenburg-Vorpommern</t>
    </r>
    <r>
      <rPr>
        <b/>
        <vertAlign val="superscript"/>
        <sz val="10"/>
        <rFont val="MetaNormalLF-Roman"/>
        <family val="2"/>
      </rPr>
      <t xml:space="preserve"> 4</t>
    </r>
  </si>
  <si>
    <t>4 Siehe Anmerkungen zu Baden-Württemberg, Bayern, Hessen, Niedersachsen, Mecklenburg-Vorpommern, Rheinland-Pfalz und Sachsen in: methodische Hinweise, Punkt 3.2.</t>
  </si>
  <si>
    <t>4 Siehe Anmerkungen zu Baden-Württemberg, Bayern, Mecklenburg-Vorpommern und Sachsen in: methodische Hinweise, Punkt 3.2.</t>
  </si>
  <si>
    <t>3 Siehe Anmerkungen zu Hessen, Niedersachsen und Rheinland-Pfalz in: methodische Hinweise, Punkt 3.2.</t>
  </si>
  <si>
    <r>
      <t>Hessen</t>
    </r>
    <r>
      <rPr>
        <b/>
        <vertAlign val="superscript"/>
        <sz val="10"/>
        <rFont val="MetaNormalLF-Roman"/>
        <family val="2"/>
      </rPr>
      <t xml:space="preserve"> 3</t>
    </r>
  </si>
  <si>
    <r>
      <t>Niedersachsen</t>
    </r>
    <r>
      <rPr>
        <b/>
        <vertAlign val="superscript"/>
        <sz val="10"/>
        <rFont val="MetaNormalLF-Roman"/>
        <family val="2"/>
      </rPr>
      <t xml:space="preserve"> 3</t>
    </r>
  </si>
  <si>
    <r>
      <t>Rheinland-Pfalz</t>
    </r>
    <r>
      <rPr>
        <b/>
        <vertAlign val="superscript"/>
        <sz val="10"/>
        <rFont val="MetaNormalLF-Roman"/>
        <family val="2"/>
      </rPr>
      <t xml:space="preserve"> 3</t>
    </r>
  </si>
  <si>
    <t>Kassenkredite mit einer Ursprungslaufzeit 
über 1 Jahr bis einschl. 5 Jahre</t>
  </si>
  <si>
    <t>Kassenkredite mit einer Ursprungslaufzeit 
über 5 Jahre</t>
  </si>
  <si>
    <t>Kredite mit einer Ursprungslaufzeit 
bis einschl. 1 Jahr</t>
  </si>
  <si>
    <t>Kredite mit einer Ursprungslaufzeit  über 
1 Jahr bis einschl. 5 Jahre</t>
  </si>
  <si>
    <t>Kredite mit einer Ursprungslaufzeit 
über 5 Jahre</t>
  </si>
  <si>
    <t xml:space="preserve">  Schulden beim nicht-öffentlichen Bereich
  insgesamt</t>
  </si>
  <si>
    <t xml:space="preserve"> Kassenkredite mit einer Ursprungslaufzeit 
 bis einschl. 1 Jahr</t>
  </si>
  <si>
    <t xml:space="preserve">Kassenkredite mit einer Ursprungslaufzeit 
über 5 Jahre </t>
  </si>
  <si>
    <t>Kredite mit einer Ursprungslaufzeit bis 
einschl. 1 Jahr</t>
  </si>
  <si>
    <t xml:space="preserve"> Kredite mit einer Ursprungslaufzeit
 über 5 Jahre </t>
  </si>
  <si>
    <t xml:space="preserve">  Schulden beim öffentlichen Bereich
  insgesamt</t>
  </si>
  <si>
    <t xml:space="preserve">    Schulden beim nicht-öffentlichen Bereich 
    insgesamt</t>
  </si>
  <si>
    <t xml:space="preserve">    Schulden beim öffentlichen Bereich 
    insgesamt</t>
  </si>
  <si>
    <t>in 2023</t>
  </si>
  <si>
    <t>rechtlich unselbstständige</t>
  </si>
  <si>
    <t xml:space="preserve">darunter:  vom Cash-Pool-Führer für </t>
  </si>
  <si>
    <t xml:space="preserve">              Cash-Pooling-Teilnehmer aufgenommen </t>
  </si>
  <si>
    <t>15.6 Variabel verzinste Schulden des Öffentlichen Gesamthaushalts nach Ebenen und Ländern</t>
  </si>
  <si>
    <t>15.2 Kassenkredite, Wertpapiere und Kredite</t>
  </si>
  <si>
    <t>15.2.1 Schulden des Öffentlichen Gesamthaushalts nach Ebenen und Ländern</t>
  </si>
  <si>
    <t>in 2024</t>
  </si>
  <si>
    <t>15.2.2 Schulden der Kernhaushalte nach Ebenen und Ländern</t>
  </si>
  <si>
    <t xml:space="preserve">  Kernhaushalte zusammen</t>
  </si>
  <si>
    <t>15.3 Kassenkredite</t>
  </si>
  <si>
    <t>15.3.1 Schulden des Öffentlichen Gesamthaushalts nach Ebenen und Ländern</t>
  </si>
  <si>
    <t>15.3.2 Schulden der Kernhaushalte nach Ebenen und Ländern</t>
  </si>
  <si>
    <t>15.4 Wertpapiere</t>
  </si>
  <si>
    <t>15.4.1 Schulden des Öffentlichen Gesamthaushalts nach Ebenen und Ländern</t>
  </si>
  <si>
    <t>15.4.2 Schulden der Kernhaushalte nach Ebenen und Ländern</t>
  </si>
  <si>
    <t>15.5 Kredite</t>
  </si>
  <si>
    <t>15.5.1 Schulden des Öffentlichen Gesamthaushalts nach Ebenen und Ländern</t>
  </si>
  <si>
    <t>15.5.2 Schulden der Kernhaushalte nach Ebenen und Ländern</t>
  </si>
  <si>
    <t>8.6</t>
  </si>
  <si>
    <t>9.1.6</t>
  </si>
  <si>
    <t>15.6</t>
  </si>
  <si>
    <t>15.5.1</t>
  </si>
  <si>
    <t>15.5.2</t>
  </si>
  <si>
    <t>15.2.1</t>
  </si>
  <si>
    <t>15.2.2</t>
  </si>
  <si>
    <t>15.3.1</t>
  </si>
  <si>
    <t>15.3.2</t>
  </si>
  <si>
    <t>15.4</t>
  </si>
  <si>
    <t>15.4.1</t>
  </si>
  <si>
    <t>15.4.2</t>
  </si>
  <si>
    <t>15.5</t>
  </si>
  <si>
    <t>Kassenkredite, Wertpapiere und Kredite</t>
  </si>
  <si>
    <t>Schulden der Kernhaushalte nach Ebenen und Ländern</t>
  </si>
  <si>
    <t>Wertpapiere</t>
  </si>
  <si>
    <t xml:space="preserve">  gegenüber zuführenden Einheiten</t>
  </si>
  <si>
    <t xml:space="preserve">  Liquiditätsbedarf entnommene Mittel</t>
  </si>
  <si>
    <t>Verbindlichkeiten des öffentlichen Bereichs</t>
  </si>
  <si>
    <t xml:space="preserve">Cash-Pool-Führer: Verbindlichkeiten </t>
  </si>
  <si>
    <t>Verbindlichkeiten der Kernhaushalte</t>
  </si>
  <si>
    <t>Verbindlichkeiten der Extrahaushalte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</si>
  <si>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</si>
  <si>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t xml:space="preserve">1 Teilweise vorläufige Ergebnisse. </t>
  </si>
  <si>
    <t>darunter: für eigenen Liquiditätsbedarf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</si>
  <si>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</si>
  <si>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t>Verbindlichkeiten des Cash-Pool-Führers</t>
  </si>
  <si>
    <t>gegenüber zuführenden Einheiten</t>
  </si>
  <si>
    <r>
      <t xml:space="preserve">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</si>
  <si>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</si>
  <si>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</si>
  <si>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</si>
  <si>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 xml:space="preserve">                            Weitere Verbindlichkeiten </t>
    </r>
    <r>
      <rPr>
        <b/>
        <vertAlign val="superscript"/>
        <sz val="10"/>
        <rFont val="MetaNormalLF-Roman"/>
        <family val="2"/>
      </rPr>
      <t>4</t>
    </r>
  </si>
  <si>
    <t>4 Teilweise vorläufige Ergebnisse.</t>
  </si>
  <si>
    <t>Cash-Pooling/Einheitskasse/Amtskasse</t>
  </si>
  <si>
    <t>bei sonstigen öffentl.</t>
  </si>
  <si>
    <t>17 Schulden des öffentlichen Bereichs</t>
  </si>
  <si>
    <t>19 Schulden der sonstigen öffentlichen Fonds, Einrichtungen und Unternehmen nach Art der Schulden *</t>
  </si>
  <si>
    <t>Extrahaushalt</t>
  </si>
  <si>
    <t>Kernhaushalt</t>
  </si>
  <si>
    <t>Investitionssummen insgesamt</t>
  </si>
  <si>
    <t>Geleistete Baukostenzuschüsse</t>
  </si>
  <si>
    <t>Verbindlichkeiten des Öffentlichen Gesamthaushalts</t>
  </si>
  <si>
    <t xml:space="preserve">darunter: vom Cash-Pool-Führer für </t>
  </si>
  <si>
    <t xml:space="preserve">           Cash-Pooling-Teilnehmer aufgenommen </t>
  </si>
  <si>
    <t xml:space="preserve">           aus dem Cash-Pool/der Einheitskasse/</t>
  </si>
  <si>
    <t xml:space="preserve">           der Amtskasse entnommene Mittel</t>
  </si>
  <si>
    <t>Cash-Pooling/Einheitskasse/Amtskasse:</t>
  </si>
  <si>
    <t xml:space="preserve">       Cash-Pooling-Teilnehmer aufgenommen </t>
  </si>
  <si>
    <t xml:space="preserve">          aus dem Cash-Pool/der Einheitskasse/</t>
  </si>
  <si>
    <t xml:space="preserve">          der Amtskasse entnommene Mittel</t>
  </si>
  <si>
    <t xml:space="preserve">            Cash-Pooling-Teilnehmer aufgenommen </t>
  </si>
  <si>
    <t xml:space="preserve">      Cash-Pooling-Teilnehmer aufgenommen </t>
  </si>
  <si>
    <t xml:space="preserve">     Cash-Pooling-Teilnehmer aufgenommen </t>
  </si>
  <si>
    <t xml:space="preserve">   gegenüber zuführenden Einheiten</t>
  </si>
  <si>
    <t xml:space="preserve">   Verbindlichkeiten des Cash-Pool-Führers</t>
  </si>
  <si>
    <t xml:space="preserve">    Cash-Pooling-Teilnehmer aufgenommen </t>
  </si>
  <si>
    <t xml:space="preserve">         Cash-Pooling-Teilnehmer aufgenommen </t>
  </si>
  <si>
    <t xml:space="preserve">  aus dem Cash-Pool entnommene Mittel</t>
  </si>
  <si>
    <t>Cash-Pooling:</t>
  </si>
  <si>
    <t xml:space="preserve">  gegenüber sonstigen öffentlichen Haushalten</t>
  </si>
  <si>
    <t xml:space="preserve">  sonstigen öffentlichen Haushalten</t>
  </si>
  <si>
    <t>20 Cash-Pooling/Einheitskasse/Amtskasse im öffentlichen Bereich</t>
  </si>
  <si>
    <t>Cash-Pool-Einheit: für eigenen</t>
  </si>
  <si>
    <r>
      <rPr>
        <b/>
        <sz val="10"/>
        <rFont val="MetaNormalLF-Roman"/>
        <family val="2"/>
      </rPr>
      <t>Cash-Pool-Führer</t>
    </r>
    <r>
      <rPr>
        <sz val="10"/>
        <rFont val="MetaNormalLF-Roman"/>
        <family val="2"/>
      </rPr>
      <t xml:space="preserve">: Verbindlichkeiten </t>
    </r>
  </si>
  <si>
    <r>
      <rPr>
        <b/>
        <sz val="10"/>
        <rFont val="MetaNormalLF-Roman"/>
        <family val="2"/>
      </rPr>
      <t>Cash-Pool-Einheit</t>
    </r>
    <r>
      <rPr>
        <sz val="10"/>
        <rFont val="MetaNormalLF-Roman"/>
        <family val="2"/>
      </rPr>
      <t>: für eigenen</t>
    </r>
  </si>
  <si>
    <t>10 Ab 2011 je Einwohner in EUR berechnet mit den Ergebnissen der Bevölkerungsfortschreibung jeweils zum 30.06. mit Ausnahme von 2016 (Stand: 31.12.2015) auf Grundlage des Zensus 2011.</t>
  </si>
  <si>
    <t>8 Ab 2011 je Einwohner in EUR berechnet mit den Ergebnissen der Bevölkerungsfortschreibung jeweils zum 30.06. mit Ausnahme von 2016 (Stand: 31.12.2015) auf Grundlage des Zensus 2011.</t>
  </si>
  <si>
    <t>6 Ab 2011 je Einwohner in EUR berechnet mit den Ergebnissen der Bevölkerungsfortschreibung jeweils zum 30.06. mit Ausnahme von 2016 (Stand: 31.12.2015) auf Grundlage des Zensus 2011.</t>
  </si>
  <si>
    <t>3 Ab 2011 je Einwohner in EUR berechnet mit den Ergebnissen der Bevölkerungsfortschreibung jeweils zum 30.06. mit Ausnahme von 2016 (Stand: 31.12.2015) auf Grundlage des Zensus 2011.</t>
  </si>
  <si>
    <t>2 Ab 2011 je Einwohner in EUR berechnet mit den Ergebnissen der Bevölkerungsfortschreibung (Bevölkerung ohne Stadtstaaten) jeweils zum 30.06. mit Ausnahme von 2016 (Stand: 31.12.2015) auf Grundlage des Zensus 2011.</t>
  </si>
  <si>
    <t>* Stand jeweils zum 30.06. Ab 2011 Ergebnisse der Bevölkerungsfortschreibung auf Grundlage des Zensus 2011.</t>
  </si>
  <si>
    <r>
      <t xml:space="preserve">2016 </t>
    </r>
    <r>
      <rPr>
        <vertAlign val="superscript"/>
        <sz val="10"/>
        <rFont val="MetaNormalLF-Roman"/>
        <family val="2"/>
      </rPr>
      <t>1</t>
    </r>
  </si>
  <si>
    <t>1 Stand: 31.12.2015</t>
  </si>
  <si>
    <t>Jahr</t>
  </si>
  <si>
    <t>17.1</t>
  </si>
  <si>
    <t>17.2</t>
  </si>
  <si>
    <t>17.3</t>
  </si>
  <si>
    <t>19</t>
  </si>
  <si>
    <t>20</t>
  </si>
  <si>
    <t>20.1</t>
  </si>
  <si>
    <t>20.2</t>
  </si>
  <si>
    <t>20.3</t>
  </si>
  <si>
    <t>Cash-Pooling/Einheitskasse/Amtskasse im öffentlichen Bereich</t>
  </si>
  <si>
    <t>1 Entwicklung des Öffentlichen Gesamthaushalts *</t>
  </si>
  <si>
    <t>in 2025</t>
  </si>
  <si>
    <t>Stand am 31.12.2020</t>
  </si>
  <si>
    <t>Schuldenübernahmen nach
Arten und Schuldnerbereichen</t>
  </si>
  <si>
    <t>Gesetzl. Sozialversicherung</t>
  </si>
  <si>
    <t>Schuldenübernahmen aus dem nicht-öffentlichen Bereich</t>
  </si>
  <si>
    <t>von Kreditinstituten</t>
  </si>
  <si>
    <t>vom sonstigen inländ. Bereich</t>
  </si>
  <si>
    <t>vom sonstigen ausländ. Bereich</t>
  </si>
  <si>
    <t>Schuldenübernahmen aus dem öffentlichen Bereich</t>
  </si>
  <si>
    <t xml:space="preserve">vom Bund </t>
  </si>
  <si>
    <t>von Ländern</t>
  </si>
  <si>
    <t>von Gemeinden/Gv.</t>
  </si>
  <si>
    <t>von Zweckverbänden und dgl.</t>
  </si>
  <si>
    <t>von der gesetzl. Sozialversicherung</t>
  </si>
  <si>
    <t>von verbundenen Unternehmen,
  Beteiligungen und Sondervermögen</t>
  </si>
  <si>
    <r>
      <t>Insgesamt</t>
    </r>
    <r>
      <rPr>
        <b/>
        <vertAlign val="superscript"/>
        <sz val="10"/>
        <rFont val="MetaNormalLF-Roman"/>
        <family val="2"/>
      </rPr>
      <t xml:space="preserve"> </t>
    </r>
  </si>
  <si>
    <t xml:space="preserve">                              Schuldenübernahmen aus dem nicht-öffentlichen Bereich</t>
  </si>
  <si>
    <t xml:space="preserve">                              Schuldenübernahmen aus dem öffentlichen Bereich</t>
  </si>
  <si>
    <t xml:space="preserve">                               Schuldenübernahmen aus dem nicht-öffentlichen Bereich</t>
  </si>
  <si>
    <t xml:space="preserve">                               Schuldenübernahmen aus dem öffentlichen Bereich</t>
  </si>
  <si>
    <t>von verbundenen Unternehmen,</t>
  </si>
  <si>
    <t>21.1 Schuldenübernahmen des Öffentlichen Gesamthaushalts nach Ebenen und Schuldarten</t>
  </si>
  <si>
    <t>21.2 Schuldenübernahmen der Kernhaushalte nach Ebenen und Schuldarten</t>
  </si>
  <si>
    <t>21.3 Schuldenübernahmen der Länder und Gemeinden/Gv. nach Ländern und Schuldarten</t>
  </si>
  <si>
    <t>21.4 Schuldenübernahmen der Kernhaushalte der Länder und Gemeinden/Gv. nach Ländern und Schuldarten</t>
  </si>
  <si>
    <t>21</t>
  </si>
  <si>
    <t>21.1</t>
  </si>
  <si>
    <t>21.2</t>
  </si>
  <si>
    <t>21.3</t>
  </si>
  <si>
    <t>21.4</t>
  </si>
  <si>
    <t>21 Schuldenübernahmen</t>
  </si>
  <si>
    <t>Schuldenübernahmen</t>
  </si>
  <si>
    <t xml:space="preserve">     Verbindlichkeiten aus</t>
  </si>
  <si>
    <t xml:space="preserve">     Vermögensveräußerungen</t>
  </si>
  <si>
    <t>2 Nur Kernhaushalte.</t>
  </si>
  <si>
    <t>3 Einschl. Garantien und sonstige Gewährleistungen der Kernhaushalte des Bundes und der Länder.</t>
  </si>
  <si>
    <r>
      <t xml:space="preserve">Bürgschaften </t>
    </r>
    <r>
      <rPr>
        <vertAlign val="superscript"/>
        <sz val="10"/>
        <rFont val="MetaNormalLF-Roman"/>
        <family val="2"/>
      </rPr>
      <t>3</t>
    </r>
  </si>
  <si>
    <t>3 Einschl. Garantien und sonstige Gewährleistungen der Kernhaushalte der Länder.</t>
  </si>
  <si>
    <r>
      <t xml:space="preserve">     Vermögensveräußerungen </t>
    </r>
    <r>
      <rPr>
        <vertAlign val="superscript"/>
        <sz val="10"/>
        <rFont val="MetaNormalLF-Roman"/>
        <family val="2"/>
      </rPr>
      <t>2</t>
    </r>
  </si>
  <si>
    <r>
      <t xml:space="preserve">EU27 </t>
    </r>
    <r>
      <rPr>
        <b/>
        <vertAlign val="superscript"/>
        <sz val="10"/>
        <rFont val="MetaNormalLF-Roman"/>
        <family val="2"/>
      </rPr>
      <t>1</t>
    </r>
  </si>
  <si>
    <t>1 Mitgliedstaaten (ab 2020)</t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</si>
  <si>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2</t>
    </r>
    <r>
      <rPr>
        <sz val="10"/>
        <rFont val="MetaNormalLF-Roman"/>
        <family val="2"/>
      </rPr>
      <t xml:space="preserve">
</t>
    </r>
  </si>
  <si>
    <t>2021</t>
  </si>
  <si>
    <t>Erschienen am 28. Juli 2022</t>
  </si>
  <si>
    <t>Artikelnummer: 2140500217005</t>
  </si>
  <si>
    <t>© Statistisches Bundesamt (Destatis), 2022</t>
  </si>
  <si>
    <t>Schuldenstand 2009 - 2021</t>
  </si>
  <si>
    <t>Schuldenstand am 31.12.2021 nach Art der Schulden</t>
  </si>
  <si>
    <t>Schuldenzugänge nach Art der Schulden 2021</t>
  </si>
  <si>
    <t>Schuldenaufnahmen nach Laufzeit und Art der Schulden 2021</t>
  </si>
  <si>
    <t>Schuldenabgänge nach Art der Schulden 2021</t>
  </si>
  <si>
    <t>Schuldentilgungen nach Laufzeit und Art der Schulden 2021</t>
  </si>
  <si>
    <t xml:space="preserve">Schuldenstand am 31.12.2021 nach Art der Schulden und Laufzeiten </t>
  </si>
  <si>
    <t>Schuldenstand am 31.12.2021 nach Art der Schulden und Laufzeiten</t>
  </si>
  <si>
    <t>Schuldenstand am 31.12.2021 nach Ländern und Art der Schulden</t>
  </si>
  <si>
    <t>Schuldenstand am 31.12.2021 nach Ländern in Euro je Einwohner</t>
  </si>
  <si>
    <t>Schuldenzugänge nach Ländern und Art der Schulden 2021</t>
  </si>
  <si>
    <t>Schuldenaufnahmen nach Ländern, Laufzeit und Art der Schulden 2021</t>
  </si>
  <si>
    <t>Schuldenabgänge nach Ländern und Art der Schulden 2021</t>
  </si>
  <si>
    <t>Schuldentilgungen nach Ländern, Laufzeit und Art der Schulden 2021</t>
  </si>
  <si>
    <t>Schuldentilgungen nach Ländern, Laufzeit und Art der Schulden 2021 nach Ländern</t>
  </si>
  <si>
    <t>Fälligkeiten der am 31.12.2021 bestehenden Kassenkredite, Wertpapiere und Kredite aus dem nicht-öffentlichen Bereich</t>
  </si>
  <si>
    <t>Energie-Einspar-Contracting nach Ebenen und Ländern am 31.12.2020 und am 31.12.2021</t>
  </si>
  <si>
    <t>Schulden des öffentlichen Bereichs am 31.12.2021 nach Ebenen und Art der Schulden</t>
  </si>
  <si>
    <t>Schulden beim nicht-öffentlichen Bereich am 31.12.2021 nach Ebenen/Ländern</t>
  </si>
  <si>
    <t>Schulden beim öffentlichen Bereich am 31.12.2021 nach Ebenen/Ländern</t>
  </si>
  <si>
    <t>ÖPP-Projekte des öffentlichen Bereichs 2021</t>
  </si>
  <si>
    <t>Verbindlichkeiten des öffentlichen Bereichs am 31.12.2021 nach Ebenen und Art der Verbindlichkeit</t>
  </si>
  <si>
    <t>Verbindlichkeiten von Bund und Ländern am 31.12.2021 nach Ländern und Art der Verbindlichkeit</t>
  </si>
  <si>
    <t>Verbindlichkeiten der Gemeinden und Gemeindeverbände am 31.12.2021 nach Ländern und Art der Verbindlichkeit</t>
  </si>
  <si>
    <t xml:space="preserve">Schuldenübernahmen des Öffentlichen Gesamthaushalts nach Ebenen und Schuldarten 01.01.2021 bis 31.12.2021
</t>
  </si>
  <si>
    <t xml:space="preserve">Schuldenübernahmen der Kernhaushalte nach Ebenen und Schuldarten 01.01.2021 bis 31.12.2021
</t>
  </si>
  <si>
    <t xml:space="preserve">Schuldenübernahmen der Länder und Gemeinden/Gv. nach Ländern und Schuldarten 01.01.2021 bis 31.12.2021
</t>
  </si>
  <si>
    <t xml:space="preserve">Schuldenübernahmen der Kernhaushalte der Länder und Gemeinden/Gv. nach Ländern und Schuldarten 01.01.2021 bis 31.12.2021
</t>
  </si>
  <si>
    <t>Kreditmarktschulden nach jeweiliger haushaltsrechtlicher Abgrenzung der Kernhaushalte der Länder am 31.12.2020 und am 31.12.2021</t>
  </si>
  <si>
    <t>Bevölkerung in den Ländern Deutschlands 2010 - 2021</t>
  </si>
  <si>
    <t>1.2.1 Schuldenstand 2009 - 2021 **</t>
  </si>
  <si>
    <t>1.3.1 Schuldenstand 2009 - 2021 **</t>
  </si>
  <si>
    <r>
      <t xml:space="preserve">1.4.1 Schuldenstand 2009 - 2021 </t>
    </r>
    <r>
      <rPr>
        <vertAlign val="superscript"/>
        <sz val="12"/>
        <rFont val="MetaNormalLF-Roman"/>
        <family val="2"/>
      </rPr>
      <t>**</t>
    </r>
  </si>
  <si>
    <t>1.5.1 Schuldenstand 2009 - 2021 **</t>
  </si>
  <si>
    <t>2.1 Schuldenstand am 31.12.2021 nach Art der Schulden</t>
  </si>
  <si>
    <t>2.2 Schuldenzugänge nach Art der Schulden 2021</t>
  </si>
  <si>
    <t>2.3 Schuldenaufnahmen nach Laufzeit und Art der Schulden 2021</t>
  </si>
  <si>
    <t>2.4 Schuldenabgänge nach Art der Schulden 2021</t>
  </si>
  <si>
    <t>2.5 Schuldentilgungen nach Laufzeit und Art der Schulden 2021</t>
  </si>
  <si>
    <t xml:space="preserve">2.6 Schuldenstand am 31.12.2021 nach Art der Schulden und Laufzeiten </t>
  </si>
  <si>
    <t>3.1 Schuldenstand am 31.12.2021 nach Art der Schulden</t>
  </si>
  <si>
    <t>3.2 Schuldenzugänge nach Art der Schulden 2021</t>
  </si>
  <si>
    <t>3.3 Schuldenaufnahmen nach Laufzeit und Art der Schulden 2021</t>
  </si>
  <si>
    <t>3.4 Schuldenabgänge nach Art der Schulden 2021</t>
  </si>
  <si>
    <t>3.5 Schuldentilgungen nach Laufzeit und Art der Schulden 2021</t>
  </si>
  <si>
    <t>3.6  Schuldenstand am 31.12.2021 nach Art der Schulden und Laufzeiten</t>
  </si>
  <si>
    <t>4.1 Schuldenstand am 31.12.2021 nach Ländern und Art der Schulden</t>
  </si>
  <si>
    <t>4.2 Schuldenstand am 31.12.2021 nach Ländern in EUR je Einwohner  *</t>
  </si>
  <si>
    <t>* Einwohnerzahlen Stand: 30.06.2021.</t>
  </si>
  <si>
    <t>5.1 Schuldenstand am 31.12.2021 nach Ländern und Art der Schulden</t>
  </si>
  <si>
    <t>5.2 Schuldenstand am 31.12.2021 nach Ländern in EUR je Einwohner *</t>
  </si>
  <si>
    <t xml:space="preserve">5.2 Schuldenstand am 31.12.2021 nach Ländern in EUR je Einwohner * </t>
  </si>
  <si>
    <t>6.1 Schuldenstand am 31.12.2021 nach Ländern und Art der Schulden</t>
  </si>
  <si>
    <t>6.2 Schuldenzugänge nach Ländern und Art der Schulden 2021</t>
  </si>
  <si>
    <t>6.3 Schuldenaufnahmen nach Ländern, Laufzeit und Art der Schulden 2021</t>
  </si>
  <si>
    <t>6.4 Schuldenabgänge nach Ländern und Art der Schulden 2021</t>
  </si>
  <si>
    <t>6.5 Schuldentilgungen nach Ländern, Laufzeit und Art der Schulden 2021</t>
  </si>
  <si>
    <t>7.1 Schuldenstand am 31.12.2021 nach Ländern und Art der Schulden</t>
  </si>
  <si>
    <t>7.2 Schuldenzugänge nach Ländern und Art der Schulden 2021</t>
  </si>
  <si>
    <t>7.3 Schuldenaufnahmen nach Ländern, Laufzeit und Art der Schulden 2021</t>
  </si>
  <si>
    <t>7.4 Schuldenabgänge nach Ländern und Art der Schulden 2021</t>
  </si>
  <si>
    <t>7.5 Schuldentilgungen nach Ländern, Laufzeit und Art der Schulden 2021</t>
  </si>
  <si>
    <t>8.1 Schuldenstand am 31.12.2021 nach Ländern und Art der Schulden</t>
  </si>
  <si>
    <t>8.2 Schuldenzugänge nach Ländern und Art der Schulden 2021</t>
  </si>
  <si>
    <t>8.3 Schuldenaufnahmen nach Ländern, Laufzeit und Art der Schulden 2021</t>
  </si>
  <si>
    <t>8.4 Schuldenabgänge nach Ländern und Art der Schulden 2021</t>
  </si>
  <si>
    <t>8.5 Schuldentilgungen nach Ländern, Laufzeit und Art der Schulden 2021</t>
  </si>
  <si>
    <t xml:space="preserve">8.6 Schuldenstand am 31.12.2021 nach Art der Schulden und Laufzeiten </t>
  </si>
  <si>
    <t>9.1.1 Schuldenstand am 31.12.2021 nach Art der Schulden</t>
  </si>
  <si>
    <t>9.1.2 Schuldenzugänge nach Art der Schulden 2021</t>
  </si>
  <si>
    <t>9.1.3 Schuldenaufnahmen nach Laufzeit und Art der Schulden 2021</t>
  </si>
  <si>
    <t>9.1.4 Schuldenabgänge nach Art der Schulden 2021</t>
  </si>
  <si>
    <t>9.1.5 Schuldentilgungen nach Laufzeit und Art der Schulden 2021</t>
  </si>
  <si>
    <t xml:space="preserve">9.1.6 Schuldenstand am 31.12.2021 nach Art der Schulden und Laufzeiten </t>
  </si>
  <si>
    <t>9.2.1 Schuldenstand am 31.12.2021 nach Art der Schulden</t>
  </si>
  <si>
    <t>9.2.2 Schuldenzugänge nach Art der Schulden 2021</t>
  </si>
  <si>
    <t>9.2.3 Schuldenaufnahmen nach Laufzeit und Art der Schulden 2021</t>
  </si>
  <si>
    <t>9.2.4 Schuldenabgänge nach Art der Schulden 2021</t>
  </si>
  <si>
    <t>9.2.5 Schuldentilgungen nach Laufzeit und Art der Schulden 2021</t>
  </si>
  <si>
    <t>10.1 Schuldenstand am 31.12.2021 nach Ländern und Art der Schulden</t>
  </si>
  <si>
    <t>10.2 Schuldenzugänge nach Ländern und Art der Schulden 2021</t>
  </si>
  <si>
    <t>10.3 Schuldenaufnahmen nach Ländern, Laufzeit und Art der Schulden 2021</t>
  </si>
  <si>
    <t>10.4 Schuldenabgänge nach Ländern und Art der Schulden 2021</t>
  </si>
  <si>
    <t>10.5 Schuldentilgungen nach Ländern, Laufzeit und Art der Schulden 2021</t>
  </si>
  <si>
    <t>11.1 Schuldenstand am 31.12.2021 nach Ländern und Art der Schulden</t>
  </si>
  <si>
    <t>11.2 Schuldenzugänge nach Ländern und Art der Schulden 2021</t>
  </si>
  <si>
    <t>11.3 Schuldenaufnahmen nach Ländern, Laufzeit und Art der Schulden 2021</t>
  </si>
  <si>
    <t>11.4 Schuldenabgänge nach Ländern und Art der Schulden 2021</t>
  </si>
  <si>
    <t>11.5 Schuldentilgungen nach Ländern, Laufzeit und Art der Schulden 2021</t>
  </si>
  <si>
    <t>12.1 Schuldenstand am 31.12.2021 nach Ländern und Art der Schulden</t>
  </si>
  <si>
    <t>12.2 Schuldenzugänge nach Ländern und Art der Schulden 2021</t>
  </si>
  <si>
    <t>12.3 Schuldenaufnahmen nach Ländern, Laufzeit und Art der Schulden 2021</t>
  </si>
  <si>
    <t>12.4 Schuldenabgänge nach Ländern und Art der Schulden 2021</t>
  </si>
  <si>
    <t>12.5 Schuldentilgungen nach Ländern, Laufzeit und Art der Schulden 2021</t>
  </si>
  <si>
    <t>13.1 Schuldenstand am 31.12.2021 nach Ländern und Art der Schulden</t>
  </si>
  <si>
    <t>13.2 Schuldenzugänge nach Ländern und Art der Schulden 2021</t>
  </si>
  <si>
    <t>13.3 Schuldenaufnahmen nach Ländern, Laufzeit und Art der Schulden 2021</t>
  </si>
  <si>
    <t>13.4 Schuldenabgänge nach Ländern und Art der Schulden 2021</t>
  </si>
  <si>
    <t>13.5 Schuldentilgungen nach Ländern, Laufzeit und Art der Schulden 2021</t>
  </si>
  <si>
    <t>14.1 Schuldenstand am 31.12.2021 nach Art der Schulden</t>
  </si>
  <si>
    <t>14.2 Schuldenzugänge nach Art der Schulden 2021</t>
  </si>
  <si>
    <t>14.3 Schuldenaufnahmen nach Laufzeit und Art der Schulden 2021</t>
  </si>
  <si>
    <t>14.4 Schuldenabgänge nach Art der Schulden 2021</t>
  </si>
  <si>
    <t>14.5 Schuldentilgungen nach Laufzeit und Art der Schulden 2021</t>
  </si>
  <si>
    <t>15 Fälligkeiten der am 31.12.2021 bestehenden Kassenkredite, Wertpapiere und Kredite aus dem nicht-öffentlichen Bereich</t>
  </si>
  <si>
    <t>in 2026</t>
  </si>
  <si>
    <t xml:space="preserve"> nach 2026</t>
  </si>
  <si>
    <t>6 nach 2025</t>
  </si>
  <si>
    <t>16 Energie-Einspar-Contracting nach Ebenen und Ländern am 31.12.2020 und am 31.12.2021</t>
  </si>
  <si>
    <t>Zugänge vom 01.01. bis zum 31.12.2021</t>
  </si>
  <si>
    <t>Stand am 31.12.2021</t>
  </si>
  <si>
    <t>17.1 Schulden des öffentlichen Bereichs am 31.12.2021 nach Ebenen und Art der Schulden</t>
  </si>
  <si>
    <t>17.2 Schulden beim nicht-öffentlichen Bereich am 31.12.2021 nach Ebenen/Ländern</t>
  </si>
  <si>
    <t>17.3 Schulden beim öffentlichen Bereich am 31.12.2021 nach Ebenen/Ländern</t>
  </si>
  <si>
    <t>18 ÖPP-Projekte des öffentlichen Bereichs 2021</t>
  </si>
  <si>
    <t xml:space="preserve">                   Stand am 31.12.2021</t>
  </si>
  <si>
    <t xml:space="preserve">                   Aufnahmen vom 01.01. bis 31.12.2021</t>
  </si>
  <si>
    <t xml:space="preserve">                   Tilgungen vom 01.01. bis 31.12.2021</t>
  </si>
  <si>
    <t xml:space="preserve">                   Sonstige Zugänge vom 01.01. bis 31.12.2021</t>
  </si>
  <si>
    <t xml:space="preserve">                   Sonstige Abgänge vom 01.01. bis 31.12.2021</t>
  </si>
  <si>
    <t>20.1 Verbindlichkeiten des öffentlichen Bereichs am 31.12.2021 nach Ebenen und Art der Verbindlichkeit</t>
  </si>
  <si>
    <t>20.2 Verbindlichkeiten von Bund und Ländern am 31.12.2021 nach Ländern und Art der Verbindlichkeit</t>
  </si>
  <si>
    <t>20.3 Verbindlichkeiten der Gemeinden und Gemeindeverbände am 31.12.2021 nach Ländern und Art der Verbindlichkeit</t>
  </si>
  <si>
    <t>01.01.2021 bis 31.12.2021</t>
  </si>
  <si>
    <t>A2 Kreditmarktschulden nach jeweiliger haushaltsrechtlicher Abgrenzung der Kernhaushalte der Länder am 31.12.2020 und am 31.12.2021</t>
  </si>
  <si>
    <t>vom 01.01. bis zum 31.12.2021</t>
  </si>
  <si>
    <t>A3 Bevölkerung in den Ländern Deutschlands 2010 - 2021 *</t>
  </si>
  <si>
    <t xml:space="preserve">2 Euroraum 19 (ab 2015): Belgien, Deutschland, Estland, Finnland, Frankreich, Griechenland, Irland, Italien, Lettland, Litauen, Luxemburg, </t>
  </si>
  <si>
    <r>
      <t>Euroraum 19</t>
    </r>
    <r>
      <rPr>
        <vertAlign val="superscript"/>
        <sz val="10"/>
        <rFont val="MetaNormalLF-Roman"/>
        <family val="2"/>
      </rPr>
      <t>2</t>
    </r>
  </si>
  <si>
    <t>X</t>
  </si>
  <si>
    <t>* Schuldenstand nach dem Maastricht-Vertrag (auf Basis des ESVG 2010). Quelle: Eurostat, April 2022.</t>
  </si>
  <si>
    <t>Hinweis:</t>
  </si>
  <si>
    <t>Diese Fachserie wird letztmalig mit dem Berichtsjahr 2021 veröffentlicht.</t>
  </si>
  <si>
    <t>Mehr Informationen unter "www.destatis.de/fachserien"</t>
  </si>
  <si>
    <r>
      <rPr>
        <sz val="10"/>
        <rFont val="MetaNormalLF-Roman"/>
        <family val="2"/>
      </rPr>
      <t xml:space="preserve">Nutzen Sie (schon jetzt) unsere Datenbank GENESIS-Online, die in dem </t>
    </r>
    <r>
      <rPr>
        <sz val="10"/>
        <color theme="10"/>
        <rFont val="MetaNormalLF-Roman"/>
        <family val="2"/>
      </rPr>
      <t>Themenbereich 71321</t>
    </r>
  </si>
  <si>
    <t>die gewünschten Ergebnisse enthält.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</si>
</sst>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###\ ###\ ###\ ##0"/>
    <numFmt numFmtId="165" formatCode="???.0"/>
    <numFmt numFmtId="166" formatCode="###.0"/>
    <numFmt numFmtId="167" formatCode="_-* #,##0\ _-;\-* #,##0\ _-;_-* &quot;-&quot;\ _-;_-@_-"/>
    <numFmt numFmtId="168" formatCode="_-* #\ ###\ ##0\ _-;\-* #\ ###\ ##0\ _-;_-* &quot;-&quot;\ _-;_-@_-"/>
    <numFmt numFmtId="169" formatCode="_-* #\ ##0\ _-;\-* #\ ##0\ _-;_-* &quot;-&quot;\ _-;_-@_-"/>
    <numFmt numFmtId="170" formatCode="###\ ###\ ##0;0;\-"/>
    <numFmt numFmtId="171" formatCode="0.000"/>
    <numFmt numFmtId="172" formatCode="_-* #\ ##0_-;\-* #\ ##0\-;_-* &quot;-&quot;_-;_-@_-"/>
    <numFmt numFmtId="173" formatCode="###\ ###\ ##0"/>
    <numFmt numFmtId="174" formatCode="_-* #\ ##0_-;\-* #\ ##0\-;_-* &quot;0&quot;_-;_-@_-"/>
    <numFmt numFmtId="175" formatCode="0.0000"/>
    <numFmt numFmtId="176" formatCode="dd/mm/yy;@"/>
    <numFmt numFmtId="177" formatCode="_-* #\ ##0\ _-;\-* #\ ##0\ _-;_-@_-"/>
    <numFmt numFmtId="178" formatCode="_-* #\ ##0\ _-"/>
    <numFmt numFmtId="179" formatCode="_-* #.0\ ###\ ##0\ _-;\-* #.0\ ###\ ##0\ _-;_-* &quot;-&quot;\ _-;_-@_-"/>
    <numFmt numFmtId="180" formatCode="\ ###\ ###\ ##0"/>
    <numFmt numFmtId="181" formatCode="_-* .\ \ #\ _-;\-* .\ \ #\ _-;_-* &quot;-&quot;\ _-;_-@_ⴆ"/>
    <numFmt numFmtId="182" formatCode="_-* #.000\ ###\ ##0\ _-;\-* #.000\ ###\ ##0\ _-;_-* &quot;-&quot;\ _-;_-@_-"/>
    <numFmt numFmtId="183" formatCode="###.0\ ###\ ###\ ##0"/>
    <numFmt numFmtId="184" formatCode="0.0"/>
  </numFmts>
  <fonts count="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39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sz val="8"/>
      <name val="MetaNormalLF-Roman"/>
      <family val="2"/>
    </font>
    <font>
      <sz val="10.5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i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12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u/>
      <sz val="11"/>
      <name val="MetaNormalLF-Roman"/>
      <family val="2"/>
    </font>
    <font>
      <sz val="10"/>
      <name val="Courier New"/>
      <family val="3"/>
    </font>
    <font>
      <vertAlign val="superscript"/>
      <sz val="12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theme="1"/>
      <name val="Calibri"/>
      <family val="2"/>
      <scheme val="minor"/>
    </font>
    <font>
      <i/>
      <sz val="8"/>
      <name val="MetaNormalLF-Roman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MetaNormalLF-Roman"/>
      <family val="2"/>
    </font>
    <font>
      <sz val="14.5"/>
      <name val="MetaNormalLF-Roman"/>
      <family val="2"/>
    </font>
    <font>
      <i/>
      <sz val="12"/>
      <name val="MetaNormalLF-Roman"/>
      <family val="2"/>
    </font>
    <font>
      <sz val="10"/>
      <color rgb="FFFF0000"/>
      <name val="MetaNormalLF-Roman"/>
      <family val="2"/>
    </font>
    <font>
      <b/>
      <sz val="10"/>
      <color rgb="FFFF0000"/>
      <name val="MetaNormalLF-Roman"/>
      <family val="2"/>
    </font>
    <font>
      <sz val="10"/>
      <color theme="1"/>
      <name val="Arial"/>
      <family val="2"/>
    </font>
    <font>
      <sz val="11"/>
      <color theme="1"/>
      <name val="MetaNormalLF-Roman"/>
      <family val="2"/>
    </font>
    <font>
      <sz val="10"/>
      <color theme="1"/>
      <name val="MetaNormalLF-Roman"/>
      <family val="2"/>
    </font>
    <font>
      <b/>
      <sz val="11"/>
      <color theme="1"/>
      <name val="MetaNormalLF-Roman"/>
      <family val="2"/>
    </font>
    <font>
      <sz val="9"/>
      <color theme="1"/>
      <name val="MetaNormalLF-Roman"/>
      <family val="2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0"/>
      <name val="MetaNormalLF-Roman"/>
      <family val="2"/>
    </font>
    <font>
      <sz val="11"/>
      <color theme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7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11" fillId="0" borderId="0"/>
    <xf numFmtId="0" fontId="56" fillId="0" borderId="0"/>
    <xf numFmtId="0" fontId="11" fillId="0" borderId="0"/>
    <xf numFmtId="0" fontId="5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0" fillId="0" borderId="0"/>
    <xf numFmtId="0" fontId="15" fillId="0" borderId="0"/>
    <xf numFmtId="0" fontId="15" fillId="0" borderId="0"/>
    <xf numFmtId="0" fontId="11" fillId="0" borderId="0" applyNumberFormat="0" applyFont="0" applyFill="0" applyBorder="0" applyAlignment="0" applyProtection="0"/>
    <xf numFmtId="0" fontId="11" fillId="0" borderId="0" applyFont="0" applyFill="0" applyBorder="0" applyProtection="0"/>
    <xf numFmtId="0" fontId="11" fillId="0" borderId="0"/>
    <xf numFmtId="0" fontId="15" fillId="0" borderId="0"/>
    <xf numFmtId="0" fontId="11" fillId="0" borderId="0"/>
    <xf numFmtId="0" fontId="20" fillId="0" borderId="0"/>
    <xf numFmtId="0" fontId="1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20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58" fillId="0" borderId="0"/>
    <xf numFmtId="0" fontId="5" fillId="0" borderId="0"/>
    <xf numFmtId="0" fontId="11" fillId="0" borderId="0"/>
    <xf numFmtId="0" fontId="4" fillId="0" borderId="0"/>
    <xf numFmtId="0" fontId="11" fillId="0" borderId="0"/>
    <xf numFmtId="0" fontId="11" fillId="0" borderId="0"/>
    <xf numFmtId="0" fontId="3" fillId="0" borderId="0"/>
    <xf numFmtId="0" fontId="2" fillId="0" borderId="0"/>
    <xf numFmtId="0" fontId="1" fillId="0" borderId="0"/>
    <xf numFmtId="0" fontId="71" fillId="0" borderId="0" applyNumberFormat="0" applyFill="0" applyBorder="0" applyAlignment="0" applyProtection="0"/>
  </cellStyleXfs>
  <cellXfs count="1634">
    <xf numFmtId="0" fontId="0" fillId="0" borderId="0" xfId="0"/>
    <xf numFmtId="49" fontId="13" fillId="2" borderId="0" xfId="19" applyNumberFormat="1" applyFont="1" applyFill="1" applyAlignment="1">
      <alignment horizontal="left"/>
    </xf>
    <xf numFmtId="0" fontId="15" fillId="2" borderId="0" xfId="19" applyFont="1" applyFill="1"/>
    <xf numFmtId="49" fontId="15" fillId="2" borderId="1" xfId="19" applyNumberFormat="1" applyFont="1" applyFill="1" applyBorder="1" applyAlignment="1">
      <alignment vertical="center" wrapText="1"/>
    </xf>
    <xf numFmtId="49" fontId="15" fillId="2" borderId="2" xfId="19" applyNumberFormat="1" applyFont="1" applyFill="1" applyBorder="1" applyAlignment="1">
      <alignment vertical="center" wrapText="1"/>
    </xf>
    <xf numFmtId="49" fontId="15" fillId="2" borderId="3" xfId="19" applyNumberFormat="1" applyFont="1" applyFill="1" applyBorder="1" applyAlignment="1">
      <alignment vertical="center" wrapText="1"/>
    </xf>
    <xf numFmtId="0" fontId="15" fillId="2" borderId="0" xfId="19" applyFont="1" applyFill="1" applyAlignment="1">
      <alignment vertical="center"/>
    </xf>
    <xf numFmtId="49" fontId="16" fillId="2" borderId="0" xfId="19" applyNumberFormat="1" applyFont="1" applyFill="1" applyBorder="1" applyAlignment="1">
      <alignment horizontal="left" indent="1"/>
    </xf>
    <xf numFmtId="0" fontId="16" fillId="2" borderId="0" xfId="19" applyFont="1" applyFill="1" applyBorder="1" applyAlignment="1"/>
    <xf numFmtId="171" fontId="16" fillId="2" borderId="0" xfId="19" applyNumberFormat="1" applyFont="1" applyFill="1" applyBorder="1" applyAlignment="1"/>
    <xf numFmtId="49" fontId="15" fillId="2" borderId="0" xfId="19" applyNumberFormat="1" applyFont="1" applyFill="1" applyBorder="1" applyAlignment="1">
      <alignment horizontal="left" indent="2"/>
    </xf>
    <xf numFmtId="0" fontId="15" fillId="2" borderId="0" xfId="19" applyFont="1" applyFill="1" applyBorder="1" applyAlignment="1"/>
    <xf numFmtId="49" fontId="16" fillId="2" borderId="0" xfId="19" applyNumberFormat="1" applyFont="1" applyFill="1" applyBorder="1" applyAlignment="1">
      <alignment horizontal="left" indent="15"/>
    </xf>
    <xf numFmtId="49" fontId="16" fillId="2" borderId="0" xfId="19" applyNumberFormat="1" applyFont="1" applyFill="1" applyBorder="1" applyAlignment="1">
      <alignment horizontal="right"/>
    </xf>
    <xf numFmtId="170" fontId="16" fillId="2" borderId="0" xfId="19" applyNumberFormat="1" applyFont="1" applyFill="1" applyBorder="1"/>
    <xf numFmtId="0" fontId="15" fillId="2" borderId="0" xfId="19" applyFont="1" applyFill="1" applyBorder="1" applyAlignment="1">
      <alignment vertical="center"/>
    </xf>
    <xf numFmtId="0" fontId="16" fillId="2" borderId="0" xfId="19" applyFont="1" applyFill="1" applyBorder="1" applyAlignment="1">
      <alignment horizontal="left" vertical="center"/>
    </xf>
    <xf numFmtId="0" fontId="16" fillId="2" borderId="0" xfId="19" applyFont="1" applyFill="1" applyAlignment="1">
      <alignment vertical="center"/>
    </xf>
    <xf numFmtId="168" fontId="15" fillId="2" borderId="0" xfId="19" applyNumberFormat="1" applyFont="1" applyFill="1" applyBorder="1" applyAlignment="1">
      <alignment horizontal="right"/>
    </xf>
    <xf numFmtId="49" fontId="15" fillId="2" borderId="2" xfId="19" applyNumberFormat="1" applyFont="1" applyFill="1" applyBorder="1" applyAlignment="1"/>
    <xf numFmtId="168" fontId="15" fillId="2" borderId="4" xfId="19" applyNumberFormat="1" applyFont="1" applyFill="1" applyBorder="1" applyAlignment="1">
      <alignment horizontal="right"/>
    </xf>
    <xf numFmtId="0" fontId="15" fillId="2" borderId="0" xfId="19" applyFont="1" applyFill="1" applyAlignment="1"/>
    <xf numFmtId="168" fontId="16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/>
    <xf numFmtId="49" fontId="15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/>
    <xf numFmtId="49" fontId="16" fillId="2" borderId="0" xfId="19" applyNumberFormat="1" applyFont="1" applyFill="1" applyBorder="1" applyAlignment="1"/>
    <xf numFmtId="0" fontId="21" fillId="2" borderId="0" xfId="19" applyFont="1" applyFill="1" applyAlignment="1">
      <alignment horizontal="left"/>
    </xf>
    <xf numFmtId="0" fontId="21" fillId="2" borderId="0" xfId="19" applyFont="1" applyFill="1"/>
    <xf numFmtId="168" fontId="21" fillId="2" borderId="0" xfId="19" applyNumberFormat="1" applyFont="1" applyFill="1" applyBorder="1" applyAlignment="1">
      <alignment horizontal="right" vertical="top"/>
    </xf>
    <xf numFmtId="171" fontId="22" fillId="2" borderId="0" xfId="19" applyNumberFormat="1" applyFont="1" applyFill="1" applyBorder="1" applyAlignment="1"/>
    <xf numFmtId="0" fontId="21" fillId="2" borderId="0" xfId="19" applyFont="1" applyFill="1" applyAlignment="1"/>
    <xf numFmtId="168" fontId="15" fillId="2" borderId="0" xfId="19" applyNumberFormat="1" applyFont="1" applyFill="1"/>
    <xf numFmtId="0" fontId="27" fillId="2" borderId="0" xfId="19" applyFont="1" applyFill="1"/>
    <xf numFmtId="0" fontId="16" fillId="2" borderId="0" xfId="19" applyFont="1" applyFill="1" applyBorder="1" applyAlignment="1">
      <alignment vertical="center"/>
    </xf>
    <xf numFmtId="168" fontId="22" fillId="2" borderId="0" xfId="19" applyNumberFormat="1" applyFont="1" applyFill="1" applyBorder="1" applyAlignment="1"/>
    <xf numFmtId="0" fontId="15" fillId="2" borderId="0" xfId="0" applyFont="1" applyFill="1" applyBorder="1" applyAlignment="1">
      <alignment horizontal="center" vertical="center" wrapText="1"/>
    </xf>
    <xf numFmtId="49" fontId="15" fillId="2" borderId="0" xfId="19" applyNumberFormat="1" applyFont="1" applyFill="1" applyBorder="1" applyAlignment="1">
      <alignment horizontal="left" indent="3"/>
    </xf>
    <xf numFmtId="49" fontId="14" fillId="2" borderId="0" xfId="19" applyNumberFormat="1" applyFont="1" applyFill="1" applyAlignment="1">
      <alignment horizontal="left"/>
    </xf>
    <xf numFmtId="0" fontId="16" fillId="2" borderId="0" xfId="19" applyFont="1" applyFill="1" applyAlignment="1">
      <alignment horizontal="center" vertical="center"/>
    </xf>
    <xf numFmtId="0" fontId="16" fillId="2" borderId="0" xfId="19" applyNumberFormat="1" applyFont="1" applyFill="1" applyBorder="1" applyAlignment="1">
      <alignment horizontal="left" vertical="center"/>
    </xf>
    <xf numFmtId="0" fontId="25" fillId="2" borderId="0" xfId="0" applyFont="1" applyFill="1" applyAlignment="1"/>
    <xf numFmtId="0" fontId="21" fillId="2" borderId="0" xfId="0" applyFont="1" applyFill="1" applyAlignment="1">
      <alignment vertical="top"/>
    </xf>
    <xf numFmtId="168" fontId="16" fillId="2" borderId="4" xfId="19" applyNumberFormat="1" applyFont="1" applyFill="1" applyBorder="1" applyAlignment="1">
      <alignment horizontal="right"/>
    </xf>
    <xf numFmtId="49" fontId="15" fillId="2" borderId="6" xfId="19" applyNumberFormat="1" applyFont="1" applyFill="1" applyBorder="1" applyAlignment="1">
      <alignment horizontal="center" vertical="center"/>
    </xf>
    <xf numFmtId="49" fontId="15" fillId="2" borderId="6" xfId="19" applyNumberFormat="1" applyFont="1" applyFill="1" applyBorder="1" applyAlignment="1">
      <alignment horizontal="center" vertical="center" wrapText="1"/>
    </xf>
    <xf numFmtId="49" fontId="14" fillId="2" borderId="0" xfId="19" applyNumberFormat="1" applyFont="1" applyFill="1" applyAlignment="1">
      <alignment horizontal="right"/>
    </xf>
    <xf numFmtId="49" fontId="14" fillId="2" borderId="0" xfId="19" applyNumberFormat="1" applyFont="1" applyFill="1"/>
    <xf numFmtId="49" fontId="15" fillId="2" borderId="5" xfId="19" applyNumberFormat="1" applyFont="1" applyFill="1" applyBorder="1" applyAlignment="1">
      <alignment horizontal="center" vertical="center"/>
    </xf>
    <xf numFmtId="49" fontId="13" fillId="2" borderId="0" xfId="19" applyNumberFormat="1" applyFont="1" applyFill="1"/>
    <xf numFmtId="49" fontId="15" fillId="2" borderId="0" xfId="0" applyNumberFormat="1" applyFont="1" applyFill="1" applyBorder="1" applyAlignment="1">
      <alignment horizontal="center" vertical="center" wrapText="1"/>
    </xf>
    <xf numFmtId="49" fontId="15" fillId="2" borderId="0" xfId="19" applyNumberFormat="1" applyFont="1" applyFill="1"/>
    <xf numFmtId="168" fontId="16" fillId="2" borderId="4" xfId="19" applyNumberFormat="1" applyFont="1" applyFill="1" applyBorder="1" applyAlignment="1">
      <alignment horizontal="right" vertical="top"/>
    </xf>
    <xf numFmtId="168" fontId="16" fillId="2" borderId="0" xfId="19" applyNumberFormat="1" applyFont="1" applyFill="1" applyBorder="1" applyAlignment="1">
      <alignment horizontal="right" vertical="top"/>
    </xf>
    <xf numFmtId="49" fontId="15" fillId="2" borderId="0" xfId="19" applyNumberFormat="1" applyFont="1" applyFill="1" applyBorder="1" applyAlignment="1">
      <alignment horizontal="left" indent="1"/>
    </xf>
    <xf numFmtId="49" fontId="21" fillId="2" borderId="0" xfId="0" applyNumberFormat="1" applyFont="1" applyFill="1" applyBorder="1" applyAlignment="1">
      <alignment horizontal="left"/>
    </xf>
    <xf numFmtId="49" fontId="15" fillId="2" borderId="0" xfId="19" applyNumberFormat="1" applyFont="1" applyFill="1" applyBorder="1" applyAlignment="1"/>
    <xf numFmtId="49" fontId="15" fillId="2" borderId="0" xfId="19" applyNumberFormat="1" applyFont="1" applyFill="1" applyBorder="1" applyAlignment="1">
      <alignment vertical="center" wrapText="1"/>
    </xf>
    <xf numFmtId="0" fontId="0" fillId="2" borderId="0" xfId="0" applyFill="1" applyAlignment="1"/>
    <xf numFmtId="0" fontId="16" fillId="2" borderId="2" xfId="19" applyFont="1" applyFill="1" applyBorder="1" applyAlignment="1">
      <alignment horizontal="center" vertical="center"/>
    </xf>
    <xf numFmtId="0" fontId="21" fillId="2" borderId="0" xfId="19" applyFont="1" applyFill="1" applyBorder="1"/>
    <xf numFmtId="0" fontId="21" fillId="2" borderId="0" xfId="19" applyFont="1" applyFill="1" applyBorder="1" applyAlignment="1"/>
    <xf numFmtId="0" fontId="0" fillId="2" borderId="0" xfId="0" applyFill="1"/>
    <xf numFmtId="0" fontId="15" fillId="2" borderId="0" xfId="0" applyFont="1" applyFill="1"/>
    <xf numFmtId="0" fontId="21" fillId="2" borderId="0" xfId="0" applyFont="1" applyFill="1"/>
    <xf numFmtId="0" fontId="0" fillId="2" borderId="7" xfId="0" applyFill="1" applyBorder="1" applyAlignment="1">
      <alignment horizontal="left" indent="15"/>
    </xf>
    <xf numFmtId="0" fontId="15" fillId="2" borderId="0" xfId="20" applyFont="1" applyFill="1" applyBorder="1" applyAlignment="1"/>
    <xf numFmtId="0" fontId="16" fillId="2" borderId="0" xfId="20" applyFont="1" applyFill="1" applyBorder="1" applyAlignment="1">
      <alignment horizontal="center"/>
    </xf>
    <xf numFmtId="0" fontId="16" fillId="2" borderId="0" xfId="20" applyFont="1" applyFill="1" applyBorder="1" applyAlignment="1">
      <alignment horizontal="left" vertical="center"/>
    </xf>
    <xf numFmtId="0" fontId="15" fillId="2" borderId="0" xfId="0" applyFont="1" applyFill="1" applyBorder="1"/>
    <xf numFmtId="168" fontId="15" fillId="2" borderId="0" xfId="0" applyNumberFormat="1" applyFont="1" applyFill="1"/>
    <xf numFmtId="0" fontId="0" fillId="2" borderId="0" xfId="0" applyFill="1" applyAlignment="1">
      <alignment horizontal="left" indent="15"/>
    </xf>
    <xf numFmtId="0" fontId="21" fillId="2" borderId="0" xfId="23" applyFont="1" applyFill="1" applyBorder="1"/>
    <xf numFmtId="0" fontId="15" fillId="2" borderId="2" xfId="23" applyFont="1" applyFill="1" applyBorder="1" applyAlignment="1">
      <alignment horizontal="left" indent="3"/>
    </xf>
    <xf numFmtId="0" fontId="15" fillId="2" borderId="0" xfId="23" applyFont="1" applyFill="1" applyBorder="1"/>
    <xf numFmtId="0" fontId="15" fillId="2" borderId="0" xfId="23" applyFont="1" applyFill="1" applyBorder="1" applyAlignment="1">
      <alignment horizontal="left" indent="3"/>
    </xf>
    <xf numFmtId="0" fontId="0" fillId="2" borderId="0" xfId="0" applyFill="1" applyBorder="1" applyAlignment="1">
      <alignment horizontal="left" indent="15"/>
    </xf>
    <xf numFmtId="0" fontId="21" fillId="2" borderId="0" xfId="0" applyFont="1" applyFill="1" applyAlignment="1">
      <alignment horizontal="left"/>
    </xf>
    <xf numFmtId="49" fontId="19" fillId="2" borderId="0" xfId="20" applyNumberFormat="1" applyFont="1" applyFill="1" applyAlignment="1">
      <alignment horizontal="left"/>
    </xf>
    <xf numFmtId="49" fontId="19" fillId="2" borderId="0" xfId="20" applyNumberFormat="1" applyFont="1" applyFill="1" applyAlignment="1">
      <alignment horizontal="right"/>
    </xf>
    <xf numFmtId="49" fontId="19" fillId="2" borderId="0" xfId="20" applyNumberFormat="1" applyFont="1" applyFill="1"/>
    <xf numFmtId="49" fontId="20" fillId="2" borderId="0" xfId="20" applyNumberFormat="1" applyFont="1" applyFill="1" applyAlignment="1">
      <alignment horizontal="left"/>
    </xf>
    <xf numFmtId="49" fontId="20" fillId="2" borderId="0" xfId="20" applyNumberFormat="1" applyFont="1" applyFill="1" applyAlignment="1">
      <alignment horizontal="right"/>
    </xf>
    <xf numFmtId="49" fontId="20" fillId="2" borderId="0" xfId="20" applyNumberFormat="1" applyFont="1" applyFill="1"/>
    <xf numFmtId="49" fontId="15" fillId="2" borderId="0" xfId="20" applyNumberFormat="1" applyFont="1" applyFill="1"/>
    <xf numFmtId="49" fontId="16" fillId="2" borderId="0" xfId="19" applyNumberFormat="1" applyFont="1" applyFill="1" applyBorder="1" applyAlignment="1">
      <alignment horizontal="left" vertical="top" indent="1"/>
    </xf>
    <xf numFmtId="0" fontId="15" fillId="2" borderId="0" xfId="19" applyFont="1" applyFill="1" applyBorder="1" applyAlignment="1">
      <alignment horizontal="left" indent="1"/>
    </xf>
    <xf numFmtId="0" fontId="15" fillId="2" borderId="0" xfId="19" applyFont="1" applyFill="1" applyBorder="1" applyAlignment="1">
      <alignment horizontal="left"/>
    </xf>
    <xf numFmtId="0" fontId="0" fillId="2" borderId="0" xfId="0" applyFill="1" applyAlignment="1">
      <alignment horizontal="right"/>
    </xf>
    <xf numFmtId="168" fontId="16" fillId="2" borderId="0" xfId="19" applyNumberFormat="1" applyFont="1" applyFill="1" applyAlignment="1">
      <alignment vertical="center"/>
    </xf>
    <xf numFmtId="0" fontId="22" fillId="2" borderId="0" xfId="19" applyFont="1" applyFill="1" applyBorder="1" applyAlignment="1">
      <alignment vertical="center"/>
    </xf>
    <xf numFmtId="0" fontId="21" fillId="2" borderId="0" xfId="20" applyFont="1" applyFill="1" applyBorder="1" applyAlignment="1"/>
    <xf numFmtId="171" fontId="22" fillId="2" borderId="0" xfId="20" applyNumberFormat="1" applyFont="1" applyFill="1" applyBorder="1" applyAlignment="1"/>
    <xf numFmtId="49" fontId="22" fillId="2" borderId="0" xfId="20" applyNumberFormat="1" applyFont="1" applyFill="1" applyBorder="1" applyAlignment="1">
      <alignment vertical="center"/>
    </xf>
    <xf numFmtId="0" fontId="22" fillId="2" borderId="0" xfId="20" applyFont="1" applyFill="1" applyBorder="1" applyAlignment="1">
      <alignment vertical="center"/>
    </xf>
    <xf numFmtId="170" fontId="21" fillId="2" borderId="0" xfId="20" applyNumberFormat="1" applyFont="1" applyFill="1" applyBorder="1" applyAlignment="1">
      <alignment vertical="center"/>
    </xf>
    <xf numFmtId="0" fontId="22" fillId="2" borderId="0" xfId="20" applyFont="1" applyFill="1" applyAlignment="1">
      <alignment vertical="center"/>
    </xf>
    <xf numFmtId="49" fontId="21" fillId="2" borderId="0" xfId="20" applyNumberFormat="1" applyFont="1" applyFill="1" applyBorder="1" applyAlignment="1"/>
    <xf numFmtId="168" fontId="21" fillId="2" borderId="0" xfId="20" applyNumberFormat="1" applyFont="1" applyFill="1" applyBorder="1" applyAlignment="1">
      <alignment horizontal="right"/>
    </xf>
    <xf numFmtId="0" fontId="21" fillId="2" borderId="0" xfId="20" applyFont="1" applyFill="1" applyAlignment="1"/>
    <xf numFmtId="49" fontId="22" fillId="2" borderId="0" xfId="20" applyNumberFormat="1" applyFont="1" applyFill="1" applyBorder="1" applyAlignment="1">
      <alignment horizontal="right"/>
    </xf>
    <xf numFmtId="49" fontId="22" fillId="2" borderId="0" xfId="20" applyNumberFormat="1" applyFont="1" applyFill="1" applyBorder="1" applyAlignment="1">
      <alignment horizontal="left" indent="15"/>
    </xf>
    <xf numFmtId="168" fontId="22" fillId="2" borderId="0" xfId="20" applyNumberFormat="1" applyFont="1" applyFill="1" applyBorder="1" applyAlignment="1">
      <alignment horizontal="right"/>
    </xf>
    <xf numFmtId="170" fontId="21" fillId="2" borderId="0" xfId="20" applyNumberFormat="1" applyFont="1" applyFill="1" applyBorder="1"/>
    <xf numFmtId="49" fontId="22" fillId="2" borderId="0" xfId="20" applyNumberFormat="1" applyFont="1" applyFill="1" applyBorder="1" applyAlignment="1">
      <alignment horizontal="center" vertical="center"/>
    </xf>
    <xf numFmtId="0" fontId="22" fillId="2" borderId="0" xfId="20" applyFont="1" applyFill="1" applyBorder="1" applyAlignment="1">
      <alignment horizontal="left" vertical="center"/>
    </xf>
    <xf numFmtId="0" fontId="22" fillId="2" borderId="0" xfId="20" applyFont="1" applyFill="1" applyBorder="1" applyAlignment="1">
      <alignment horizontal="center" vertical="center"/>
    </xf>
    <xf numFmtId="0" fontId="21" fillId="2" borderId="0" xfId="20" applyFont="1" applyFill="1" applyAlignment="1">
      <alignment vertical="center"/>
    </xf>
    <xf numFmtId="49" fontId="21" fillId="2" borderId="0" xfId="20" applyNumberFormat="1" applyFont="1" applyFill="1" applyBorder="1" applyAlignment="1">
      <alignment horizontal="left"/>
    </xf>
    <xf numFmtId="168" fontId="21" fillId="2" borderId="0" xfId="20" applyNumberFormat="1" applyFont="1" applyFill="1" applyAlignment="1"/>
    <xf numFmtId="0" fontId="21" fillId="2" borderId="0" xfId="20" applyFont="1" applyFill="1" applyBorder="1"/>
    <xf numFmtId="0" fontId="21" fillId="2" borderId="0" xfId="20" applyFont="1" applyFill="1"/>
    <xf numFmtId="0" fontId="21" fillId="2" borderId="0" xfId="20" applyFont="1" applyFill="1" applyAlignment="1">
      <alignment horizontal="left"/>
    </xf>
    <xf numFmtId="0" fontId="23" fillId="2" borderId="0" xfId="20" applyFont="1" applyFill="1" applyAlignment="1"/>
    <xf numFmtId="0" fontId="21" fillId="2" borderId="0" xfId="20" applyFont="1" applyFill="1" applyAlignment="1">
      <alignment horizontal="left" indent="1"/>
    </xf>
    <xf numFmtId="0" fontId="21" fillId="2" borderId="0" xfId="20" applyFont="1" applyFill="1" applyAlignment="1">
      <alignment horizontal="left" indent="2"/>
    </xf>
    <xf numFmtId="0" fontId="27" fillId="2" borderId="0" xfId="20" applyFont="1" applyFill="1"/>
    <xf numFmtId="0" fontId="15" fillId="2" borderId="0" xfId="20" applyFont="1" applyFill="1"/>
    <xf numFmtId="49" fontId="14" fillId="2" borderId="0" xfId="20" applyNumberFormat="1" applyFont="1" applyFill="1" applyAlignment="1">
      <alignment horizontal="left"/>
    </xf>
    <xf numFmtId="171" fontId="16" fillId="2" borderId="0" xfId="20" applyNumberFormat="1" applyFont="1" applyFill="1" applyBorder="1" applyAlignment="1"/>
    <xf numFmtId="49" fontId="16" fillId="2" borderId="0" xfId="20" applyNumberFormat="1" applyFont="1" applyFill="1" applyBorder="1" applyAlignment="1">
      <alignment horizontal="right"/>
    </xf>
    <xf numFmtId="49" fontId="16" fillId="2" borderId="0" xfId="20" applyNumberFormat="1" applyFont="1" applyFill="1" applyBorder="1" applyAlignment="1">
      <alignment horizontal="left" indent="15"/>
    </xf>
    <xf numFmtId="168" fontId="16" fillId="2" borderId="0" xfId="20" applyNumberFormat="1" applyFont="1" applyFill="1" applyBorder="1" applyAlignment="1">
      <alignment horizontal="right"/>
    </xf>
    <xf numFmtId="49" fontId="19" fillId="2" borderId="0" xfId="19" applyNumberFormat="1" applyFont="1" applyFill="1" applyAlignment="1">
      <alignment horizontal="left"/>
    </xf>
    <xf numFmtId="49" fontId="19" fillId="2" borderId="0" xfId="19" applyNumberFormat="1" applyFont="1" applyFill="1" applyAlignment="1">
      <alignment horizontal="right"/>
    </xf>
    <xf numFmtId="49" fontId="19" fillId="2" borderId="0" xfId="19" applyNumberFormat="1" applyFont="1" applyFill="1"/>
    <xf numFmtId="49" fontId="20" fillId="2" borderId="0" xfId="19" applyNumberFormat="1" applyFont="1" applyFill="1" applyAlignment="1">
      <alignment horizontal="left"/>
    </xf>
    <xf numFmtId="49" fontId="20" fillId="2" borderId="0" xfId="19" applyNumberFormat="1" applyFont="1" applyFill="1" applyAlignment="1">
      <alignment horizontal="right"/>
    </xf>
    <xf numFmtId="49" fontId="20" fillId="2" borderId="0" xfId="19" applyNumberFormat="1" applyFont="1" applyFill="1"/>
    <xf numFmtId="49" fontId="26" fillId="2" borderId="0" xfId="19" applyNumberFormat="1" applyFont="1" applyFill="1"/>
    <xf numFmtId="0" fontId="17" fillId="2" borderId="0" xfId="19" applyFont="1" applyFill="1" applyBorder="1" applyAlignment="1"/>
    <xf numFmtId="49" fontId="22" fillId="2" borderId="0" xfId="19" applyNumberFormat="1" applyFont="1" applyFill="1" applyBorder="1" applyAlignment="1">
      <alignment vertical="center"/>
    </xf>
    <xf numFmtId="170" fontId="21" fillId="2" borderId="0" xfId="19" applyNumberFormat="1" applyFont="1" applyFill="1" applyBorder="1" applyAlignment="1">
      <alignment vertical="center"/>
    </xf>
    <xf numFmtId="0" fontId="22" fillId="2" borderId="0" xfId="19" applyFont="1" applyFill="1" applyAlignment="1">
      <alignment vertical="center"/>
    </xf>
    <xf numFmtId="49" fontId="21" fillId="2" borderId="0" xfId="19" applyNumberFormat="1" applyFont="1" applyFill="1" applyBorder="1" applyAlignment="1"/>
    <xf numFmtId="168" fontId="21" fillId="2" borderId="0" xfId="19" applyNumberFormat="1" applyFont="1" applyFill="1" applyBorder="1" applyAlignment="1">
      <alignment horizontal="right"/>
    </xf>
    <xf numFmtId="49" fontId="22" fillId="2" borderId="0" xfId="19" applyNumberFormat="1" applyFont="1" applyFill="1" applyBorder="1" applyAlignment="1">
      <alignment horizontal="right"/>
    </xf>
    <xf numFmtId="49" fontId="22" fillId="2" borderId="0" xfId="19" applyNumberFormat="1" applyFont="1" applyFill="1" applyBorder="1" applyAlignment="1">
      <alignment horizontal="left" indent="15"/>
    </xf>
    <xf numFmtId="168" fontId="22" fillId="2" borderId="0" xfId="19" applyNumberFormat="1" applyFont="1" applyFill="1" applyBorder="1" applyAlignment="1">
      <alignment horizontal="right"/>
    </xf>
    <xf numFmtId="170" fontId="21" fillId="2" borderId="0" xfId="19" applyNumberFormat="1" applyFont="1" applyFill="1" applyBorder="1"/>
    <xf numFmtId="49" fontId="22" fillId="2" borderId="0" xfId="19" applyNumberFormat="1" applyFont="1" applyFill="1" applyBorder="1" applyAlignment="1">
      <alignment horizontal="center" vertical="center"/>
    </xf>
    <xf numFmtId="0" fontId="22" fillId="2" borderId="0" xfId="19" applyFont="1" applyFill="1" applyBorder="1" applyAlignment="1">
      <alignment horizontal="left" vertical="center"/>
    </xf>
    <xf numFmtId="0" fontId="22" fillId="2" borderId="0" xfId="19" applyFont="1" applyFill="1" applyBorder="1" applyAlignment="1">
      <alignment horizontal="center" vertical="center"/>
    </xf>
    <xf numFmtId="0" fontId="21" fillId="2" borderId="0" xfId="19" applyFont="1" applyFill="1" applyAlignment="1">
      <alignment vertical="center"/>
    </xf>
    <xf numFmtId="49" fontId="21" fillId="2" borderId="0" xfId="19" applyNumberFormat="1" applyFont="1" applyFill="1" applyBorder="1" applyAlignment="1">
      <alignment horizontal="left"/>
    </xf>
    <xf numFmtId="168" fontId="21" fillId="2" borderId="0" xfId="19" applyNumberFormat="1" applyFont="1" applyFill="1" applyAlignment="1"/>
    <xf numFmtId="0" fontId="23" fillId="2" borderId="0" xfId="19" applyFont="1" applyFill="1" applyAlignment="1"/>
    <xf numFmtId="0" fontId="21" fillId="2" borderId="0" xfId="19" applyFont="1" applyFill="1" applyAlignment="1">
      <alignment horizontal="left" indent="1"/>
    </xf>
    <xf numFmtId="0" fontId="21" fillId="2" borderId="0" xfId="19" applyFont="1" applyFill="1" applyAlignment="1">
      <alignment horizontal="left" indent="2"/>
    </xf>
    <xf numFmtId="0" fontId="21" fillId="2" borderId="0" xfId="19" applyFont="1" applyFill="1" applyBorder="1" applyAlignment="1">
      <alignment vertical="center"/>
    </xf>
    <xf numFmtId="49" fontId="13" fillId="2" borderId="0" xfId="0" applyNumberFormat="1" applyFont="1" applyFill="1" applyBorder="1" applyAlignment="1">
      <alignment horizontal="left"/>
    </xf>
    <xf numFmtId="49" fontId="13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14" fillId="2" borderId="0" xfId="0" applyNumberFormat="1" applyFont="1" applyFill="1" applyAlignment="1">
      <alignment horizontal="left"/>
    </xf>
    <xf numFmtId="49" fontId="13" fillId="2" borderId="0" xfId="0" quotePrefix="1" applyNumberFormat="1" applyFont="1" applyFill="1" applyBorder="1" applyAlignment="1">
      <alignment horizontal="center"/>
    </xf>
    <xf numFmtId="49" fontId="13" fillId="2" borderId="0" xfId="0" quotePrefix="1" applyNumberFormat="1" applyFont="1" applyFill="1" applyAlignment="1">
      <alignment horizontal="center"/>
    </xf>
    <xf numFmtId="49" fontId="15" fillId="2" borderId="0" xfId="0" applyNumberFormat="1" applyFont="1" applyFill="1" applyBorder="1"/>
    <xf numFmtId="49" fontId="15" fillId="2" borderId="7" xfId="0" applyNumberFormat="1" applyFont="1" applyFill="1" applyBorder="1" applyAlignment="1">
      <alignment horizontal="center" vertical="center" wrapText="1"/>
    </xf>
    <xf numFmtId="49" fontId="15" fillId="2" borderId="6" xfId="0" applyNumberFormat="1" applyFont="1" applyFill="1" applyBorder="1" applyAlignment="1">
      <alignment horizontal="center" vertical="center" wrapText="1"/>
    </xf>
    <xf numFmtId="49" fontId="15" fillId="2" borderId="3" xfId="0" applyNumberFormat="1" applyFont="1" applyFill="1" applyBorder="1" applyAlignment="1">
      <alignment horizontal="center" vertical="center" wrapText="1"/>
    </xf>
    <xf numFmtId="49" fontId="15" fillId="2" borderId="3" xfId="0" applyNumberFormat="1" applyFont="1" applyFill="1" applyBorder="1" applyAlignment="1">
      <alignment horizontal="center" vertical="center"/>
    </xf>
    <xf numFmtId="49" fontId="15" fillId="2" borderId="9" xfId="0" applyNumberFormat="1" applyFont="1" applyFill="1" applyBorder="1" applyAlignment="1">
      <alignment horizontal="centerContinuous" vertical="center" wrapText="1"/>
    </xf>
    <xf numFmtId="49" fontId="15" fillId="2" borderId="3" xfId="0" applyNumberFormat="1" applyFont="1" applyFill="1" applyBorder="1" applyAlignment="1">
      <alignment horizontal="centerContinuous" vertical="top"/>
    </xf>
    <xf numFmtId="49" fontId="15" fillId="2" borderId="0" xfId="0" applyNumberFormat="1" applyFont="1" applyFill="1" applyBorder="1" applyAlignment="1">
      <alignment horizontal="centerContinuous" vertical="center"/>
    </xf>
    <xf numFmtId="49" fontId="15" fillId="2" borderId="12" xfId="0" applyNumberFormat="1" applyFont="1" applyFill="1" applyBorder="1" applyAlignment="1">
      <alignment horizontal="center" vertical="center"/>
    </xf>
    <xf numFmtId="49" fontId="15" fillId="2" borderId="9" xfId="0" applyNumberFormat="1" applyFont="1" applyFill="1" applyBorder="1" applyAlignment="1">
      <alignment horizontal="center" vertical="center"/>
    </xf>
    <xf numFmtId="49" fontId="15" fillId="2" borderId="0" xfId="0" applyNumberFormat="1" applyFont="1" applyFill="1" applyBorder="1" applyAlignment="1">
      <alignment vertical="top"/>
    </xf>
    <xf numFmtId="0" fontId="16" fillId="2" borderId="0" xfId="19" applyFont="1" applyFill="1" applyBorder="1" applyAlignment="1">
      <alignment horizontal="left"/>
    </xf>
    <xf numFmtId="0" fontId="16" fillId="2" borderId="0" xfId="19" applyFont="1" applyFill="1" applyBorder="1" applyAlignment="1">
      <alignment horizontal="left" indent="1"/>
    </xf>
    <xf numFmtId="49" fontId="21" fillId="2" borderId="0" xfId="0" applyNumberFormat="1" applyFont="1" applyFill="1" applyBorder="1" applyAlignment="1"/>
    <xf numFmtId="169" fontId="21" fillId="2" borderId="0" xfId="0" applyNumberFormat="1" applyFont="1" applyFill="1" applyBorder="1" applyAlignment="1"/>
    <xf numFmtId="169" fontId="22" fillId="2" borderId="0" xfId="0" applyNumberFormat="1" applyFont="1" applyFill="1" applyBorder="1" applyAlignment="1">
      <alignment horizontal="right"/>
    </xf>
    <xf numFmtId="169" fontId="22" fillId="2" borderId="0" xfId="0" applyNumberFormat="1" applyFont="1" applyFill="1" applyBorder="1" applyAlignment="1">
      <alignment horizontal="left"/>
    </xf>
    <xf numFmtId="0" fontId="21" fillId="2" borderId="0" xfId="0" applyFont="1" applyFill="1" applyBorder="1" applyAlignment="1"/>
    <xf numFmtId="169" fontId="21" fillId="2" borderId="0" xfId="0" applyNumberFormat="1" applyFont="1" applyFill="1" applyBorder="1" applyAlignment="1">
      <alignment horizontal="right"/>
    </xf>
    <xf numFmtId="49" fontId="21" fillId="2" borderId="0" xfId="0" applyNumberFormat="1" applyFont="1" applyFill="1"/>
    <xf numFmtId="49" fontId="21" fillId="2" borderId="0" xfId="0" applyNumberFormat="1" applyFont="1" applyFill="1" applyBorder="1"/>
    <xf numFmtId="49" fontId="21" fillId="2" borderId="0" xfId="0" applyNumberFormat="1" applyFont="1" applyFill="1" applyAlignment="1">
      <alignment horizontal="left"/>
    </xf>
    <xf numFmtId="169" fontId="21" fillId="2" borderId="0" xfId="0" applyNumberFormat="1" applyFont="1" applyFill="1" applyBorder="1" applyAlignment="1">
      <alignment vertical="top"/>
    </xf>
    <xf numFmtId="0" fontId="21" fillId="2" borderId="0" xfId="0" applyFont="1" applyFill="1" applyBorder="1" applyAlignment="1">
      <alignment horizontal="left"/>
    </xf>
    <xf numFmtId="0" fontId="22" fillId="2" borderId="0" xfId="0" applyFont="1" applyFill="1" applyBorder="1" applyAlignment="1">
      <alignment horizontal="right" vertical="center"/>
    </xf>
    <xf numFmtId="0" fontId="22" fillId="2" borderId="0" xfId="0" applyFont="1" applyFill="1" applyBorder="1" applyAlignment="1">
      <alignment horizontal="left" vertical="center"/>
    </xf>
    <xf numFmtId="169" fontId="21" fillId="2" borderId="0" xfId="0" applyNumberFormat="1" applyFont="1" applyFill="1"/>
    <xf numFmtId="169" fontId="21" fillId="2" borderId="0" xfId="0" applyNumberFormat="1" applyFont="1" applyFill="1" applyBorder="1"/>
    <xf numFmtId="0" fontId="21" fillId="2" borderId="0" xfId="0" applyFont="1" applyFill="1" applyBorder="1" applyAlignment="1">
      <alignment vertical="top"/>
    </xf>
    <xf numFmtId="0" fontId="21" fillId="2" borderId="0" xfId="0" applyFont="1" applyFill="1" applyBorder="1"/>
    <xf numFmtId="0" fontId="21" fillId="2" borderId="0" xfId="0" applyFont="1" applyFill="1" applyBorder="1" applyAlignment="1">
      <alignment horizontal="left" vertical="top"/>
    </xf>
    <xf numFmtId="167" fontId="22" fillId="2" borderId="0" xfId="0" applyNumberFormat="1" applyFont="1" applyFill="1" applyAlignment="1">
      <alignment horizontal="left"/>
    </xf>
    <xf numFmtId="168" fontId="21" fillId="2" borderId="0" xfId="0" applyNumberFormat="1" applyFont="1" applyFill="1" applyBorder="1" applyAlignment="1">
      <alignment horizontal="center" vertical="center"/>
    </xf>
    <xf numFmtId="0" fontId="15" fillId="2" borderId="0" xfId="0" applyFont="1" applyFill="1" applyBorder="1" applyAlignment="1"/>
    <xf numFmtId="0" fontId="15" fillId="2" borderId="0" xfId="0" applyFont="1" applyFill="1" applyBorder="1" applyAlignment="1">
      <alignment horizontal="right"/>
    </xf>
    <xf numFmtId="49" fontId="15" fillId="2" borderId="0" xfId="0" applyNumberFormat="1" applyFont="1" applyFill="1" applyBorder="1" applyAlignment="1"/>
    <xf numFmtId="169" fontId="15" fillId="2" borderId="0" xfId="0" applyNumberFormat="1" applyFont="1" applyFill="1" applyBorder="1" applyAlignment="1"/>
    <xf numFmtId="169" fontId="16" fillId="2" borderId="0" xfId="0" applyNumberFormat="1" applyFont="1" applyFill="1" applyBorder="1" applyAlignment="1">
      <alignment horizontal="right"/>
    </xf>
    <xf numFmtId="169" fontId="16" fillId="2" borderId="0" xfId="0" applyNumberFormat="1" applyFont="1" applyFill="1" applyBorder="1" applyAlignment="1">
      <alignment horizontal="left"/>
    </xf>
    <xf numFmtId="169" fontId="15" fillId="2" borderId="0" xfId="0" applyNumberFormat="1" applyFont="1" applyFill="1" applyBorder="1" applyAlignment="1">
      <alignment horizontal="right"/>
    </xf>
    <xf numFmtId="49" fontId="15" fillId="2" borderId="0" xfId="0" applyNumberFormat="1" applyFont="1" applyFill="1"/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169" fontId="15" fillId="2" borderId="0" xfId="0" applyNumberFormat="1" applyFont="1" applyFill="1" applyBorder="1" applyAlignment="1">
      <alignment vertical="top"/>
    </xf>
    <xf numFmtId="0" fontId="15" fillId="2" borderId="0" xfId="0" applyFont="1" applyFill="1" applyAlignment="1">
      <alignment horizontal="left"/>
    </xf>
    <xf numFmtId="0" fontId="15" fillId="2" borderId="0" xfId="0" applyFont="1" applyFill="1" applyBorder="1" applyAlignment="1">
      <alignment horizontal="left"/>
    </xf>
    <xf numFmtId="0" fontId="16" fillId="2" borderId="0" xfId="0" applyFont="1" applyFill="1" applyBorder="1" applyAlignment="1">
      <alignment horizontal="right" vertical="center"/>
    </xf>
    <xf numFmtId="0" fontId="16" fillId="2" borderId="0" xfId="0" applyFont="1" applyFill="1" applyBorder="1" applyAlignment="1">
      <alignment horizontal="left" vertical="center"/>
    </xf>
    <xf numFmtId="169" fontId="15" fillId="2" borderId="0" xfId="0" applyNumberFormat="1" applyFont="1" applyFill="1"/>
    <xf numFmtId="169" fontId="15" fillId="2" borderId="0" xfId="0" applyNumberFormat="1" applyFont="1" applyFill="1" applyBorder="1"/>
    <xf numFmtId="0" fontId="15" fillId="2" borderId="0" xfId="0" applyFont="1" applyFill="1" applyBorder="1" applyAlignment="1">
      <alignment vertical="top"/>
    </xf>
    <xf numFmtId="0" fontId="15" fillId="2" borderId="0" xfId="0" applyFont="1" applyFill="1" applyBorder="1" applyAlignment="1">
      <alignment horizontal="left" vertical="top"/>
    </xf>
    <xf numFmtId="167" fontId="16" fillId="2" borderId="0" xfId="0" applyNumberFormat="1" applyFont="1" applyFill="1" applyAlignment="1">
      <alignment horizontal="left"/>
    </xf>
    <xf numFmtId="168" fontId="15" fillId="2" borderId="0" xfId="0" applyNumberFormat="1" applyFont="1" applyFill="1" applyBorder="1" applyAlignment="1">
      <alignment horizontal="center" vertical="center"/>
    </xf>
    <xf numFmtId="0" fontId="15" fillId="2" borderId="0" xfId="29" applyFont="1" applyFill="1" applyBorder="1" applyAlignment="1"/>
    <xf numFmtId="49" fontId="15" fillId="2" borderId="0" xfId="0" applyNumberFormat="1" applyFont="1" applyFill="1" applyAlignment="1">
      <alignment vertical="top"/>
    </xf>
    <xf numFmtId="49" fontId="19" fillId="2" borderId="0" xfId="0" quotePrefix="1" applyNumberFormat="1" applyFont="1" applyFill="1" applyAlignment="1">
      <alignment horizontal="right" vertical="top"/>
    </xf>
    <xf numFmtId="49" fontId="19" fillId="2" borderId="0" xfId="0" quotePrefix="1" applyNumberFormat="1" applyFont="1" applyFill="1" applyAlignment="1">
      <alignment horizontal="left" vertical="top"/>
    </xf>
    <xf numFmtId="49" fontId="15" fillId="2" borderId="12" xfId="0" applyNumberFormat="1" applyFont="1" applyFill="1" applyBorder="1" applyAlignment="1">
      <alignment horizontal="center" vertical="center" wrapText="1"/>
    </xf>
    <xf numFmtId="49" fontId="15" fillId="2" borderId="12" xfId="0" applyNumberFormat="1" applyFont="1" applyFill="1" applyBorder="1" applyAlignment="1">
      <alignment horizontal="centerContinuous" vertical="center" wrapText="1"/>
    </xf>
    <xf numFmtId="49" fontId="15" fillId="2" borderId="3" xfId="0" applyNumberFormat="1" applyFont="1" applyFill="1" applyBorder="1" applyAlignment="1">
      <alignment horizontal="centerContinuous" vertical="center"/>
    </xf>
    <xf numFmtId="49" fontId="15" fillId="2" borderId="9" xfId="0" applyNumberFormat="1" applyFont="1" applyFill="1" applyBorder="1" applyAlignment="1">
      <alignment horizontal="centerContinuous" vertical="center"/>
    </xf>
    <xf numFmtId="0" fontId="21" fillId="2" borderId="0" xfId="0" applyNumberFormat="1" applyFont="1" applyFill="1" applyBorder="1" applyAlignment="1">
      <alignment horizontal="justify" vertical="top"/>
    </xf>
    <xf numFmtId="49" fontId="13" fillId="2" borderId="0" xfId="0" applyNumberFormat="1" applyFont="1" applyFill="1" applyAlignment="1">
      <alignment horizontal="center"/>
    </xf>
    <xf numFmtId="49" fontId="13" fillId="2" borderId="0" xfId="0" applyNumberFormat="1" applyFont="1" applyFill="1" applyBorder="1"/>
    <xf numFmtId="49" fontId="13" fillId="2" borderId="0" xfId="0" applyNumberFormat="1" applyFont="1" applyFill="1" applyAlignment="1"/>
    <xf numFmtId="49" fontId="14" fillId="2" borderId="0" xfId="0" applyNumberFormat="1" applyFont="1" applyFill="1" applyAlignment="1">
      <alignment horizontal="center"/>
    </xf>
    <xf numFmtId="49" fontId="14" fillId="2" borderId="0" xfId="0" applyNumberFormat="1" applyFont="1" applyFill="1"/>
    <xf numFmtId="49" fontId="14" fillId="2" borderId="0" xfId="0" applyNumberFormat="1" applyFont="1" applyFill="1" applyBorder="1"/>
    <xf numFmtId="49" fontId="14" fillId="2" borderId="0" xfId="0" applyNumberFormat="1" applyFont="1" applyFill="1" applyBorder="1" applyAlignment="1">
      <alignment horizontal="right"/>
    </xf>
    <xf numFmtId="49" fontId="14" fillId="2" borderId="0" xfId="0" applyNumberFormat="1" applyFont="1" applyFill="1" applyAlignment="1">
      <alignment horizontal="right"/>
    </xf>
    <xf numFmtId="49" fontId="15" fillId="2" borderId="13" xfId="0" applyNumberFormat="1" applyFont="1" applyFill="1" applyBorder="1" applyAlignment="1">
      <alignment horizontal="centerContinuous" vertical="center" wrapText="1"/>
    </xf>
    <xf numFmtId="49" fontId="15" fillId="2" borderId="3" xfId="0" applyNumberFormat="1" applyFont="1" applyFill="1" applyBorder="1" applyAlignment="1">
      <alignment horizontal="centerContinuous" vertical="center" wrapText="1"/>
    </xf>
    <xf numFmtId="49" fontId="15" fillId="2" borderId="0" xfId="0" applyNumberFormat="1" applyFont="1" applyFill="1" applyBorder="1" applyAlignment="1">
      <alignment horizontal="centerContinuous"/>
    </xf>
    <xf numFmtId="0" fontId="21" fillId="2" borderId="0" xfId="0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49" fontId="15" fillId="2" borderId="1" xfId="0" applyNumberFormat="1" applyFont="1" applyFill="1" applyBorder="1"/>
    <xf numFmtId="49" fontId="15" fillId="2" borderId="2" xfId="0" applyNumberFormat="1" applyFont="1" applyFill="1" applyBorder="1"/>
    <xf numFmtId="49" fontId="29" fillId="2" borderId="0" xfId="0" applyNumberFormat="1" applyFont="1" applyFill="1" applyBorder="1" applyAlignment="1">
      <alignment horizontal="center" vertical="center"/>
    </xf>
    <xf numFmtId="49" fontId="15" fillId="2" borderId="10" xfId="0" applyNumberFormat="1" applyFont="1" applyFill="1" applyBorder="1"/>
    <xf numFmtId="0" fontId="16" fillId="2" borderId="0" xfId="19" applyFont="1" applyFill="1" applyBorder="1" applyAlignment="1">
      <alignment horizontal="center" vertical="center"/>
    </xf>
    <xf numFmtId="49" fontId="15" fillId="2" borderId="12" xfId="0" applyNumberFormat="1" applyFont="1" applyFill="1" applyBorder="1" applyAlignment="1">
      <alignment horizontal="centerContinuous" vertical="center"/>
    </xf>
    <xf numFmtId="0" fontId="26" fillId="2" borderId="0" xfId="0" applyFont="1" applyFill="1"/>
    <xf numFmtId="0" fontId="26" fillId="2" borderId="0" xfId="19" applyFont="1" applyFill="1" applyBorder="1" applyAlignment="1"/>
    <xf numFmtId="168" fontId="16" fillId="2" borderId="0" xfId="19" applyNumberFormat="1" applyFont="1" applyFill="1" applyBorder="1" applyAlignment="1">
      <alignment horizontal="left" vertical="center"/>
    </xf>
    <xf numFmtId="164" fontId="16" fillId="2" borderId="0" xfId="19" applyNumberFormat="1" applyFont="1" applyFill="1" applyBorder="1" applyAlignment="1">
      <alignment horizontal="right" indent="1"/>
    </xf>
    <xf numFmtId="164" fontId="15" fillId="2" borderId="0" xfId="19" applyNumberFormat="1" applyFont="1" applyFill="1" applyBorder="1" applyAlignment="1">
      <alignment horizontal="right" indent="1"/>
    </xf>
    <xf numFmtId="49" fontId="13" fillId="2" borderId="0" xfId="0" applyNumberFormat="1" applyFont="1" applyFill="1" applyAlignment="1">
      <alignment horizontal="centerContinuous"/>
    </xf>
    <xf numFmtId="49" fontId="16" fillId="2" borderId="0" xfId="20" applyNumberFormat="1" applyFont="1" applyFill="1" applyBorder="1" applyAlignment="1">
      <alignment horizontal="left" vertical="center"/>
    </xf>
    <xf numFmtId="0" fontId="16" fillId="2" borderId="0" xfId="19" applyFont="1" applyFill="1" applyBorder="1" applyAlignment="1">
      <alignment horizontal="center"/>
    </xf>
    <xf numFmtId="168" fontId="15" fillId="2" borderId="0" xfId="19" applyNumberFormat="1" applyFont="1" applyFill="1" applyBorder="1" applyAlignment="1">
      <alignment horizontal="right" vertical="center"/>
    </xf>
    <xf numFmtId="49" fontId="21" fillId="2" borderId="0" xfId="0" applyNumberFormat="1" applyFont="1" applyFill="1" applyBorder="1" applyAlignment="1">
      <alignment horizontal="centerContinuous"/>
    </xf>
    <xf numFmtId="49" fontId="22" fillId="2" borderId="0" xfId="0" applyNumberFormat="1" applyFont="1" applyFill="1" applyAlignment="1">
      <alignment horizontal="centerContinuous"/>
    </xf>
    <xf numFmtId="170" fontId="15" fillId="2" borderId="0" xfId="19" applyNumberFormat="1" applyFont="1" applyFill="1" applyBorder="1" applyAlignment="1">
      <alignment vertical="center"/>
    </xf>
    <xf numFmtId="0" fontId="16" fillId="2" borderId="0" xfId="19" applyFont="1" applyFill="1" applyAlignment="1">
      <alignment horizontal="center"/>
    </xf>
    <xf numFmtId="170" fontId="15" fillId="2" borderId="0" xfId="19" applyNumberFormat="1" applyFont="1" applyFill="1" applyBorder="1"/>
    <xf numFmtId="0" fontId="21" fillId="2" borderId="0" xfId="19" applyFont="1" applyFill="1" applyBorder="1" applyAlignment="1">
      <alignment horizontal="left"/>
    </xf>
    <xf numFmtId="0" fontId="23" fillId="2" borderId="0" xfId="0" applyNumberFormat="1" applyFont="1" applyFill="1" applyBorder="1" applyAlignment="1">
      <alignment horizontal="justify" vertical="top"/>
    </xf>
    <xf numFmtId="0" fontId="25" fillId="2" borderId="0" xfId="0" applyFont="1" applyFill="1" applyBorder="1" applyAlignment="1"/>
    <xf numFmtId="0" fontId="21" fillId="2" borderId="0" xfId="0" applyFont="1" applyFill="1" applyBorder="1" applyAlignment="1">
      <alignment horizontal="right"/>
    </xf>
    <xf numFmtId="49" fontId="26" fillId="2" borderId="0" xfId="0" applyNumberFormat="1" applyFont="1" applyFill="1" applyBorder="1" applyAlignment="1"/>
    <xf numFmtId="0" fontId="26" fillId="2" borderId="0" xfId="0" applyFont="1" applyFill="1" applyBorder="1" applyAlignment="1"/>
    <xf numFmtId="49" fontId="13" fillId="2" borderId="0" xfId="0" applyNumberFormat="1" applyFont="1" applyFill="1" applyBorder="1" applyAlignment="1"/>
    <xf numFmtId="49" fontId="13" fillId="2" borderId="0" xfId="0" applyNumberFormat="1" applyFont="1" applyFill="1" applyBorder="1" applyAlignment="1">
      <alignment horizontal="center"/>
    </xf>
    <xf numFmtId="49" fontId="14" fillId="2" borderId="0" xfId="0" applyNumberFormat="1" applyFont="1" applyFill="1" applyBorder="1" applyAlignment="1"/>
    <xf numFmtId="49" fontId="14" fillId="2" borderId="0" xfId="0" applyNumberFormat="1" applyFont="1" applyFill="1" applyBorder="1" applyAlignment="1">
      <alignment horizontal="center"/>
    </xf>
    <xf numFmtId="49" fontId="15" fillId="2" borderId="0" xfId="0" applyNumberFormat="1" applyFont="1" applyFill="1" applyBorder="1" applyAlignment="1">
      <alignment horizontal="centerContinuous" vertical="top"/>
    </xf>
    <xf numFmtId="49" fontId="13" fillId="2" borderId="0" xfId="29" applyNumberFormat="1" applyFont="1" applyFill="1" applyBorder="1" applyAlignment="1">
      <alignment horizontal="left"/>
    </xf>
    <xf numFmtId="49" fontId="13" fillId="2" borderId="0" xfId="29" applyNumberFormat="1" applyFont="1" applyFill="1" applyAlignment="1">
      <alignment horizontal="center"/>
    </xf>
    <xf numFmtId="49" fontId="13" fillId="2" borderId="0" xfId="29" applyNumberFormat="1" applyFont="1" applyFill="1" applyAlignment="1"/>
    <xf numFmtId="49" fontId="13" fillId="2" borderId="0" xfId="29" applyNumberFormat="1" applyFont="1" applyFill="1" applyAlignment="1">
      <alignment horizontal="right"/>
    </xf>
    <xf numFmtId="49" fontId="13" fillId="2" borderId="0" xfId="29" applyNumberFormat="1" applyFont="1" applyFill="1" applyBorder="1" applyAlignment="1"/>
    <xf numFmtId="49" fontId="14" fillId="2" borderId="0" xfId="29" applyNumberFormat="1" applyFont="1" applyFill="1" applyAlignment="1">
      <alignment horizontal="center"/>
    </xf>
    <xf numFmtId="49" fontId="14" fillId="2" borderId="0" xfId="29" applyNumberFormat="1" applyFont="1" applyFill="1" applyAlignment="1"/>
    <xf numFmtId="49" fontId="14" fillId="2" borderId="0" xfId="29" applyNumberFormat="1" applyFont="1" applyFill="1" applyBorder="1" applyAlignment="1"/>
    <xf numFmtId="49" fontId="13" fillId="2" borderId="0" xfId="29" applyNumberFormat="1" applyFont="1" applyFill="1" applyBorder="1"/>
    <xf numFmtId="49" fontId="13" fillId="2" borderId="0" xfId="29" applyNumberFormat="1" applyFont="1" applyFill="1"/>
    <xf numFmtId="49" fontId="13" fillId="2" borderId="3" xfId="29" applyNumberFormat="1" applyFont="1" applyFill="1" applyBorder="1"/>
    <xf numFmtId="49" fontId="15" fillId="2" borderId="0" xfId="29" applyNumberFormat="1" applyFont="1" applyFill="1" applyBorder="1"/>
    <xf numFmtId="49" fontId="15" fillId="2" borderId="0" xfId="29" applyNumberFormat="1" applyFont="1" applyFill="1" applyBorder="1" applyAlignment="1"/>
    <xf numFmtId="49" fontId="15" fillId="2" borderId="0" xfId="29" applyNumberFormat="1" applyFont="1" applyFill="1"/>
    <xf numFmtId="49" fontId="15" fillId="2" borderId="0" xfId="29" applyNumberFormat="1" applyFont="1" applyFill="1" applyBorder="1" applyAlignment="1">
      <alignment horizontal="left" vertical="center" wrapText="1" indent="1"/>
    </xf>
    <xf numFmtId="49" fontId="15" fillId="2" borderId="12" xfId="29" applyNumberFormat="1" applyFont="1" applyFill="1" applyBorder="1" applyAlignment="1">
      <alignment horizontal="centerContinuous" vertical="center"/>
    </xf>
    <xf numFmtId="49" fontId="15" fillId="2" borderId="9" xfId="29" applyNumberFormat="1" applyFont="1" applyFill="1" applyBorder="1" applyAlignment="1">
      <alignment horizontal="centerContinuous" vertical="center"/>
    </xf>
    <xf numFmtId="49" fontId="15" fillId="2" borderId="3" xfId="29" applyNumberFormat="1" applyFont="1" applyFill="1" applyBorder="1" applyAlignment="1">
      <alignment horizontal="centerContinuous" vertical="center"/>
    </xf>
    <xf numFmtId="49" fontId="15" fillId="2" borderId="0" xfId="29" applyNumberFormat="1" applyFont="1" applyFill="1" applyBorder="1" applyAlignment="1">
      <alignment horizontal="centerContinuous" vertical="center"/>
    </xf>
    <xf numFmtId="0" fontId="15" fillId="2" borderId="0" xfId="29" applyFont="1" applyFill="1" applyBorder="1"/>
    <xf numFmtId="0" fontId="15" fillId="2" borderId="0" xfId="29" applyFont="1" applyFill="1"/>
    <xf numFmtId="0" fontId="15" fillId="2" borderId="0" xfId="29" applyFont="1" applyFill="1" applyAlignment="1">
      <alignment horizontal="center"/>
    </xf>
    <xf numFmtId="49" fontId="15" fillId="2" borderId="0" xfId="29" applyNumberFormat="1" applyFont="1" applyFill="1" applyBorder="1" applyAlignment="1">
      <alignment horizontal="center" vertical="center" wrapText="1"/>
    </xf>
    <xf numFmtId="0" fontId="16" fillId="2" borderId="0" xfId="20" applyFont="1" applyFill="1" applyBorder="1" applyAlignment="1"/>
    <xf numFmtId="0" fontId="21" fillId="2" borderId="0" xfId="31" applyFont="1" applyFill="1" applyBorder="1" applyAlignment="1">
      <alignment horizontal="left"/>
    </xf>
    <xf numFmtId="49" fontId="15" fillId="2" borderId="0" xfId="29" applyNumberFormat="1" applyFont="1" applyFill="1" applyBorder="1" applyAlignment="1">
      <alignment horizontal="centerContinuous"/>
    </xf>
    <xf numFmtId="49" fontId="15" fillId="2" borderId="0" xfId="31" applyNumberFormat="1" applyFont="1" applyFill="1" applyBorder="1"/>
    <xf numFmtId="49" fontId="13" fillId="2" borderId="0" xfId="29" applyNumberFormat="1" applyFont="1" applyFill="1" applyBorder="1" applyAlignment="1">
      <alignment horizontal="center"/>
    </xf>
    <xf numFmtId="49" fontId="14" fillId="2" borderId="0" xfId="29" applyNumberFormat="1" applyFont="1" applyFill="1" applyBorder="1" applyAlignment="1">
      <alignment horizontal="left"/>
    </xf>
    <xf numFmtId="49" fontId="14" fillId="2" borderId="0" xfId="29" applyNumberFormat="1" applyFont="1" applyFill="1" applyBorder="1" applyAlignment="1">
      <alignment horizontal="center"/>
    </xf>
    <xf numFmtId="49" fontId="13" fillId="2" borderId="0" xfId="29" applyNumberFormat="1" applyFont="1" applyFill="1" applyAlignment="1">
      <alignment horizontal="right" indent="1"/>
    </xf>
    <xf numFmtId="49" fontId="15" fillId="2" borderId="6" xfId="29" applyNumberFormat="1" applyFont="1" applyFill="1" applyBorder="1" applyAlignment="1">
      <alignment horizontal="centerContinuous" vertical="center"/>
    </xf>
    <xf numFmtId="49" fontId="15" fillId="2" borderId="6" xfId="31" applyNumberFormat="1" applyFont="1" applyFill="1" applyBorder="1" applyAlignment="1">
      <alignment horizontal="centerContinuous"/>
    </xf>
    <xf numFmtId="49" fontId="15" fillId="2" borderId="12" xfId="31" applyNumberFormat="1" applyFont="1" applyFill="1" applyBorder="1" applyAlignment="1">
      <alignment horizontal="centerContinuous"/>
    </xf>
    <xf numFmtId="49" fontId="15" fillId="2" borderId="9" xfId="31" applyNumberFormat="1" applyFont="1" applyFill="1" applyBorder="1" applyAlignment="1">
      <alignment horizontal="centerContinuous"/>
    </xf>
    <xf numFmtId="49" fontId="15" fillId="2" borderId="7" xfId="31" applyNumberFormat="1" applyFont="1" applyFill="1" applyBorder="1" applyAlignment="1">
      <alignment horizontal="centerContinuous"/>
    </xf>
    <xf numFmtId="0" fontId="21" fillId="2" borderId="0" xfId="29" applyFont="1" applyFill="1" applyBorder="1"/>
    <xf numFmtId="0" fontId="21" fillId="2" borderId="0" xfId="29" applyFont="1" applyFill="1"/>
    <xf numFmtId="0" fontId="21" fillId="2" borderId="0" xfId="29" applyFont="1" applyFill="1" applyAlignment="1">
      <alignment horizontal="center"/>
    </xf>
    <xf numFmtId="49" fontId="16" fillId="2" borderId="0" xfId="19" applyNumberFormat="1" applyFont="1" applyFill="1" applyBorder="1" applyAlignment="1">
      <alignment horizontal="right" indent="1"/>
    </xf>
    <xf numFmtId="49" fontId="15" fillId="2" borderId="0" xfId="31" applyNumberFormat="1" applyFont="1" applyFill="1" applyBorder="1" applyAlignment="1"/>
    <xf numFmtId="49" fontId="15" fillId="2" borderId="3" xfId="0" applyNumberFormat="1" applyFont="1" applyFill="1" applyBorder="1"/>
    <xf numFmtId="49" fontId="15" fillId="2" borderId="7" xfId="0" applyNumberFormat="1" applyFont="1" applyFill="1" applyBorder="1" applyAlignment="1">
      <alignment horizontal="centerContinuous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0" xfId="19" applyFont="1" applyFill="1" applyAlignment="1">
      <alignment horizontal="left" vertical="center"/>
    </xf>
    <xf numFmtId="49" fontId="16" fillId="2" borderId="0" xfId="19" applyNumberFormat="1" applyFont="1" applyFill="1" applyBorder="1" applyAlignment="1">
      <alignment horizontal="left" indent="2"/>
    </xf>
    <xf numFmtId="0" fontId="16" fillId="2" borderId="0" xfId="19" applyNumberFormat="1" applyFont="1" applyFill="1" applyAlignment="1">
      <alignment horizontal="left" vertical="center"/>
    </xf>
    <xf numFmtId="0" fontId="15" fillId="2" borderId="2" xfId="19" applyFont="1" applyFill="1" applyBorder="1" applyAlignment="1">
      <alignment horizontal="left" vertical="center"/>
    </xf>
    <xf numFmtId="49" fontId="15" fillId="2" borderId="0" xfId="19" applyNumberFormat="1" applyFont="1" applyFill="1" applyBorder="1" applyAlignment="1">
      <alignment horizontal="left"/>
    </xf>
    <xf numFmtId="0" fontId="16" fillId="2" borderId="0" xfId="19" applyFont="1" applyFill="1" applyAlignment="1"/>
    <xf numFmtId="0" fontId="15" fillId="2" borderId="0" xfId="19" applyFont="1" applyFill="1" applyAlignment="1">
      <alignment horizontal="center" vertical="center"/>
    </xf>
    <xf numFmtId="169" fontId="28" fillId="2" borderId="0" xfId="0" applyNumberFormat="1" applyFont="1" applyFill="1" applyBorder="1" applyAlignment="1"/>
    <xf numFmtId="0" fontId="16" fillId="2" borderId="0" xfId="0" applyFont="1" applyFill="1" applyBorder="1" applyAlignment="1"/>
    <xf numFmtId="169" fontId="16" fillId="2" borderId="0" xfId="0" applyNumberFormat="1" applyFont="1" applyFill="1" applyBorder="1" applyAlignment="1"/>
    <xf numFmtId="0" fontId="0" fillId="2" borderId="0" xfId="0" applyFill="1" applyAlignment="1">
      <alignment horizontal="left"/>
    </xf>
    <xf numFmtId="49" fontId="13" fillId="2" borderId="0" xfId="19" applyNumberFormat="1" applyFont="1" applyFill="1" applyAlignment="1">
      <alignment horizontal="right"/>
    </xf>
    <xf numFmtId="49" fontId="15" fillId="2" borderId="1" xfId="20" applyNumberFormat="1" applyFont="1" applyFill="1" applyBorder="1" applyAlignment="1">
      <alignment vertical="center" wrapText="1"/>
    </xf>
    <xf numFmtId="49" fontId="15" fillId="2" borderId="2" xfId="20" applyNumberFormat="1" applyFont="1" applyFill="1" applyBorder="1" applyAlignment="1">
      <alignment vertical="center" wrapText="1"/>
    </xf>
    <xf numFmtId="49" fontId="15" fillId="2" borderId="10" xfId="20" applyNumberFormat="1" applyFont="1" applyFill="1" applyBorder="1" applyAlignment="1">
      <alignment vertical="center" wrapText="1"/>
    </xf>
    <xf numFmtId="49" fontId="15" fillId="2" borderId="10" xfId="19" applyNumberFormat="1" applyFont="1" applyFill="1" applyBorder="1" applyAlignment="1">
      <alignment vertical="center" wrapText="1"/>
    </xf>
    <xf numFmtId="49" fontId="16" fillId="2" borderId="0" xfId="19" applyNumberFormat="1" applyFont="1" applyFill="1" applyBorder="1" applyAlignment="1">
      <alignment vertical="top"/>
    </xf>
    <xf numFmtId="49" fontId="15" fillId="0" borderId="2" xfId="19" applyNumberFormat="1" applyFont="1" applyFill="1" applyBorder="1" applyAlignment="1"/>
    <xf numFmtId="49" fontId="16" fillId="2" borderId="2" xfId="19" applyNumberFormat="1" applyFont="1" applyFill="1" applyBorder="1" applyAlignment="1">
      <alignment horizontal="left" indent="1"/>
    </xf>
    <xf numFmtId="49" fontId="16" fillId="2" borderId="0" xfId="19" applyNumberFormat="1" applyFont="1" applyFill="1" applyBorder="1" applyAlignment="1">
      <alignment horizontal="left" wrapText="1" indent="1"/>
    </xf>
    <xf numFmtId="49" fontId="16" fillId="2" borderId="2" xfId="19" applyNumberFormat="1" applyFont="1" applyFill="1" applyBorder="1" applyAlignment="1">
      <alignment horizontal="right"/>
    </xf>
    <xf numFmtId="0" fontId="11" fillId="2" borderId="0" xfId="5" applyFill="1"/>
    <xf numFmtId="0" fontId="20" fillId="2" borderId="0" xfId="32" applyFill="1"/>
    <xf numFmtId="0" fontId="15" fillId="2" borderId="0" xfId="5" applyFont="1" applyFill="1"/>
    <xf numFmtId="0" fontId="20" fillId="0" borderId="0" xfId="1" applyFont="1" applyFill="1" applyAlignment="1" applyProtection="1">
      <alignment horizontal="left" indent="5"/>
    </xf>
    <xf numFmtId="0" fontId="20" fillId="2" borderId="0" xfId="5" applyFont="1" applyFill="1" applyBorder="1"/>
    <xf numFmtId="0" fontId="16" fillId="2" borderId="0" xfId="5" applyFont="1" applyFill="1" applyBorder="1"/>
    <xf numFmtId="0" fontId="15" fillId="2" borderId="0" xfId="5" applyFont="1" applyFill="1" applyBorder="1"/>
    <xf numFmtId="0" fontId="15" fillId="0" borderId="0" xfId="5" applyFont="1" applyFill="1" applyBorder="1"/>
    <xf numFmtId="0" fontId="43" fillId="2" borderId="0" xfId="5" applyFont="1" applyFill="1" applyBorder="1" applyAlignment="1">
      <alignment horizontal="center"/>
    </xf>
    <xf numFmtId="168" fontId="15" fillId="0" borderId="0" xfId="19" applyNumberFormat="1" applyFont="1" applyFill="1" applyBorder="1" applyAlignment="1">
      <alignment horizontal="right"/>
    </xf>
    <xf numFmtId="168" fontId="28" fillId="0" borderId="0" xfId="19" applyNumberFormat="1" applyFont="1" applyFill="1" applyBorder="1" applyAlignment="1">
      <alignment horizontal="right"/>
    </xf>
    <xf numFmtId="0" fontId="21" fillId="2" borderId="0" xfId="5" applyFont="1" applyFill="1" applyAlignment="1">
      <alignment vertical="top"/>
    </xf>
    <xf numFmtId="0" fontId="21" fillId="2" borderId="0" xfId="5" applyFont="1" applyFill="1"/>
    <xf numFmtId="0" fontId="13" fillId="0" borderId="0" xfId="5" applyFont="1" applyFill="1" applyBorder="1" applyAlignment="1"/>
    <xf numFmtId="0" fontId="14" fillId="0" borderId="0" xfId="5" applyFont="1" applyFill="1" applyBorder="1" applyAlignment="1"/>
    <xf numFmtId="0" fontId="15" fillId="0" borderId="0" xfId="5" applyFont="1" applyFill="1"/>
    <xf numFmtId="0" fontId="15" fillId="0" borderId="0" xfId="5" applyFont="1" applyFill="1" applyBorder="1" applyAlignment="1">
      <alignment horizontal="center"/>
    </xf>
    <xf numFmtId="0" fontId="15" fillId="0" borderId="6" xfId="5" applyFont="1" applyFill="1" applyBorder="1" applyAlignment="1">
      <alignment horizontal="center" vertical="center" wrapText="1"/>
    </xf>
    <xf numFmtId="0" fontId="15" fillId="0" borderId="12" xfId="5" applyFont="1" applyFill="1" applyBorder="1" applyAlignment="1">
      <alignment horizontal="center" vertical="center" wrapText="1"/>
    </xf>
    <xf numFmtId="0" fontId="15" fillId="0" borderId="0" xfId="5" applyFont="1" applyFill="1" applyBorder="1" applyAlignment="1">
      <alignment horizontal="left" vertical="center" indent="2"/>
    </xf>
    <xf numFmtId="14" fontId="15" fillId="0" borderId="2" xfId="5" quotePrefix="1" applyNumberFormat="1" applyFont="1" applyFill="1" applyBorder="1" applyAlignment="1">
      <alignment horizontal="left" indent="2"/>
    </xf>
    <xf numFmtId="164" fontId="18" fillId="0" borderId="0" xfId="5" applyNumberFormat="1" applyFont="1" applyFill="1" applyAlignment="1" applyProtection="1">
      <alignment horizontal="right"/>
      <protection locked="0"/>
    </xf>
    <xf numFmtId="164" fontId="18" fillId="0" borderId="0" xfId="5" applyNumberFormat="1" applyFont="1" applyFill="1" applyAlignment="1" applyProtection="1">
      <protection locked="0"/>
    </xf>
    <xf numFmtId="14" fontId="15" fillId="0" borderId="2" xfId="5" applyNumberFormat="1" applyFont="1" applyFill="1" applyBorder="1" applyAlignment="1">
      <alignment horizontal="left" indent="2"/>
    </xf>
    <xf numFmtId="14" fontId="15" fillId="0" borderId="0" xfId="5" applyNumberFormat="1" applyFont="1" applyFill="1" applyBorder="1" applyAlignment="1">
      <alignment horizontal="left" indent="2"/>
    </xf>
    <xf numFmtId="168" fontId="15" fillId="0" borderId="4" xfId="19" applyNumberFormat="1" applyFont="1" applyFill="1" applyBorder="1" applyAlignment="1">
      <alignment horizontal="right"/>
    </xf>
    <xf numFmtId="0" fontId="28" fillId="0" borderId="0" xfId="5" applyFont="1" applyFill="1"/>
    <xf numFmtId="14" fontId="15" fillId="0" borderId="0" xfId="5" quotePrefix="1" applyNumberFormat="1" applyFont="1" applyFill="1" applyBorder="1" applyAlignment="1">
      <alignment horizontal="left" indent="2"/>
    </xf>
    <xf numFmtId="0" fontId="18" fillId="0" borderId="0" xfId="5" applyFont="1" applyFill="1"/>
    <xf numFmtId="0" fontId="11" fillId="0" borderId="0" xfId="5" applyFill="1" applyBorder="1"/>
    <xf numFmtId="0" fontId="18" fillId="0" borderId="0" xfId="5" applyFont="1" applyFill="1" applyAlignment="1">
      <alignment vertical="top"/>
    </xf>
    <xf numFmtId="0" fontId="21" fillId="0" borderId="0" xfId="5" applyFont="1" applyFill="1" applyAlignment="1"/>
    <xf numFmtId="0" fontId="21" fillId="0" borderId="0" xfId="5" applyFont="1" applyFill="1"/>
    <xf numFmtId="0" fontId="21" fillId="0" borderId="0" xfId="5" applyFont="1" applyFill="1" applyAlignment="1">
      <alignment horizontal="left" indent="1"/>
    </xf>
    <xf numFmtId="0" fontId="21" fillId="0" borderId="0" xfId="5" applyFont="1" applyFill="1" applyAlignment="1">
      <alignment horizontal="left"/>
    </xf>
    <xf numFmtId="0" fontId="21" fillId="0" borderId="0" xfId="5" applyFont="1" applyFill="1" applyBorder="1" applyAlignment="1">
      <alignment horizontal="left" indent="2"/>
    </xf>
    <xf numFmtId="0" fontId="21" fillId="0" borderId="0" xfId="5" applyFont="1" applyFill="1" applyAlignment="1">
      <alignment wrapText="1"/>
    </xf>
    <xf numFmtId="0" fontId="15" fillId="0" borderId="0" xfId="5" applyFont="1" applyFill="1" applyBorder="1" applyAlignment="1">
      <alignment horizontal="left" indent="2"/>
    </xf>
    <xf numFmtId="0" fontId="15" fillId="0" borderId="2" xfId="5" applyFont="1" applyFill="1" applyBorder="1" applyAlignment="1">
      <alignment horizontal="left" indent="2"/>
    </xf>
    <xf numFmtId="0" fontId="15" fillId="0" borderId="2" xfId="5" applyFont="1" applyFill="1" applyBorder="1" applyAlignment="1">
      <alignment horizontal="left" vertical="center" indent="2"/>
    </xf>
    <xf numFmtId="0" fontId="15" fillId="0" borderId="0" xfId="5" applyFont="1" applyFill="1" applyBorder="1" applyAlignment="1">
      <alignment horizontal="center" vertical="center"/>
    </xf>
    <xf numFmtId="0" fontId="15" fillId="0" borderId="0" xfId="5" applyFont="1" applyFill="1" applyBorder="1" applyAlignment="1">
      <alignment horizontal="center" vertical="center" wrapText="1"/>
    </xf>
    <xf numFmtId="179" fontId="15" fillId="0" borderId="0" xfId="5" applyNumberFormat="1" applyFont="1" applyFill="1"/>
    <xf numFmtId="0" fontId="14" fillId="0" borderId="0" xfId="26" applyFont="1" applyFill="1" applyBorder="1" applyAlignment="1"/>
    <xf numFmtId="0" fontId="14" fillId="0" borderId="0" xfId="26" applyFont="1" applyFill="1"/>
    <xf numFmtId="0" fontId="14" fillId="0" borderId="0" xfId="26" applyFont="1" applyFill="1" applyBorder="1" applyAlignment="1">
      <alignment horizontal="left"/>
    </xf>
    <xf numFmtId="0" fontId="13" fillId="0" borderId="0" xfId="26" applyFont="1" applyFill="1" applyBorder="1" applyAlignment="1">
      <alignment horizontal="left"/>
    </xf>
    <xf numFmtId="0" fontId="20" fillId="0" borderId="0" xfId="26" applyFont="1" applyFill="1"/>
    <xf numFmtId="176" fontId="16" fillId="0" borderId="0" xfId="26" quotePrefix="1" applyNumberFormat="1" applyFont="1" applyFill="1" applyBorder="1" applyAlignment="1">
      <alignment horizontal="center" vertical="top"/>
    </xf>
    <xf numFmtId="0" fontId="16" fillId="0" borderId="3" xfId="26" quotePrefix="1" applyFont="1" applyFill="1" applyBorder="1" applyAlignment="1">
      <alignment horizontal="center" vertical="top"/>
    </xf>
    <xf numFmtId="0" fontId="16" fillId="0" borderId="0" xfId="26" quotePrefix="1" applyFont="1" applyFill="1" applyBorder="1" applyAlignment="1">
      <alignment horizontal="center" vertical="top"/>
    </xf>
    <xf numFmtId="0" fontId="15" fillId="0" borderId="0" xfId="26" applyFont="1" applyFill="1" applyAlignment="1">
      <alignment vertical="top"/>
    </xf>
    <xf numFmtId="0" fontId="15" fillId="0" borderId="0" xfId="26" applyFont="1" applyFill="1" applyBorder="1"/>
    <xf numFmtId="0" fontId="15" fillId="0" borderId="0" xfId="26" applyFont="1" applyFill="1" applyBorder="1" applyAlignment="1">
      <alignment horizontal="center"/>
    </xf>
    <xf numFmtId="176" fontId="20" fillId="0" borderId="0" xfId="26" applyNumberFormat="1" applyFont="1" applyFill="1" applyBorder="1" applyAlignment="1">
      <alignment horizontal="left" vertical="center" wrapText="1"/>
    </xf>
    <xf numFmtId="0" fontId="20" fillId="0" borderId="0" xfId="26" applyFont="1" applyFill="1" applyBorder="1" applyAlignment="1">
      <alignment horizontal="centerContinuous" vertical="center" wrapText="1"/>
    </xf>
    <xf numFmtId="0" fontId="15" fillId="0" borderId="0" xfId="26" applyFont="1" applyFill="1" applyAlignment="1">
      <alignment vertical="center"/>
    </xf>
    <xf numFmtId="0" fontId="16" fillId="0" borderId="0" xfId="26" applyFont="1" applyFill="1" applyAlignment="1">
      <alignment horizontal="center" vertical="center"/>
    </xf>
    <xf numFmtId="168" fontId="15" fillId="0" borderId="0" xfId="19" applyNumberFormat="1" applyFont="1" applyFill="1" applyBorder="1" applyAlignment="1"/>
    <xf numFmtId="168" fontId="15" fillId="0" borderId="0" xfId="26" applyNumberFormat="1" applyFont="1" applyFill="1" applyAlignment="1">
      <alignment vertical="center"/>
    </xf>
    <xf numFmtId="14" fontId="15" fillId="0" borderId="0" xfId="26" applyNumberFormat="1" applyFont="1" applyFill="1" applyAlignment="1">
      <alignment horizontal="left" vertical="center" indent="1"/>
    </xf>
    <xf numFmtId="0" fontId="15" fillId="0" borderId="0" xfId="26" applyFont="1" applyFill="1" applyAlignment="1">
      <alignment horizontal="left" vertical="center" indent="1"/>
    </xf>
    <xf numFmtId="176" fontId="20" fillId="0" borderId="0" xfId="26" applyNumberFormat="1" applyFont="1" applyFill="1" applyBorder="1" applyAlignment="1">
      <alignment horizontal="left" vertical="center"/>
    </xf>
    <xf numFmtId="168" fontId="16" fillId="0" borderId="0" xfId="19" applyNumberFormat="1" applyFont="1" applyFill="1" applyBorder="1" applyAlignment="1">
      <alignment horizontal="left" indent="1"/>
    </xf>
    <xf numFmtId="0" fontId="15" fillId="0" borderId="0" xfId="26" applyFont="1" applyFill="1"/>
    <xf numFmtId="0" fontId="15" fillId="0" borderId="0" xfId="26" applyFont="1" applyFill="1" applyAlignment="1">
      <alignment horizontal="left" vertical="center"/>
    </xf>
    <xf numFmtId="14" fontId="15" fillId="0" borderId="0" xfId="26" quotePrefix="1" applyNumberFormat="1" applyFont="1" applyFill="1" applyBorder="1" applyAlignment="1">
      <alignment horizontal="left" indent="1"/>
    </xf>
    <xf numFmtId="0" fontId="16" fillId="0" borderId="0" xfId="26" applyFont="1" applyFill="1" applyAlignment="1">
      <alignment horizontal="left" vertical="center" indent="3"/>
    </xf>
    <xf numFmtId="0" fontId="15" fillId="0" borderId="0" xfId="26" applyFont="1" applyFill="1" applyAlignment="1">
      <alignment horizontal="left" vertical="center" indent="4"/>
    </xf>
    <xf numFmtId="0" fontId="16" fillId="0" borderId="0" xfId="26" applyFont="1" applyFill="1" applyAlignment="1">
      <alignment horizontal="left" vertical="center" indent="5"/>
    </xf>
    <xf numFmtId="0" fontId="15" fillId="0" borderId="0" xfId="26" applyFont="1" applyFill="1" applyAlignment="1">
      <alignment horizontal="left" indent="5"/>
    </xf>
    <xf numFmtId="0" fontId="16" fillId="0" borderId="0" xfId="26" applyFont="1" applyFill="1" applyAlignment="1">
      <alignment horizontal="left" vertical="center" indent="1"/>
    </xf>
    <xf numFmtId="176" fontId="15" fillId="0" borderId="0" xfId="26" applyNumberFormat="1" applyFont="1" applyFill="1" applyBorder="1" applyAlignment="1">
      <alignment horizontal="left"/>
    </xf>
    <xf numFmtId="0" fontId="15" fillId="0" borderId="0" xfId="26" applyFont="1" applyFill="1" applyAlignment="1">
      <alignment horizontal="left" vertical="center" indent="3"/>
    </xf>
    <xf numFmtId="0" fontId="15" fillId="0" borderId="0" xfId="26" applyFont="1" applyFill="1" applyAlignment="1">
      <alignment horizontal="left" vertical="center" indent="2"/>
    </xf>
    <xf numFmtId="14" fontId="15" fillId="0" borderId="0" xfId="26" quotePrefix="1" applyNumberFormat="1" applyFont="1" applyFill="1" applyBorder="1" applyAlignment="1">
      <alignment horizontal="center"/>
    </xf>
    <xf numFmtId="176" fontId="21" fillId="0" borderId="0" xfId="26" applyNumberFormat="1" applyFont="1" applyFill="1"/>
    <xf numFmtId="176" fontId="21" fillId="0" borderId="0" xfId="26" applyNumberFormat="1" applyFont="1" applyFill="1" applyAlignment="1"/>
    <xf numFmtId="176" fontId="15" fillId="0" borderId="0" xfId="26" applyNumberFormat="1" applyFont="1" applyFill="1" applyBorder="1"/>
    <xf numFmtId="168" fontId="15" fillId="0" borderId="0" xfId="26" applyNumberFormat="1" applyFont="1" applyFill="1" applyBorder="1"/>
    <xf numFmtId="0" fontId="20" fillId="0" borderId="0" xfId="26" applyFont="1" applyFill="1" applyBorder="1" applyAlignment="1">
      <alignment horizontal="center" vertical="center" wrapText="1"/>
    </xf>
    <xf numFmtId="0" fontId="20" fillId="0" borderId="12" xfId="26" applyFont="1" applyFill="1" applyBorder="1" applyAlignment="1">
      <alignment horizontal="centerContinuous" vertical="center" wrapText="1"/>
    </xf>
    <xf numFmtId="0" fontId="20" fillId="0" borderId="9" xfId="26" applyFont="1" applyFill="1" applyBorder="1" applyAlignment="1">
      <alignment horizontal="centerContinuous" vertical="center" wrapText="1"/>
    </xf>
    <xf numFmtId="176" fontId="20" fillId="0" borderId="0" xfId="26" applyNumberFormat="1" applyFont="1" applyFill="1" applyBorder="1" applyAlignment="1">
      <alignment horizontal="center" vertical="center" wrapText="1"/>
    </xf>
    <xf numFmtId="176" fontId="20" fillId="0" borderId="0" xfId="26" applyNumberFormat="1" applyFont="1" applyFill="1" applyBorder="1" applyAlignment="1">
      <alignment vertical="center"/>
    </xf>
    <xf numFmtId="0" fontId="19" fillId="0" borderId="0" xfId="26" applyFont="1" applyFill="1" applyBorder="1" applyAlignment="1">
      <alignment horizontal="left" vertical="center"/>
    </xf>
    <xf numFmtId="0" fontId="20" fillId="0" borderId="0" xfId="26" applyFont="1" applyFill="1" applyAlignment="1">
      <alignment horizontal="centerContinuous" vertical="center"/>
    </xf>
    <xf numFmtId="0" fontId="20" fillId="0" borderId="0" xfId="26" applyFont="1" applyFill="1" applyBorder="1" applyAlignment="1">
      <alignment horizontal="centerContinuous" vertical="center"/>
    </xf>
    <xf numFmtId="168" fontId="15" fillId="0" borderId="0" xfId="19" applyNumberFormat="1" applyFont="1" applyFill="1" applyBorder="1" applyAlignment="1">
      <alignment horizontal="right" indent="1"/>
    </xf>
    <xf numFmtId="14" fontId="15" fillId="0" borderId="0" xfId="26" applyNumberFormat="1" applyFont="1" applyFill="1" applyBorder="1" applyAlignment="1">
      <alignment horizontal="left" indent="1"/>
    </xf>
    <xf numFmtId="164" fontId="15" fillId="0" borderId="0" xfId="5" applyNumberFormat="1" applyFont="1" applyFill="1" applyBorder="1" applyAlignment="1" applyProtection="1">
      <alignment horizontal="right"/>
      <protection locked="0"/>
    </xf>
    <xf numFmtId="0" fontId="19" fillId="0" borderId="0" xfId="26" applyFont="1" applyFill="1" applyAlignment="1">
      <alignment horizontal="left" vertical="center"/>
    </xf>
    <xf numFmtId="164" fontId="15" fillId="0" borderId="0" xfId="26" applyNumberFormat="1" applyFont="1" applyFill="1" applyBorder="1" applyAlignment="1" applyProtection="1">
      <alignment horizontal="right" indent="1"/>
      <protection locked="0"/>
    </xf>
    <xf numFmtId="168" fontId="15" fillId="0" borderId="0" xfId="26" applyNumberFormat="1" applyFont="1" applyFill="1"/>
    <xf numFmtId="0" fontId="19" fillId="0" borderId="0" xfId="5" applyFont="1" applyFill="1" applyBorder="1" applyAlignment="1">
      <alignment horizontal="left" vertical="center"/>
    </xf>
    <xf numFmtId="0" fontId="16" fillId="0" borderId="0" xfId="5" applyFont="1" applyFill="1" applyBorder="1" applyAlignment="1">
      <alignment horizontal="left" vertical="center"/>
    </xf>
    <xf numFmtId="164" fontId="15" fillId="0" borderId="0" xfId="5" applyNumberFormat="1" applyFont="1" applyFill="1" applyAlignment="1" applyProtection="1">
      <alignment horizontal="right"/>
      <protection locked="0"/>
    </xf>
    <xf numFmtId="0" fontId="47" fillId="0" borderId="0" xfId="5" applyFont="1" applyFill="1" applyAlignment="1"/>
    <xf numFmtId="0" fontId="19" fillId="0" borderId="0" xfId="5" applyFont="1" applyFill="1" applyBorder="1" applyAlignment="1">
      <alignment vertical="center"/>
    </xf>
    <xf numFmtId="0" fontId="16" fillId="0" borderId="0" xfId="5" applyFont="1" applyFill="1" applyBorder="1" applyAlignment="1">
      <alignment vertical="center"/>
    </xf>
    <xf numFmtId="167" fontId="20" fillId="0" borderId="0" xfId="5" applyNumberFormat="1" applyFont="1" applyFill="1" applyBorder="1" applyAlignment="1" applyProtection="1">
      <alignment horizontal="center" vertical="top"/>
      <protection locked="0"/>
    </xf>
    <xf numFmtId="167" fontId="15" fillId="0" borderId="0" xfId="5" applyNumberFormat="1" applyFont="1" applyFill="1" applyAlignment="1" applyProtection="1">
      <alignment horizontal="right" vertical="top"/>
      <protection locked="0"/>
    </xf>
    <xf numFmtId="167" fontId="15" fillId="0" borderId="0" xfId="5" applyNumberFormat="1" applyFont="1" applyFill="1" applyBorder="1" applyAlignment="1" applyProtection="1">
      <alignment horizontal="right" vertical="top"/>
      <protection locked="0"/>
    </xf>
    <xf numFmtId="0" fontId="19" fillId="0" borderId="0" xfId="5" applyFont="1" applyFill="1" applyAlignment="1">
      <alignment horizontal="left" vertical="center"/>
    </xf>
    <xf numFmtId="169" fontId="15" fillId="0" borderId="0" xfId="5" applyNumberFormat="1" applyFont="1" applyFill="1" applyBorder="1"/>
    <xf numFmtId="167" fontId="15" fillId="0" borderId="0" xfId="5" applyNumberFormat="1" applyFont="1" applyFill="1" applyBorder="1" applyAlignment="1" applyProtection="1">
      <alignment horizontal="center" vertical="top"/>
      <protection locked="0"/>
    </xf>
    <xf numFmtId="0" fontId="19" fillId="0" borderId="0" xfId="5" applyFont="1" applyFill="1" applyAlignment="1">
      <alignment horizontal="center" vertical="center"/>
    </xf>
    <xf numFmtId="0" fontId="19" fillId="0" borderId="0" xfId="5" applyFont="1" applyFill="1" applyBorder="1" applyAlignment="1">
      <alignment horizontal="center" vertical="center"/>
    </xf>
    <xf numFmtId="169" fontId="20" fillId="0" borderId="0" xfId="5" applyNumberFormat="1" applyFont="1" applyFill="1" applyBorder="1" applyAlignment="1" applyProtection="1">
      <alignment horizontal="center" vertical="top"/>
      <protection locked="0"/>
    </xf>
    <xf numFmtId="169" fontId="20" fillId="0" borderId="0" xfId="5" applyNumberFormat="1" applyFont="1" applyFill="1" applyAlignment="1" applyProtection="1">
      <alignment horizontal="right" vertical="top"/>
      <protection locked="0"/>
    </xf>
    <xf numFmtId="169" fontId="20" fillId="0" borderId="0" xfId="5" applyNumberFormat="1" applyFont="1" applyFill="1" applyBorder="1" applyAlignment="1" applyProtection="1">
      <alignment horizontal="right" vertical="top"/>
      <protection locked="0"/>
    </xf>
    <xf numFmtId="0" fontId="20" fillId="0" borderId="0" xfId="5" applyFont="1" applyFill="1" applyBorder="1"/>
    <xf numFmtId="0" fontId="20" fillId="0" borderId="0" xfId="5" applyFont="1" applyFill="1"/>
    <xf numFmtId="164" fontId="19" fillId="0" borderId="0" xfId="5" applyNumberFormat="1" applyFont="1" applyFill="1" applyBorder="1" applyAlignment="1" applyProtection="1">
      <alignment horizontal="left" vertical="center"/>
      <protection locked="0"/>
    </xf>
    <xf numFmtId="0" fontId="11" fillId="0" borderId="0" xfId="5" applyFill="1"/>
    <xf numFmtId="0" fontId="16" fillId="0" borderId="0" xfId="5" applyFont="1" applyFill="1" applyAlignment="1">
      <alignment horizontal="center" vertical="center"/>
    </xf>
    <xf numFmtId="0" fontId="16" fillId="0" borderId="0" xfId="5" applyFont="1" applyFill="1" applyBorder="1" applyAlignment="1">
      <alignment horizontal="center" vertical="center"/>
    </xf>
    <xf numFmtId="0" fontId="21" fillId="0" borderId="0" xfId="5" applyNumberFormat="1" applyFont="1" applyFill="1" applyBorder="1" applyAlignment="1">
      <alignment horizontal="left" vertical="top"/>
    </xf>
    <xf numFmtId="0" fontId="25" fillId="0" borderId="0" xfId="5" applyFont="1" applyFill="1" applyAlignment="1"/>
    <xf numFmtId="0" fontId="21" fillId="0" borderId="0" xfId="26" applyFont="1" applyFill="1"/>
    <xf numFmtId="0" fontId="21" fillId="0" borderId="0" xfId="26" applyFont="1" applyFill="1" applyBorder="1"/>
    <xf numFmtId="0" fontId="21" fillId="0" borderId="0" xfId="5" applyFont="1" applyFill="1" applyBorder="1"/>
    <xf numFmtId="176" fontId="21" fillId="0" borderId="0" xfId="26" applyNumberFormat="1" applyFont="1" applyFill="1" applyBorder="1" applyAlignment="1"/>
    <xf numFmtId="0" fontId="15" fillId="0" borderId="0" xfId="27" applyFont="1" applyFill="1"/>
    <xf numFmtId="0" fontId="15" fillId="0" borderId="0" xfId="27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Continuous" vertical="center" wrapText="1"/>
    </xf>
    <xf numFmtId="0" fontId="15" fillId="0" borderId="0" xfId="27" applyFont="1" applyFill="1" applyBorder="1" applyAlignment="1">
      <alignment horizontal="centerContinuous" vertical="center" wrapText="1"/>
    </xf>
    <xf numFmtId="0" fontId="15" fillId="0" borderId="0" xfId="27" applyFont="1" applyFill="1" applyAlignment="1">
      <alignment horizontal="left"/>
    </xf>
    <xf numFmtId="0" fontId="16" fillId="0" borderId="0" xfId="5" applyFont="1" applyFill="1" applyBorder="1" applyAlignment="1">
      <alignment horizontal="left"/>
    </xf>
    <xf numFmtId="169" fontId="15" fillId="0" borderId="0" xfId="27" applyNumberFormat="1" applyFont="1" applyFill="1"/>
    <xf numFmtId="169" fontId="15" fillId="0" borderId="0" xfId="5" applyNumberFormat="1" applyFont="1" applyFill="1" applyAlignment="1" applyProtection="1">
      <alignment horizontal="right"/>
      <protection locked="0"/>
    </xf>
    <xf numFmtId="172" fontId="15" fillId="0" borderId="0" xfId="5" applyNumberFormat="1" applyFont="1" applyFill="1" applyAlignment="1" applyProtection="1">
      <alignment horizontal="right"/>
      <protection locked="0"/>
    </xf>
    <xf numFmtId="49" fontId="13" fillId="2" borderId="0" xfId="17" applyNumberFormat="1" applyFont="1" applyFill="1" applyAlignment="1">
      <alignment horizontal="left"/>
    </xf>
    <xf numFmtId="0" fontId="15" fillId="2" borderId="0" xfId="17" applyFont="1" applyFill="1"/>
    <xf numFmtId="49" fontId="13" fillId="2" borderId="0" xfId="17" applyNumberFormat="1" applyFont="1" applyFill="1" applyAlignment="1">
      <alignment wrapText="1"/>
    </xf>
    <xf numFmtId="49" fontId="14" fillId="2" borderId="0" xfId="17" applyNumberFormat="1" applyFont="1" applyFill="1"/>
    <xf numFmtId="49" fontId="14" fillId="2" borderId="0" xfId="17" applyNumberFormat="1" applyFont="1" applyFill="1" applyAlignment="1">
      <alignment horizontal="left"/>
    </xf>
    <xf numFmtId="49" fontId="14" fillId="2" borderId="0" xfId="17" applyNumberFormat="1" applyFont="1" applyFill="1" applyAlignment="1">
      <alignment wrapText="1"/>
    </xf>
    <xf numFmtId="49" fontId="15" fillId="2" borderId="0" xfId="17" applyNumberFormat="1" applyFont="1" applyFill="1"/>
    <xf numFmtId="49" fontId="15" fillId="2" borderId="12" xfId="17" applyNumberFormat="1" applyFont="1" applyFill="1" applyBorder="1" applyAlignment="1">
      <alignment horizontal="centerContinuous" vertical="center" wrapText="1"/>
    </xf>
    <xf numFmtId="49" fontId="15" fillId="2" borderId="9" xfId="17" applyNumberFormat="1" applyFont="1" applyFill="1" applyBorder="1" applyAlignment="1">
      <alignment horizontal="centerContinuous" vertical="center" wrapText="1"/>
    </xf>
    <xf numFmtId="0" fontId="16" fillId="2" borderId="0" xfId="17" applyNumberFormat="1" applyFont="1" applyFill="1" applyBorder="1" applyAlignment="1">
      <alignment horizontal="left" indent="15"/>
    </xf>
    <xf numFmtId="0" fontId="15" fillId="2" borderId="0" xfId="5" applyFont="1" applyFill="1" applyAlignment="1">
      <alignment horizontal="left" indent="15"/>
    </xf>
    <xf numFmtId="0" fontId="16" fillId="2" borderId="0" xfId="17" applyFont="1" applyFill="1"/>
    <xf numFmtId="0" fontId="16" fillId="2" borderId="0" xfId="17" applyNumberFormat="1" applyFont="1" applyFill="1" applyBorder="1" applyAlignment="1">
      <alignment horizontal="left" indent="1"/>
    </xf>
    <xf numFmtId="0" fontId="15" fillId="2" borderId="0" xfId="17" applyNumberFormat="1" applyFont="1" applyFill="1" applyBorder="1" applyAlignment="1">
      <alignment horizontal="left" indent="2"/>
    </xf>
    <xf numFmtId="0" fontId="21" fillId="2" borderId="0" xfId="30" applyFont="1" applyFill="1" applyAlignment="1">
      <alignment horizontal="left"/>
    </xf>
    <xf numFmtId="0" fontId="21" fillId="2" borderId="0" xfId="17" applyFont="1" applyFill="1"/>
    <xf numFmtId="0" fontId="15" fillId="2" borderId="0" xfId="17" applyNumberFormat="1" applyFont="1" applyFill="1" applyBorder="1" applyAlignment="1">
      <alignment horizontal="left" wrapText="1" indent="2"/>
    </xf>
    <xf numFmtId="171" fontId="21" fillId="2" borderId="0" xfId="17" applyNumberFormat="1" applyFont="1" applyFill="1"/>
    <xf numFmtId="0" fontId="16" fillId="2" borderId="2" xfId="17" applyNumberFormat="1" applyFont="1" applyFill="1" applyBorder="1" applyAlignment="1">
      <alignment horizontal="left" indent="1"/>
    </xf>
    <xf numFmtId="0" fontId="15" fillId="2" borderId="2" xfId="17" applyNumberFormat="1" applyFont="1" applyFill="1" applyBorder="1" applyAlignment="1">
      <alignment horizontal="left" indent="2"/>
    </xf>
    <xf numFmtId="0" fontId="15" fillId="0" borderId="0" xfId="26" applyFont="1" applyFill="1" applyAlignment="1"/>
    <xf numFmtId="49" fontId="15" fillId="2" borderId="13" xfId="17" applyNumberFormat="1" applyFont="1" applyFill="1" applyBorder="1" applyAlignment="1">
      <alignment horizontal="center" vertical="center" wrapText="1"/>
    </xf>
    <xf numFmtId="49" fontId="15" fillId="2" borderId="3" xfId="17" applyNumberFormat="1" applyFont="1" applyFill="1" applyBorder="1"/>
    <xf numFmtId="49" fontId="15" fillId="2" borderId="10" xfId="17" applyNumberFormat="1" applyFont="1" applyFill="1" applyBorder="1" applyAlignment="1">
      <alignment horizontal="center" vertical="center" wrapText="1"/>
    </xf>
    <xf numFmtId="49" fontId="15" fillId="2" borderId="12" xfId="17" applyNumberFormat="1" applyFont="1" applyFill="1" applyBorder="1" applyAlignment="1">
      <alignment horizontal="center" vertical="center" wrapText="1"/>
    </xf>
    <xf numFmtId="0" fontId="11" fillId="2" borderId="0" xfId="5" applyFill="1" applyBorder="1" applyAlignment="1">
      <alignment horizontal="left" indent="15"/>
    </xf>
    <xf numFmtId="0" fontId="15" fillId="2" borderId="2" xfId="17" applyFont="1" applyFill="1" applyBorder="1" applyAlignment="1">
      <alignment horizontal="left" indent="1"/>
    </xf>
    <xf numFmtId="49" fontId="15" fillId="2" borderId="0" xfId="17" applyNumberFormat="1" applyFont="1" applyFill="1" applyBorder="1" applyAlignment="1">
      <alignment horizontal="left" vertical="center" wrapText="1" indent="1"/>
    </xf>
    <xf numFmtId="168" fontId="16" fillId="2" borderId="0" xfId="17" applyNumberFormat="1" applyFont="1" applyFill="1"/>
    <xf numFmtId="0" fontId="11" fillId="2" borderId="0" xfId="5" applyFill="1" applyAlignment="1">
      <alignment horizontal="left" indent="15"/>
    </xf>
    <xf numFmtId="0" fontId="16" fillId="2" borderId="2" xfId="17" applyNumberFormat="1" applyFont="1" applyFill="1" applyBorder="1" applyAlignment="1">
      <alignment horizontal="left" indent="2"/>
    </xf>
    <xf numFmtId="0" fontId="15" fillId="2" borderId="2" xfId="17" applyNumberFormat="1" applyFont="1" applyFill="1" applyBorder="1" applyAlignment="1">
      <alignment horizontal="left" indent="3"/>
    </xf>
    <xf numFmtId="0" fontId="15" fillId="2" borderId="0" xfId="17" applyNumberFormat="1" applyFont="1" applyFill="1" applyBorder="1" applyAlignment="1">
      <alignment horizontal="left" indent="3"/>
    </xf>
    <xf numFmtId="0" fontId="16" fillId="2" borderId="0" xfId="17" applyFont="1" applyFill="1" applyBorder="1" applyAlignment="1">
      <alignment horizontal="left" indent="15"/>
    </xf>
    <xf numFmtId="0" fontId="15" fillId="2" borderId="2" xfId="17" applyNumberFormat="1" applyFont="1" applyFill="1" applyBorder="1" applyAlignment="1">
      <alignment horizontal="left" wrapText="1" indent="2"/>
    </xf>
    <xf numFmtId="168" fontId="15" fillId="2" borderId="0" xfId="17" applyNumberFormat="1" applyFont="1" applyFill="1"/>
    <xf numFmtId="0" fontId="11" fillId="2" borderId="0" xfId="5" applyFont="1" applyFill="1" applyAlignment="1"/>
    <xf numFmtId="49" fontId="15" fillId="2" borderId="2" xfId="19" applyNumberFormat="1" applyFont="1" applyFill="1" applyBorder="1" applyAlignment="1">
      <alignment horizontal="left" indent="2"/>
    </xf>
    <xf numFmtId="49" fontId="13" fillId="2" borderId="0" xfId="25" applyNumberFormat="1" applyFont="1" applyFill="1" applyBorder="1" applyAlignment="1">
      <alignment horizontal="left"/>
    </xf>
    <xf numFmtId="49" fontId="14" fillId="2" borderId="0" xfId="25" applyNumberFormat="1" applyFont="1" applyFill="1" applyBorder="1" applyAlignment="1">
      <alignment wrapText="1"/>
    </xf>
    <xf numFmtId="49" fontId="14" fillId="2" borderId="0" xfId="25" applyNumberFormat="1" applyFont="1" applyFill="1"/>
    <xf numFmtId="49" fontId="15" fillId="2" borderId="0" xfId="25" applyNumberFormat="1" applyFont="1" applyFill="1"/>
    <xf numFmtId="49" fontId="15" fillId="2" borderId="0" xfId="25" applyNumberFormat="1" applyFont="1" applyFill="1" applyAlignment="1"/>
    <xf numFmtId="49" fontId="15" fillId="2" borderId="5" xfId="25" applyNumberFormat="1" applyFont="1" applyFill="1" applyBorder="1" applyAlignment="1">
      <alignment horizontal="centerContinuous" vertical="center" wrapText="1"/>
    </xf>
    <xf numFmtId="49" fontId="15" fillId="2" borderId="15" xfId="25" applyNumberFormat="1" applyFont="1" applyFill="1" applyBorder="1" applyAlignment="1">
      <alignment horizontal="centerContinuous" vertical="center" wrapText="1"/>
    </xf>
    <xf numFmtId="49" fontId="15" fillId="2" borderId="0" xfId="25" applyNumberFormat="1" applyFont="1" applyFill="1" applyBorder="1" applyAlignment="1">
      <alignment horizontal="center" vertical="center"/>
    </xf>
    <xf numFmtId="49" fontId="15" fillId="2" borderId="0" xfId="25" applyNumberFormat="1" applyFont="1" applyFill="1" applyBorder="1" applyAlignment="1"/>
    <xf numFmtId="49" fontId="15" fillId="2" borderId="0" xfId="25" applyNumberFormat="1" applyFont="1" applyFill="1" applyBorder="1"/>
    <xf numFmtId="0" fontId="15" fillId="2" borderId="2" xfId="25" applyFont="1" applyFill="1" applyBorder="1" applyAlignment="1"/>
    <xf numFmtId="0" fontId="15" fillId="2" borderId="2" xfId="25" applyFont="1" applyFill="1" applyBorder="1" applyAlignment="1">
      <alignment horizontal="left" indent="1"/>
    </xf>
    <xf numFmtId="0" fontId="15" fillId="2" borderId="0" xfId="25" applyFont="1" applyFill="1" applyBorder="1" applyAlignment="1">
      <alignment horizontal="left" indent="1"/>
    </xf>
    <xf numFmtId="0" fontId="21" fillId="2" borderId="0" xfId="25" applyFont="1" applyFill="1" applyBorder="1" applyAlignment="1">
      <alignment horizontal="left"/>
    </xf>
    <xf numFmtId="168" fontId="21" fillId="2" borderId="0" xfId="18" applyNumberFormat="1" applyFont="1" applyFill="1" applyBorder="1" applyAlignment="1">
      <alignment horizontal="right"/>
    </xf>
    <xf numFmtId="168" fontId="21" fillId="2" borderId="0" xfId="25" applyNumberFormat="1" applyFont="1" applyFill="1"/>
    <xf numFmtId="175" fontId="22" fillId="2" borderId="0" xfId="25" applyNumberFormat="1" applyFont="1" applyFill="1" applyAlignment="1"/>
    <xf numFmtId="0" fontId="21" fillId="2" borderId="0" xfId="25" applyFont="1" applyFill="1"/>
    <xf numFmtId="0" fontId="21" fillId="2" borderId="0" xfId="25" applyFont="1" applyFill="1" applyAlignment="1"/>
    <xf numFmtId="173" fontId="15" fillId="2" borderId="0" xfId="0" applyNumberFormat="1" applyFont="1" applyFill="1" applyBorder="1"/>
    <xf numFmtId="168" fontId="15" fillId="2" borderId="0" xfId="0" applyNumberFormat="1" applyFont="1" applyFill="1" applyBorder="1"/>
    <xf numFmtId="3" fontId="15" fillId="0" borderId="0" xfId="5" applyNumberFormat="1" applyFont="1" applyFill="1"/>
    <xf numFmtId="168" fontId="15" fillId="0" borderId="0" xfId="5" applyNumberFormat="1" applyFont="1" applyFill="1"/>
    <xf numFmtId="0" fontId="11" fillId="0" borderId="0" xfId="5"/>
    <xf numFmtId="49" fontId="16" fillId="0" borderId="0" xfId="19" applyNumberFormat="1" applyFont="1" applyFill="1" applyBorder="1" applyAlignment="1">
      <alignment horizontal="right"/>
    </xf>
    <xf numFmtId="0" fontId="16" fillId="0" borderId="2" xfId="19" applyFont="1" applyFill="1" applyBorder="1" applyAlignment="1">
      <alignment horizontal="center" vertical="center"/>
    </xf>
    <xf numFmtId="168" fontId="16" fillId="0" borderId="4" xfId="19" applyNumberFormat="1" applyFont="1" applyFill="1" applyBorder="1" applyAlignment="1">
      <alignment horizontal="right"/>
    </xf>
    <xf numFmtId="168" fontId="16" fillId="0" borderId="0" xfId="19" applyNumberFormat="1" applyFont="1" applyFill="1" applyBorder="1" applyAlignment="1">
      <alignment horizontal="right"/>
    </xf>
    <xf numFmtId="0" fontId="16" fillId="0" borderId="0" xfId="19" applyFont="1" applyFill="1" applyBorder="1" applyAlignment="1"/>
    <xf numFmtId="49" fontId="13" fillId="0" borderId="0" xfId="0" applyNumberFormat="1" applyFont="1" applyFill="1" applyAlignment="1">
      <alignment horizontal="left"/>
    </xf>
    <xf numFmtId="49" fontId="14" fillId="0" borderId="0" xfId="0" applyNumberFormat="1" applyFont="1" applyFill="1" applyAlignment="1">
      <alignment horizontal="left"/>
    </xf>
    <xf numFmtId="49" fontId="15" fillId="0" borderId="0" xfId="0" applyNumberFormat="1" applyFont="1" applyFill="1"/>
    <xf numFmtId="49" fontId="15" fillId="0" borderId="9" xfId="0" applyNumberFormat="1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168" fontId="21" fillId="0" borderId="0" xfId="19" applyNumberFormat="1" applyFont="1" applyFill="1" applyBorder="1" applyAlignment="1">
      <alignment horizontal="right" vertical="top"/>
    </xf>
    <xf numFmtId="0" fontId="15" fillId="0" borderId="0" xfId="0" applyFont="1" applyFill="1"/>
    <xf numFmtId="0" fontId="25" fillId="0" borderId="0" xfId="0" applyFont="1" applyFill="1" applyAlignment="1"/>
    <xf numFmtId="0" fontId="21" fillId="0" borderId="0" xfId="0" applyFont="1" applyFill="1"/>
    <xf numFmtId="0" fontId="15" fillId="0" borderId="0" xfId="0" applyFont="1" applyFill="1" applyBorder="1"/>
    <xf numFmtId="168" fontId="15" fillId="0" borderId="0" xfId="0" applyNumberFormat="1" applyFont="1" applyFill="1" applyBorder="1"/>
    <xf numFmtId="169" fontId="15" fillId="0" borderId="0" xfId="0" applyNumberFormat="1" applyFont="1" applyFill="1" applyBorder="1"/>
    <xf numFmtId="0" fontId="21" fillId="0" borderId="0" xfId="19" applyFont="1" applyFill="1"/>
    <xf numFmtId="0" fontId="21" fillId="0" borderId="0" xfId="19" applyFont="1" applyFill="1" applyAlignment="1">
      <alignment horizontal="left"/>
    </xf>
    <xf numFmtId="49" fontId="13" fillId="0" borderId="0" xfId="0" applyNumberFormat="1" applyFont="1" applyFill="1" applyBorder="1" applyAlignment="1">
      <alignment horizontal="left"/>
    </xf>
    <xf numFmtId="171" fontId="22" fillId="0" borderId="0" xfId="19" applyNumberFormat="1" applyFont="1" applyFill="1" applyBorder="1" applyAlignment="1"/>
    <xf numFmtId="168" fontId="25" fillId="2" borderId="0" xfId="0" applyNumberFormat="1" applyFont="1" applyFill="1" applyAlignment="1"/>
    <xf numFmtId="168" fontId="21" fillId="2" borderId="0" xfId="19" applyNumberFormat="1" applyFont="1" applyFill="1"/>
    <xf numFmtId="49" fontId="16" fillId="0" borderId="0" xfId="19" applyNumberFormat="1" applyFont="1" applyFill="1" applyBorder="1" applyAlignment="1">
      <alignment horizontal="left" indent="1"/>
    </xf>
    <xf numFmtId="0" fontId="16" fillId="0" borderId="0" xfId="19" applyFont="1" applyFill="1" applyAlignment="1">
      <alignment vertical="center"/>
    </xf>
    <xf numFmtId="0" fontId="16" fillId="0" borderId="0" xfId="19" applyNumberFormat="1" applyFont="1" applyFill="1" applyAlignment="1">
      <alignment horizontal="left" vertical="center"/>
    </xf>
    <xf numFmtId="49" fontId="16" fillId="0" borderId="0" xfId="19" applyNumberFormat="1" applyFont="1" applyFill="1" applyBorder="1" applyAlignment="1"/>
    <xf numFmtId="0" fontId="16" fillId="0" borderId="0" xfId="19" applyFont="1" applyFill="1" applyAlignment="1">
      <alignment horizontal="center" vertical="center"/>
    </xf>
    <xf numFmtId="49" fontId="16" fillId="0" borderId="0" xfId="19" applyNumberFormat="1" applyFont="1" applyFill="1" applyBorder="1" applyAlignment="1">
      <alignment horizontal="left" indent="15"/>
    </xf>
    <xf numFmtId="49" fontId="15" fillId="0" borderId="0" xfId="19" applyNumberFormat="1" applyFont="1" applyFill="1" applyBorder="1" applyAlignment="1">
      <alignment horizontal="left" indent="1"/>
    </xf>
    <xf numFmtId="0" fontId="15" fillId="0" borderId="0" xfId="19" applyFont="1" applyFill="1" applyAlignment="1"/>
    <xf numFmtId="171" fontId="16" fillId="0" borderId="0" xfId="19" applyNumberFormat="1" applyFont="1" applyFill="1" applyBorder="1" applyAlignment="1"/>
    <xf numFmtId="0" fontId="16" fillId="0" borderId="0" xfId="19" applyFont="1" applyFill="1" applyAlignment="1"/>
    <xf numFmtId="0" fontId="16" fillId="0" borderId="0" xfId="0" applyFont="1" applyFill="1" applyBorder="1" applyAlignment="1"/>
    <xf numFmtId="169" fontId="16" fillId="0" borderId="0" xfId="0" applyNumberFormat="1" applyFont="1" applyFill="1" applyBorder="1" applyAlignment="1"/>
    <xf numFmtId="0" fontId="15" fillId="0" borderId="0" xfId="19" applyFont="1" applyFill="1" applyBorder="1" applyAlignment="1"/>
    <xf numFmtId="0" fontId="15" fillId="0" borderId="2" xfId="19" applyFont="1" applyFill="1" applyBorder="1" applyAlignment="1">
      <alignment horizontal="left" vertical="center"/>
    </xf>
    <xf numFmtId="0" fontId="55" fillId="0" borderId="0" xfId="2" applyFont="1" applyAlignment="1" applyProtection="1"/>
    <xf numFmtId="168" fontId="15" fillId="2" borderId="0" xfId="19" applyNumberFormat="1" applyFont="1" applyFill="1" applyBorder="1" applyAlignment="1">
      <alignment horizontal="right"/>
    </xf>
    <xf numFmtId="49" fontId="15" fillId="2" borderId="7" xfId="19" applyNumberFormat="1" applyFont="1" applyFill="1" applyBorder="1" applyAlignment="1">
      <alignment horizontal="center" vertical="center" wrapText="1"/>
    </xf>
    <xf numFmtId="49" fontId="15" fillId="2" borderId="0" xfId="19" applyNumberFormat="1" applyFont="1" applyFill="1" applyBorder="1" applyAlignment="1">
      <alignment horizontal="center" vertical="center" wrapText="1"/>
    </xf>
    <xf numFmtId="49" fontId="15" fillId="2" borderId="5" xfId="19" applyNumberFormat="1" applyFont="1" applyFill="1" applyBorder="1" applyAlignment="1">
      <alignment horizontal="center" vertical="center" wrapText="1"/>
    </xf>
    <xf numFmtId="49" fontId="15" fillId="2" borderId="6" xfId="19" applyNumberFormat="1" applyFont="1" applyFill="1" applyBorder="1" applyAlignment="1">
      <alignment horizontal="center" vertical="center"/>
    </xf>
    <xf numFmtId="0" fontId="21" fillId="2" borderId="0" xfId="19" applyFont="1" applyFill="1" applyAlignment="1">
      <alignment horizontal="left"/>
    </xf>
    <xf numFmtId="49" fontId="15" fillId="2" borderId="6" xfId="20" applyNumberFormat="1" applyFont="1" applyFill="1" applyBorder="1" applyAlignment="1">
      <alignment horizontal="center" vertical="center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16" fillId="2" borderId="0" xfId="17" applyNumberFormat="1" applyFont="1" applyFill="1" applyBorder="1" applyAlignment="1">
      <alignment horizontal="left" indent="15"/>
    </xf>
    <xf numFmtId="0" fontId="11" fillId="2" borderId="0" xfId="5" applyFill="1" applyBorder="1" applyAlignment="1">
      <alignment horizontal="left" indent="15"/>
    </xf>
    <xf numFmtId="0" fontId="11" fillId="2" borderId="0" xfId="5" applyFill="1" applyAlignment="1">
      <alignment horizontal="left" indent="15"/>
    </xf>
    <xf numFmtId="0" fontId="16" fillId="2" borderId="0" xfId="17" applyFont="1" applyFill="1" applyBorder="1" applyAlignment="1">
      <alignment horizontal="left" indent="15"/>
    </xf>
    <xf numFmtId="49" fontId="13" fillId="2" borderId="0" xfId="25" applyNumberFormat="1" applyFont="1" applyFill="1" applyBorder="1" applyAlignment="1">
      <alignment horizontal="left"/>
    </xf>
    <xf numFmtId="0" fontId="18" fillId="2" borderId="0" xfId="19" applyFont="1" applyFill="1"/>
    <xf numFmtId="0" fontId="18" fillId="2" borderId="0" xfId="19" applyFont="1" applyFill="1" applyAlignment="1">
      <alignment horizontal="left" vertical="top"/>
    </xf>
    <xf numFmtId="49" fontId="18" fillId="2" borderId="0" xfId="20" applyNumberFormat="1" applyFont="1" applyFill="1"/>
    <xf numFmtId="0" fontId="21" fillId="2" borderId="0" xfId="5" applyNumberFormat="1" applyFont="1" applyFill="1" applyBorder="1" applyAlignment="1">
      <alignment horizontal="justify"/>
    </xf>
    <xf numFmtId="49" fontId="18" fillId="2" borderId="0" xfId="19" applyNumberFormat="1" applyFont="1" applyFill="1"/>
    <xf numFmtId="49" fontId="15" fillId="2" borderId="0" xfId="5" applyNumberFormat="1" applyFont="1" applyFill="1" applyBorder="1" applyAlignment="1">
      <alignment horizontal="center" vertical="center" wrapText="1"/>
    </xf>
    <xf numFmtId="0" fontId="11" fillId="2" borderId="0" xfId="5" applyFill="1" applyAlignment="1"/>
    <xf numFmtId="49" fontId="14" fillId="2" borderId="0" xfId="5" applyNumberFormat="1" applyFont="1" applyFill="1" applyAlignment="1">
      <alignment horizontal="left"/>
    </xf>
    <xf numFmtId="49" fontId="11" fillId="2" borderId="0" xfId="5" applyNumberFormat="1" applyFont="1" applyFill="1" applyBorder="1" applyAlignment="1">
      <alignment horizontal="center"/>
    </xf>
    <xf numFmtId="49" fontId="11" fillId="2" borderId="7" xfId="5" applyNumberFormat="1" applyFont="1" applyFill="1" applyBorder="1" applyAlignment="1"/>
    <xf numFmtId="49" fontId="15" fillId="2" borderId="12" xfId="17" applyNumberFormat="1" applyFont="1" applyFill="1" applyBorder="1" applyAlignment="1">
      <alignment horizontal="centerContinuous" vertical="distributed"/>
    </xf>
    <xf numFmtId="49" fontId="15" fillId="2" borderId="9" xfId="17" applyNumberFormat="1" applyFont="1" applyFill="1" applyBorder="1" applyAlignment="1">
      <alignment horizontal="centerContinuous"/>
    </xf>
    <xf numFmtId="49" fontId="15" fillId="2" borderId="6" xfId="17" applyNumberFormat="1" applyFont="1" applyFill="1" applyBorder="1" applyAlignment="1">
      <alignment horizontal="center" vertical="distributed"/>
    </xf>
    <xf numFmtId="49" fontId="15" fillId="2" borderId="12" xfId="17" applyNumberFormat="1" applyFont="1" applyFill="1" applyBorder="1" applyAlignment="1">
      <alignment horizontal="center" vertical="distributed"/>
    </xf>
    <xf numFmtId="0" fontId="15" fillId="2" borderId="0" xfId="17" applyFont="1" applyFill="1" applyAlignment="1">
      <alignment horizontal="left" indent="1"/>
    </xf>
    <xf numFmtId="0" fontId="16" fillId="2" borderId="0" xfId="17" applyNumberFormat="1" applyFont="1" applyFill="1" applyBorder="1" applyAlignment="1">
      <alignment horizontal="left" indent="2"/>
    </xf>
    <xf numFmtId="168" fontId="15" fillId="2" borderId="0" xfId="17" applyNumberFormat="1" applyFont="1" applyFill="1" applyBorder="1"/>
    <xf numFmtId="0" fontId="15" fillId="2" borderId="0" xfId="17" applyFont="1" applyFill="1" applyBorder="1"/>
    <xf numFmtId="49" fontId="14" fillId="2" borderId="0" xfId="25" applyNumberFormat="1" applyFont="1" applyFill="1" applyAlignment="1"/>
    <xf numFmtId="0" fontId="15" fillId="2" borderId="0" xfId="25" applyFont="1" applyFill="1" applyBorder="1" applyAlignment="1">
      <alignment horizontal="center" vertical="center" wrapText="1"/>
    </xf>
    <xf numFmtId="0" fontId="15" fillId="2" borderId="0" xfId="25" applyFont="1" applyFill="1" applyAlignment="1"/>
    <xf numFmtId="0" fontId="15" fillId="2" borderId="0" xfId="25" applyFont="1" applyFill="1"/>
    <xf numFmtId="0" fontId="16" fillId="2" borderId="2" xfId="25" applyFont="1" applyFill="1" applyBorder="1" applyAlignment="1">
      <alignment horizontal="left" indent="1"/>
    </xf>
    <xf numFmtId="0" fontId="16" fillId="2" borderId="0" xfId="25" applyFont="1" applyFill="1" applyAlignment="1"/>
    <xf numFmtId="175" fontId="16" fillId="2" borderId="0" xfId="25" applyNumberFormat="1" applyFont="1" applyFill="1" applyAlignment="1"/>
    <xf numFmtId="0" fontId="16" fillId="2" borderId="0" xfId="25" applyFont="1" applyFill="1"/>
    <xf numFmtId="0" fontId="15" fillId="2" borderId="2" xfId="25" applyFont="1" applyFill="1" applyBorder="1" applyAlignment="1">
      <alignment horizontal="left" indent="2"/>
    </xf>
    <xf numFmtId="0" fontId="15" fillId="2" borderId="2" xfId="25" applyFont="1" applyFill="1" applyBorder="1" applyAlignment="1">
      <alignment horizontal="left" indent="3"/>
    </xf>
    <xf numFmtId="0" fontId="23" fillId="2" borderId="0" xfId="25" applyFont="1" applyFill="1" applyBorder="1" applyAlignment="1"/>
    <xf numFmtId="168" fontId="15" fillId="2" borderId="0" xfId="18" applyNumberFormat="1" applyFont="1" applyFill="1" applyBorder="1" applyAlignment="1">
      <alignment horizontal="right"/>
    </xf>
    <xf numFmtId="168" fontId="15" fillId="2" borderId="0" xfId="25" applyNumberFormat="1" applyFont="1" applyFill="1"/>
    <xf numFmtId="168" fontId="16" fillId="2" borderId="0" xfId="25" applyNumberFormat="1" applyFont="1" applyFill="1"/>
    <xf numFmtId="0" fontId="17" fillId="2" borderId="0" xfId="25" applyFont="1" applyFill="1" applyBorder="1" applyAlignment="1"/>
    <xf numFmtId="0" fontId="25" fillId="0" borderId="0" xfId="5" applyFont="1" applyFill="1" applyAlignment="1"/>
    <xf numFmtId="168" fontId="15" fillId="2" borderId="0" xfId="19" applyNumberFormat="1" applyFont="1" applyFill="1" applyBorder="1" applyAlignment="1">
      <alignment horizontal="right"/>
    </xf>
    <xf numFmtId="0" fontId="11" fillId="2" borderId="0" xfId="5" applyFill="1" applyAlignment="1">
      <alignment horizontal="left" indent="15"/>
    </xf>
    <xf numFmtId="0" fontId="21" fillId="2" borderId="0" xfId="19" applyFont="1" applyFill="1" applyAlignment="1">
      <alignment horizontal="left"/>
    </xf>
    <xf numFmtId="0" fontId="11" fillId="2" borderId="7" xfId="5" applyFill="1" applyBorder="1" applyAlignment="1">
      <alignment horizontal="left" indent="15"/>
    </xf>
    <xf numFmtId="168" fontId="15" fillId="2" borderId="4" xfId="19" applyNumberFormat="1" applyFont="1" applyFill="1" applyBorder="1" applyAlignment="1">
      <alignment horizontal="right"/>
    </xf>
    <xf numFmtId="49" fontId="15" fillId="2" borderId="7" xfId="29" applyNumberFormat="1" applyFont="1" applyFill="1" applyBorder="1" applyAlignment="1">
      <alignment horizontal="center" vertical="center"/>
    </xf>
    <xf numFmtId="49" fontId="15" fillId="2" borderId="0" xfId="29" applyNumberFormat="1" applyFont="1" applyFill="1" applyBorder="1" applyAlignment="1">
      <alignment horizontal="center" vertical="center"/>
    </xf>
    <xf numFmtId="49" fontId="15" fillId="2" borderId="3" xfId="29" applyNumberFormat="1" applyFont="1" applyFill="1" applyBorder="1" applyAlignment="1">
      <alignment horizontal="center" vertical="center"/>
    </xf>
    <xf numFmtId="168" fontId="16" fillId="2" borderId="0" xfId="19" applyNumberFormat="1" applyFont="1" applyFill="1" applyBorder="1" applyAlignment="1">
      <alignment horizontal="right"/>
    </xf>
    <xf numFmtId="0" fontId="25" fillId="2" borderId="0" xfId="5" applyFont="1" applyFill="1" applyAlignment="1"/>
    <xf numFmtId="0" fontId="11" fillId="2" borderId="0" xfId="5" applyFill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16" fillId="2" borderId="0" xfId="19" applyFont="1" applyFill="1" applyBorder="1" applyAlignment="1">
      <alignment horizontal="center" vertical="center"/>
    </xf>
    <xf numFmtId="0" fontId="11" fillId="2" borderId="0" xfId="5" applyFill="1" applyBorder="1" applyAlignment="1">
      <alignment horizontal="left" indent="15"/>
    </xf>
    <xf numFmtId="0" fontId="15" fillId="2" borderId="0" xfId="5" applyFont="1" applyFill="1" applyBorder="1" applyAlignment="1">
      <alignment horizontal="center" vertical="center" wrapText="1"/>
    </xf>
    <xf numFmtId="49" fontId="15" fillId="2" borderId="7" xfId="19" applyNumberFormat="1" applyFont="1" applyFill="1" applyBorder="1" applyAlignment="1">
      <alignment horizontal="center" vertical="center" wrapText="1"/>
    </xf>
    <xf numFmtId="49" fontId="15" fillId="2" borderId="0" xfId="19" applyNumberFormat="1" applyFont="1" applyFill="1" applyBorder="1" applyAlignment="1">
      <alignment horizontal="center" vertical="center" wrapText="1"/>
    </xf>
    <xf numFmtId="49" fontId="15" fillId="2" borderId="3" xfId="19" applyNumberFormat="1" applyFont="1" applyFill="1" applyBorder="1" applyAlignment="1">
      <alignment horizontal="center" vertical="center" wrapText="1"/>
    </xf>
    <xf numFmtId="49" fontId="15" fillId="2" borderId="6" xfId="19" applyNumberFormat="1" applyFont="1" applyFill="1" applyBorder="1" applyAlignment="1">
      <alignment horizontal="center" vertical="center"/>
    </xf>
    <xf numFmtId="168" fontId="15" fillId="2" borderId="0" xfId="19" applyNumberFormat="1" applyFont="1" applyFill="1" applyBorder="1" applyAlignment="1">
      <alignment horizontal="right"/>
    </xf>
    <xf numFmtId="0" fontId="21" fillId="2" borderId="0" xfId="19" applyFont="1" applyFill="1" applyAlignment="1">
      <alignment horizontal="left"/>
    </xf>
    <xf numFmtId="49" fontId="15" fillId="2" borderId="6" xfId="20" applyNumberFormat="1" applyFont="1" applyFill="1" applyBorder="1" applyAlignment="1">
      <alignment horizontal="center" vertical="center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21" fillId="2" borderId="0" xfId="5" applyNumberFormat="1" applyFont="1" applyFill="1" applyBorder="1" applyAlignment="1">
      <alignment horizontal="justify"/>
    </xf>
    <xf numFmtId="0" fontId="10" fillId="2" borderId="0" xfId="5" applyFont="1" applyFill="1"/>
    <xf numFmtId="49" fontId="13" fillId="0" borderId="0" xfId="29" applyNumberFormat="1" applyFont="1" applyFill="1" applyAlignment="1">
      <alignment horizontal="center"/>
    </xf>
    <xf numFmtId="49" fontId="14" fillId="0" borderId="0" xfId="29" applyNumberFormat="1" applyFont="1" applyFill="1" applyAlignment="1">
      <alignment horizontal="center"/>
    </xf>
    <xf numFmtId="49" fontId="13" fillId="0" borderId="0" xfId="29" applyNumberFormat="1" applyFont="1" applyFill="1"/>
    <xf numFmtId="49" fontId="15" fillId="0" borderId="9" xfId="29" applyNumberFormat="1" applyFont="1" applyFill="1" applyBorder="1" applyAlignment="1">
      <alignment horizontal="centerContinuous" vertical="center"/>
    </xf>
    <xf numFmtId="168" fontId="15" fillId="2" borderId="0" xfId="19" applyNumberFormat="1" applyFont="1" applyFill="1" applyAlignment="1">
      <alignment vertical="center"/>
    </xf>
    <xf numFmtId="168" fontId="15" fillId="2" borderId="0" xfId="19" applyNumberFormat="1" applyFont="1" applyFill="1" applyAlignment="1"/>
    <xf numFmtId="0" fontId="21" fillId="0" borderId="0" xfId="19" applyFont="1" applyFill="1" applyAlignment="1">
      <alignment horizontal="left" indent="1"/>
    </xf>
    <xf numFmtId="0" fontId="15" fillId="0" borderId="0" xfId="29" applyFont="1" applyFill="1"/>
    <xf numFmtId="0" fontId="10" fillId="0" borderId="0" xfId="5" applyFont="1" applyFill="1" applyAlignment="1"/>
    <xf numFmtId="164" fontId="57" fillId="0" borderId="0" xfId="5" applyNumberFormat="1" applyFont="1" applyFill="1" applyAlignment="1" applyProtection="1">
      <protection locked="0"/>
    </xf>
    <xf numFmtId="164" fontId="15" fillId="0" borderId="4" xfId="5" applyNumberFormat="1" applyFont="1" applyFill="1" applyBorder="1" applyAlignment="1" applyProtection="1">
      <alignment horizontal="right"/>
      <protection locked="0"/>
    </xf>
    <xf numFmtId="0" fontId="15" fillId="2" borderId="0" xfId="5" applyFont="1" applyFill="1" applyBorder="1" applyAlignment="1">
      <alignment horizontal="center" vertical="center" wrapText="1"/>
    </xf>
    <xf numFmtId="0" fontId="14" fillId="2" borderId="0" xfId="5" applyFont="1" applyFill="1" applyAlignment="1"/>
    <xf numFmtId="0" fontId="13" fillId="2" borderId="0" xfId="5" applyFont="1" applyFill="1" applyBorder="1" applyAlignment="1">
      <alignment horizontal="center"/>
    </xf>
    <xf numFmtId="0" fontId="15" fillId="2" borderId="9" xfId="5" applyFont="1" applyFill="1" applyBorder="1"/>
    <xf numFmtId="0" fontId="15" fillId="2" borderId="11" xfId="5" applyFont="1" applyFill="1" applyBorder="1" applyAlignment="1">
      <alignment horizontal="center" vertical="center"/>
    </xf>
    <xf numFmtId="0" fontId="16" fillId="2" borderId="0" xfId="5" applyFont="1" applyFill="1"/>
    <xf numFmtId="166" fontId="15" fillId="2" borderId="0" xfId="5" applyNumberFormat="1" applyFont="1" applyFill="1" applyBorder="1" applyAlignment="1">
      <alignment horizontal="right" wrapText="1" indent="1"/>
    </xf>
    <xf numFmtId="0" fontId="15" fillId="2" borderId="0" xfId="5" applyFont="1" applyFill="1" applyBorder="1" applyAlignment="1">
      <alignment horizontal="left" wrapText="1"/>
    </xf>
    <xf numFmtId="0" fontId="11" fillId="0" borderId="0" xfId="5" applyAlignment="1">
      <alignment horizontal="right"/>
    </xf>
    <xf numFmtId="0" fontId="21" fillId="2" borderId="0" xfId="5" applyFont="1" applyFill="1" applyBorder="1" applyAlignment="1">
      <alignment horizontal="left" wrapText="1"/>
    </xf>
    <xf numFmtId="0" fontId="21" fillId="2" borderId="0" xfId="5" applyFont="1" applyFill="1" applyBorder="1" applyAlignment="1">
      <alignment horizontal="right" wrapText="1"/>
    </xf>
    <xf numFmtId="165" fontId="21" fillId="2" borderId="0" xfId="5" applyNumberFormat="1" applyFont="1" applyFill="1"/>
    <xf numFmtId="0" fontId="21" fillId="2" borderId="0" xfId="5" applyNumberFormat="1" applyFont="1" applyFill="1" applyAlignment="1"/>
    <xf numFmtId="0" fontId="0" fillId="0" borderId="0" xfId="0" applyFill="1"/>
    <xf numFmtId="1" fontId="0" fillId="0" borderId="0" xfId="0" applyNumberFormat="1" applyFill="1"/>
    <xf numFmtId="168" fontId="15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0" fontId="20" fillId="3" borderId="0" xfId="39" applyFont="1" applyFill="1" applyBorder="1"/>
    <xf numFmtId="49" fontId="15" fillId="2" borderId="0" xfId="19" applyNumberFormat="1" applyFont="1" applyFill="1" applyBorder="1" applyAlignment="1">
      <alignment horizontal="left" wrapText="1" indent="2"/>
    </xf>
    <xf numFmtId="0" fontId="15" fillId="2" borderId="7" xfId="5" applyFont="1" applyFill="1" applyBorder="1"/>
    <xf numFmtId="168" fontId="15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0" fontId="0" fillId="0" borderId="0" xfId="0" applyNumberFormat="1"/>
    <xf numFmtId="0" fontId="21" fillId="2" borderId="0" xfId="5" applyFont="1" applyFill="1" applyAlignment="1"/>
    <xf numFmtId="168" fontId="15" fillId="2" borderId="0" xfId="19" applyNumberFormat="1" applyFont="1" applyFill="1" applyBorder="1" applyAlignment="1">
      <alignment horizontal="right"/>
    </xf>
    <xf numFmtId="0" fontId="15" fillId="0" borderId="0" xfId="17" applyFont="1" applyFill="1"/>
    <xf numFmtId="49" fontId="13" fillId="0" borderId="0" xfId="17" applyNumberFormat="1" applyFont="1" applyFill="1" applyAlignment="1">
      <alignment horizontal="left"/>
    </xf>
    <xf numFmtId="49" fontId="13" fillId="0" borderId="0" xfId="17" applyNumberFormat="1" applyFont="1" applyFill="1" applyAlignment="1">
      <alignment wrapText="1"/>
    </xf>
    <xf numFmtId="49" fontId="14" fillId="0" borderId="0" xfId="17" applyNumberFormat="1" applyFont="1" applyFill="1"/>
    <xf numFmtId="49" fontId="15" fillId="0" borderId="0" xfId="17" applyNumberFormat="1" applyFont="1" applyFill="1"/>
    <xf numFmtId="49" fontId="15" fillId="0" borderId="12" xfId="17" applyNumberFormat="1" applyFont="1" applyFill="1" applyBorder="1" applyAlignment="1">
      <alignment horizontal="centerContinuous" vertical="center" wrapText="1"/>
    </xf>
    <xf numFmtId="49" fontId="15" fillId="0" borderId="9" xfId="17" applyNumberFormat="1" applyFont="1" applyFill="1" applyBorder="1" applyAlignment="1">
      <alignment horizontal="centerContinuous" vertical="center" wrapText="1"/>
    </xf>
    <xf numFmtId="0" fontId="16" fillId="0" borderId="0" xfId="17" applyNumberFormat="1" applyFont="1" applyFill="1" applyBorder="1" applyAlignment="1">
      <alignment horizontal="left" indent="15"/>
    </xf>
    <xf numFmtId="0" fontId="15" fillId="0" borderId="0" xfId="5" applyFont="1" applyFill="1" applyAlignment="1">
      <alignment horizontal="left" indent="15"/>
    </xf>
    <xf numFmtId="49" fontId="16" fillId="0" borderId="2" xfId="19" applyNumberFormat="1" applyFont="1" applyFill="1" applyBorder="1" applyAlignment="1">
      <alignment horizontal="left" indent="1"/>
    </xf>
    <xf numFmtId="49" fontId="6" fillId="0" borderId="0" xfId="36" applyNumberFormat="1" applyFill="1"/>
    <xf numFmtId="0" fontId="16" fillId="0" borderId="2" xfId="17" applyNumberFormat="1" applyFont="1" applyFill="1" applyBorder="1" applyAlignment="1">
      <alignment horizontal="left" indent="1"/>
    </xf>
    <xf numFmtId="0" fontId="15" fillId="0" borderId="2" xfId="17" applyNumberFormat="1" applyFont="1" applyFill="1" applyBorder="1" applyAlignment="1">
      <alignment horizontal="left" indent="2"/>
    </xf>
    <xf numFmtId="0" fontId="15" fillId="0" borderId="0" xfId="17" applyNumberFormat="1" applyFont="1" applyFill="1" applyBorder="1" applyAlignment="1">
      <alignment horizontal="left" indent="2"/>
    </xf>
    <xf numFmtId="180" fontId="15" fillId="0" borderId="0" xfId="16" applyNumberFormat="1" applyFont="1" applyFill="1" applyAlignment="1">
      <alignment horizontal="right"/>
    </xf>
    <xf numFmtId="0" fontId="21" fillId="0" borderId="0" xfId="30" applyFont="1" applyFill="1" applyAlignment="1">
      <alignment horizontal="left"/>
    </xf>
    <xf numFmtId="0" fontId="21" fillId="0" borderId="0" xfId="17" applyFont="1" applyFill="1"/>
    <xf numFmtId="171" fontId="21" fillId="0" borderId="0" xfId="17" applyNumberFormat="1" applyFont="1" applyFill="1"/>
    <xf numFmtId="0" fontId="21" fillId="2" borderId="0" xfId="19" applyFont="1" applyFill="1" applyAlignment="1">
      <alignment horizontal="left"/>
    </xf>
    <xf numFmtId="0" fontId="15" fillId="0" borderId="12" xfId="26" applyFont="1" applyFill="1" applyBorder="1" applyAlignment="1">
      <alignment horizontal="center" vertical="center" wrapText="1"/>
    </xf>
    <xf numFmtId="0" fontId="15" fillId="0" borderId="11" xfId="26" applyFont="1" applyFill="1" applyBorder="1" applyAlignment="1">
      <alignment horizontal="center" vertical="center" wrapText="1"/>
    </xf>
    <xf numFmtId="0" fontId="14" fillId="0" borderId="0" xfId="27" applyFont="1" applyFill="1" applyBorder="1" applyAlignment="1">
      <alignment horizontal="left"/>
    </xf>
    <xf numFmtId="0" fontId="20" fillId="0" borderId="0" xfId="24" applyFont="1" applyFill="1" applyBorder="1"/>
    <xf numFmtId="0" fontId="20" fillId="0" borderId="0" xfId="24" applyFont="1" applyFill="1"/>
    <xf numFmtId="0" fontId="20" fillId="0" borderId="0" xfId="24" applyFont="1" applyFill="1" applyAlignment="1">
      <alignment horizontal="right"/>
    </xf>
    <xf numFmtId="49" fontId="13" fillId="0" borderId="0" xfId="24" applyNumberFormat="1" applyFont="1" applyFill="1" applyBorder="1" applyAlignment="1">
      <alignment horizontal="right"/>
    </xf>
    <xf numFmtId="49" fontId="19" fillId="0" borderId="0" xfId="24" applyNumberFormat="1" applyFont="1" applyFill="1" applyBorder="1" applyAlignment="1">
      <alignment horizontal="left"/>
    </xf>
    <xf numFmtId="49" fontId="19" fillId="0" borderId="0" xfId="24" applyNumberFormat="1" applyFont="1" applyFill="1" applyBorder="1" applyAlignment="1">
      <alignment horizontal="right"/>
    </xf>
    <xf numFmtId="49" fontId="20" fillId="0" borderId="0" xfId="1" applyNumberFormat="1" applyFont="1" applyFill="1" applyBorder="1" applyAlignment="1" applyProtection="1">
      <alignment horizontal="left"/>
    </xf>
    <xf numFmtId="0" fontId="20" fillId="0" borderId="0" xfId="1" applyFont="1" applyFill="1" applyAlignment="1" applyProtection="1"/>
    <xf numFmtId="49" fontId="16" fillId="0" borderId="0" xfId="24" applyNumberFormat="1" applyFont="1" applyFill="1" applyBorder="1" applyAlignment="1">
      <alignment horizontal="right"/>
    </xf>
    <xf numFmtId="49" fontId="42" fillId="0" borderId="0" xfId="3" applyNumberFormat="1" applyFont="1" applyFill="1" applyBorder="1" applyAlignment="1" applyProtection="1">
      <alignment horizontal="right"/>
    </xf>
    <xf numFmtId="49" fontId="21" fillId="0" borderId="0" xfId="24" applyNumberFormat="1" applyFont="1" applyFill="1" applyBorder="1" applyAlignment="1">
      <alignment horizontal="right" indent="5"/>
    </xf>
    <xf numFmtId="0" fontId="11" fillId="0" borderId="0" xfId="5" quotePrefix="1" applyFont="1" applyFill="1"/>
    <xf numFmtId="49" fontId="20" fillId="0" borderId="0" xfId="1" applyNumberFormat="1" applyFont="1" applyFill="1" applyBorder="1" applyAlignment="1" applyProtection="1">
      <alignment horizontal="right"/>
    </xf>
    <xf numFmtId="0" fontId="11" fillId="0" borderId="0" xfId="5" applyFont="1" applyFill="1"/>
    <xf numFmtId="0" fontId="20" fillId="0" borderId="0" xfId="1" quotePrefix="1" applyFont="1" applyFill="1" applyBorder="1" applyAlignment="1" applyProtection="1"/>
    <xf numFmtId="0" fontId="15" fillId="0" borderId="0" xfId="5" applyFont="1" applyFill="1" applyAlignment="1"/>
    <xf numFmtId="49" fontId="20" fillId="0" borderId="0" xfId="1" quotePrefix="1" applyNumberFormat="1" applyFont="1" applyFill="1" applyBorder="1" applyAlignment="1" applyProtection="1">
      <alignment horizontal="right"/>
    </xf>
    <xf numFmtId="0" fontId="15" fillId="0" borderId="0" xfId="5" quotePrefix="1" applyFont="1" applyFill="1" applyAlignment="1">
      <alignment horizontal="right"/>
    </xf>
    <xf numFmtId="0" fontId="20" fillId="0" borderId="0" xfId="24" applyFont="1" applyFill="1" applyBorder="1" applyAlignment="1">
      <alignment horizontal="left"/>
    </xf>
    <xf numFmtId="0" fontId="20" fillId="0" borderId="0" xfId="1" applyFont="1" applyFill="1" applyAlignment="1" applyProtection="1">
      <alignment horizontal="right"/>
    </xf>
    <xf numFmtId="0" fontId="15" fillId="0" borderId="0" xfId="5" applyFont="1" applyFill="1" applyAlignment="1">
      <alignment horizontal="left" vertical="center"/>
    </xf>
    <xf numFmtId="0" fontId="19" fillId="0" borderId="0" xfId="24" applyFont="1" applyFill="1" applyAlignment="1">
      <alignment horizontal="left"/>
    </xf>
    <xf numFmtId="0" fontId="16" fillId="0" borderId="0" xfId="24" applyFont="1" applyFill="1" applyAlignment="1">
      <alignment horizontal="center"/>
    </xf>
    <xf numFmtId="49" fontId="20" fillId="0" borderId="0" xfId="24" applyNumberFormat="1" applyFont="1" applyFill="1" applyBorder="1" applyAlignment="1">
      <alignment horizontal="right" vertical="top" wrapText="1"/>
    </xf>
    <xf numFmtId="0" fontId="20" fillId="0" borderId="0" xfId="24" applyFont="1" applyFill="1" applyAlignment="1">
      <alignment horizontal="center" vertical="top" wrapText="1"/>
    </xf>
    <xf numFmtId="0" fontId="20" fillId="0" borderId="0" xfId="24" applyFont="1" applyFill="1" applyAlignment="1"/>
    <xf numFmtId="49" fontId="20" fillId="0" borderId="0" xfId="24" quotePrefix="1" applyNumberFormat="1" applyFont="1" applyFill="1" applyBorder="1" applyAlignment="1">
      <alignment horizontal="right" vertical="top" wrapText="1"/>
    </xf>
    <xf numFmtId="0" fontId="20" fillId="0" borderId="0" xfId="5" applyFont="1" applyFill="1" applyAlignment="1">
      <alignment horizontal="left"/>
    </xf>
    <xf numFmtId="49" fontId="21" fillId="0" borderId="0" xfId="24" applyNumberFormat="1" applyFont="1" applyFill="1" applyBorder="1" applyAlignment="1">
      <alignment horizontal="right" vertical="top" wrapText="1"/>
    </xf>
    <xf numFmtId="0" fontId="21" fillId="0" borderId="0" xfId="24" applyFont="1" applyFill="1" applyAlignment="1">
      <alignment horizontal="center" vertical="top" wrapText="1"/>
    </xf>
    <xf numFmtId="0" fontId="20" fillId="0" borderId="0" xfId="24" applyFont="1" applyFill="1" applyBorder="1" applyAlignment="1">
      <alignment horizontal="center" vertical="top" wrapText="1"/>
    </xf>
    <xf numFmtId="0" fontId="20" fillId="0" borderId="0" xfId="24" applyFont="1" applyFill="1" applyAlignment="1">
      <alignment horizontal="left"/>
    </xf>
    <xf numFmtId="0" fontId="20" fillId="0" borderId="0" xfId="24" applyFont="1" applyFill="1" applyBorder="1" applyAlignment="1"/>
    <xf numFmtId="49" fontId="20" fillId="0" borderId="0" xfId="24" applyNumberFormat="1" applyFont="1" applyFill="1" applyBorder="1" applyAlignment="1">
      <alignment horizontal="right"/>
    </xf>
    <xf numFmtId="0" fontId="20" fillId="0" borderId="0" xfId="22" applyFont="1" applyFill="1"/>
    <xf numFmtId="49" fontId="21" fillId="0" borderId="0" xfId="24" applyNumberFormat="1" applyFont="1" applyFill="1" applyBorder="1" applyAlignment="1">
      <alignment horizontal="right"/>
    </xf>
    <xf numFmtId="0" fontId="21" fillId="0" borderId="0" xfId="22" applyFont="1" applyFill="1"/>
    <xf numFmtId="0" fontId="20" fillId="0" borderId="0" xfId="5" applyFont="1" applyFill="1" applyAlignment="1">
      <alignment horizontal="left" vertical="center" wrapText="1"/>
    </xf>
    <xf numFmtId="0" fontId="21" fillId="0" borderId="0" xfId="5" applyFont="1" applyFill="1" applyAlignment="1">
      <alignment vertical="top"/>
    </xf>
    <xf numFmtId="173" fontId="13" fillId="0" borderId="0" xfId="21" quotePrefix="1" applyNumberFormat="1" applyFont="1" applyFill="1" applyAlignment="1">
      <alignment horizontal="right"/>
    </xf>
    <xf numFmtId="0" fontId="13" fillId="0" borderId="0" xfId="27" applyFont="1" applyFill="1" applyBorder="1" applyAlignment="1">
      <alignment horizontal="left"/>
    </xf>
    <xf numFmtId="0" fontId="15" fillId="0" borderId="12" xfId="28" applyFont="1" applyFill="1" applyBorder="1" applyAlignment="1">
      <alignment horizontal="center" vertical="center" wrapText="1"/>
    </xf>
    <xf numFmtId="0" fontId="15" fillId="0" borderId="6" xfId="28" applyFont="1" applyFill="1" applyBorder="1" applyAlignment="1">
      <alignment horizontal="center" vertical="center" wrapText="1"/>
    </xf>
    <xf numFmtId="0" fontId="15" fillId="0" borderId="3" xfId="28" applyFont="1" applyFill="1" applyBorder="1" applyAlignment="1">
      <alignment horizontal="centerContinuous" vertical="center" wrapText="1"/>
    </xf>
    <xf numFmtId="0" fontId="15" fillId="0" borderId="9" xfId="28" applyFont="1" applyFill="1" applyBorder="1" applyAlignment="1">
      <alignment horizontal="centerContinuous" vertical="center" wrapText="1"/>
    </xf>
    <xf numFmtId="0" fontId="15" fillId="0" borderId="8" xfId="28" applyFont="1" applyFill="1" applyBorder="1" applyAlignment="1">
      <alignment horizontal="centerContinuous" vertical="center" wrapText="1"/>
    </xf>
    <xf numFmtId="0" fontId="15" fillId="0" borderId="0" xfId="28" applyFont="1" applyFill="1" applyBorder="1" applyAlignment="1">
      <alignment horizontal="center" vertical="center" wrapText="1"/>
    </xf>
    <xf numFmtId="0" fontId="15" fillId="0" borderId="0" xfId="28" applyFont="1" applyFill="1" applyBorder="1" applyAlignment="1">
      <alignment horizontal="centerContinuous" vertical="center" wrapText="1"/>
    </xf>
    <xf numFmtId="0" fontId="15" fillId="0" borderId="7" xfId="28" applyFont="1" applyFill="1" applyBorder="1" applyAlignment="1">
      <alignment horizontal="centerContinuous" vertical="center" wrapText="1"/>
    </xf>
    <xf numFmtId="0" fontId="15" fillId="0" borderId="0" xfId="28" applyFont="1" applyFill="1" applyBorder="1" applyAlignment="1">
      <alignment vertical="center"/>
    </xf>
    <xf numFmtId="0" fontId="16" fillId="0" borderId="0" xfId="28" applyFont="1" applyFill="1" applyBorder="1" applyAlignment="1">
      <alignment horizontal="left" vertical="center"/>
    </xf>
    <xf numFmtId="0" fontId="16" fillId="0" borderId="0" xfId="28" applyFont="1" applyFill="1" applyBorder="1" applyAlignment="1">
      <alignment horizontal="center" vertical="center"/>
    </xf>
    <xf numFmtId="14" fontId="15" fillId="0" borderId="2" xfId="28" quotePrefix="1" applyNumberFormat="1" applyFont="1" applyFill="1" applyBorder="1" applyAlignment="1">
      <alignment horizontal="left"/>
    </xf>
    <xf numFmtId="172" fontId="15" fillId="0" borderId="0" xfId="28" applyNumberFormat="1" applyFont="1" applyFill="1" applyAlignment="1" applyProtection="1">
      <alignment horizontal="right"/>
      <protection locked="0"/>
    </xf>
    <xf numFmtId="172" fontId="28" fillId="0" borderId="0" xfId="28" applyNumberFormat="1" applyFont="1" applyFill="1" applyAlignment="1" applyProtection="1">
      <alignment horizontal="right"/>
      <protection locked="0"/>
    </xf>
    <xf numFmtId="172" fontId="28" fillId="0" borderId="0" xfId="5" applyNumberFormat="1" applyFont="1" applyFill="1" applyAlignment="1" applyProtection="1">
      <alignment horizontal="right"/>
      <protection locked="0"/>
    </xf>
    <xf numFmtId="0" fontId="15" fillId="0" borderId="0" xfId="28" applyFont="1" applyFill="1" applyAlignment="1">
      <alignment horizontal="left"/>
    </xf>
    <xf numFmtId="0" fontId="16" fillId="0" borderId="0" xfId="28" applyFont="1" applyFill="1" applyAlignment="1">
      <alignment horizontal="left" vertical="center"/>
    </xf>
    <xf numFmtId="0" fontId="16" fillId="0" borderId="0" xfId="28" applyFont="1" applyFill="1" applyAlignment="1">
      <alignment horizontal="center" vertical="center"/>
    </xf>
    <xf numFmtId="0" fontId="28" fillId="0" borderId="0" xfId="28" applyFont="1" applyFill="1" applyAlignment="1">
      <alignment horizontal="center" vertical="center"/>
    </xf>
    <xf numFmtId="172" fontId="15" fillId="0" borderId="4" xfId="28" applyNumberFormat="1" applyFont="1" applyFill="1" applyBorder="1" applyAlignment="1" applyProtection="1">
      <alignment horizontal="right"/>
      <protection locked="0"/>
    </xf>
    <xf numFmtId="174" fontId="15" fillId="0" borderId="0" xfId="5" applyNumberFormat="1" applyFont="1" applyFill="1" applyAlignment="1" applyProtection="1">
      <alignment horizontal="right"/>
      <protection locked="0"/>
    </xf>
    <xf numFmtId="14" fontId="15" fillId="0" borderId="2" xfId="5" applyNumberFormat="1" applyFont="1" applyFill="1" applyBorder="1" applyAlignment="1">
      <alignment horizontal="left"/>
    </xf>
    <xf numFmtId="14" fontId="15" fillId="0" borderId="2" xfId="5" quotePrefix="1" applyNumberFormat="1" applyFont="1" applyFill="1" applyBorder="1" applyAlignment="1">
      <alignment horizontal="left"/>
    </xf>
    <xf numFmtId="0" fontId="15" fillId="0" borderId="0" xfId="5" applyFont="1" applyFill="1" applyBorder="1" applyAlignment="1">
      <alignment horizontal="left"/>
    </xf>
    <xf numFmtId="172" fontId="15" fillId="0" borderId="0" xfId="5" applyNumberFormat="1" applyFont="1" applyFill="1" applyAlignment="1" applyProtection="1">
      <alignment horizontal="center" vertical="center"/>
      <protection locked="0"/>
    </xf>
    <xf numFmtId="172" fontId="15" fillId="0" borderId="0" xfId="5" applyNumberFormat="1" applyFont="1" applyFill="1" applyAlignment="1" applyProtection="1">
      <alignment horizontal="right" vertical="center"/>
      <protection locked="0"/>
    </xf>
    <xf numFmtId="172" fontId="28" fillId="0" borderId="0" xfId="5" applyNumberFormat="1" applyFont="1" applyFill="1" applyAlignment="1" applyProtection="1">
      <alignment horizontal="right" vertical="center"/>
      <protection locked="0"/>
    </xf>
    <xf numFmtId="172" fontId="15" fillId="0" borderId="0" xfId="5" applyNumberFormat="1" applyFont="1" applyFill="1" applyAlignment="1" applyProtection="1">
      <alignment horizontal="center" vertical="top"/>
      <protection locked="0"/>
    </xf>
    <xf numFmtId="172" fontId="15" fillId="0" borderId="0" xfId="5" applyNumberFormat="1" applyFont="1" applyFill="1" applyAlignment="1" applyProtection="1">
      <alignment horizontal="right" vertical="top"/>
      <protection locked="0"/>
    </xf>
    <xf numFmtId="172" fontId="28" fillId="0" borderId="0" xfId="5" applyNumberFormat="1" applyFont="1" applyFill="1" applyAlignment="1" applyProtection="1">
      <alignment horizontal="right" vertical="top"/>
      <protection locked="0"/>
    </xf>
    <xf numFmtId="0" fontId="15" fillId="0" borderId="0" xfId="5" applyFont="1" applyFill="1" applyAlignment="1">
      <alignment horizontal="left"/>
    </xf>
    <xf numFmtId="0" fontId="16" fillId="0" borderId="0" xfId="5" applyFont="1" applyFill="1" applyAlignment="1">
      <alignment horizontal="left" vertical="center"/>
    </xf>
    <xf numFmtId="0" fontId="28" fillId="0" borderId="0" xfId="5" applyFont="1" applyFill="1" applyAlignment="1">
      <alignment horizontal="left" vertical="center"/>
    </xf>
    <xf numFmtId="172" fontId="15" fillId="0" borderId="0" xfId="5" applyNumberFormat="1" applyFont="1" applyFill="1" applyAlignment="1" applyProtection="1">
      <alignment horizontal="right" vertical="distributed"/>
      <protection locked="0"/>
    </xf>
    <xf numFmtId="172" fontId="15" fillId="0" borderId="0" xfId="5" applyNumberFormat="1" applyFont="1" applyFill="1" applyAlignment="1" applyProtection="1">
      <alignment horizontal="right" vertical="justify"/>
      <protection locked="0"/>
    </xf>
    <xf numFmtId="172" fontId="28" fillId="0" borderId="0" xfId="5" applyNumberFormat="1" applyFont="1" applyFill="1" applyAlignment="1" applyProtection="1">
      <alignment horizontal="right" vertical="justify"/>
      <protection locked="0"/>
    </xf>
    <xf numFmtId="0" fontId="28" fillId="0" borderId="0" xfId="5" applyFont="1" applyFill="1" applyAlignment="1">
      <alignment horizontal="center" vertical="center"/>
    </xf>
    <xf numFmtId="172" fontId="15" fillId="0" borderId="4" xfId="5" applyNumberFormat="1" applyFont="1" applyFill="1" applyBorder="1" applyAlignment="1" applyProtection="1">
      <alignment horizontal="right"/>
      <protection locked="0"/>
    </xf>
    <xf numFmtId="172" fontId="15" fillId="0" borderId="0" xfId="5" quotePrefix="1" applyNumberFormat="1" applyFont="1" applyFill="1" applyAlignment="1" applyProtection="1">
      <alignment horizontal="right"/>
      <protection locked="0"/>
    </xf>
    <xf numFmtId="172" fontId="15" fillId="0" borderId="0" xfId="5" applyNumberFormat="1" applyFont="1" applyFill="1"/>
    <xf numFmtId="172" fontId="28" fillId="0" borderId="0" xfId="5" applyNumberFormat="1" applyFont="1" applyFill="1"/>
    <xf numFmtId="0" fontId="15" fillId="0" borderId="0" xfId="5" applyFont="1" applyFill="1" applyAlignment="1">
      <alignment horizontal="centerContinuous" vertical="center"/>
    </xf>
    <xf numFmtId="0" fontId="28" fillId="0" borderId="0" xfId="5" applyFont="1" applyFill="1" applyAlignment="1">
      <alignment horizontal="centerContinuous" vertical="center"/>
    </xf>
    <xf numFmtId="172" fontId="15" fillId="0" borderId="4" xfId="5" applyNumberFormat="1" applyFont="1" applyFill="1" applyBorder="1" applyAlignment="1" applyProtection="1">
      <alignment horizontal="center" vertical="top"/>
      <protection locked="0"/>
    </xf>
    <xf numFmtId="172" fontId="15" fillId="0" borderId="0" xfId="5" applyNumberFormat="1" applyFont="1" applyFill="1" applyBorder="1" applyAlignment="1" applyProtection="1">
      <alignment horizontal="center" vertical="top"/>
      <protection locked="0"/>
    </xf>
    <xf numFmtId="172" fontId="15" fillId="0" borderId="4" xfId="5" applyNumberFormat="1" applyFont="1" applyFill="1" applyBorder="1"/>
    <xf numFmtId="0" fontId="11" fillId="0" borderId="0" xfId="5" applyFill="1" applyAlignment="1">
      <alignment horizontal="left" vertical="center"/>
    </xf>
    <xf numFmtId="0" fontId="51" fillId="0" borderId="0" xfId="5" applyFont="1" applyFill="1" applyAlignment="1">
      <alignment horizontal="left" vertical="center"/>
    </xf>
    <xf numFmtId="172" fontId="15" fillId="0" borderId="0" xfId="5" applyNumberFormat="1" applyFont="1" applyFill="1" applyAlignment="1">
      <alignment horizontal="right"/>
    </xf>
    <xf numFmtId="172" fontId="15" fillId="0" borderId="0" xfId="0" applyNumberFormat="1" applyFont="1" applyFill="1" applyAlignment="1" applyProtection="1">
      <alignment horizontal="right"/>
      <protection locked="0"/>
    </xf>
    <xf numFmtId="14" fontId="15" fillId="0" borderId="0" xfId="28" quotePrefix="1" applyNumberFormat="1" applyFont="1" applyFill="1" applyBorder="1" applyAlignment="1">
      <alignment horizontal="center"/>
    </xf>
    <xf numFmtId="0" fontId="21" fillId="0" borderId="0" xfId="28" applyFont="1" applyFill="1"/>
    <xf numFmtId="0" fontId="15" fillId="0" borderId="0" xfId="28" applyFont="1" applyFill="1"/>
    <xf numFmtId="0" fontId="18" fillId="0" borderId="0" xfId="28" applyFont="1" applyFill="1"/>
    <xf numFmtId="172" fontId="11" fillId="0" borderId="0" xfId="28" applyNumberFormat="1" applyFont="1" applyFill="1"/>
    <xf numFmtId="0" fontId="15" fillId="0" borderId="12" xfId="5" applyFont="1" applyFill="1" applyBorder="1" applyAlignment="1">
      <alignment horizontal="centerContinuous" vertical="center" wrapText="1"/>
    </xf>
    <xf numFmtId="0" fontId="15" fillId="0" borderId="9" xfId="5" applyFont="1" applyFill="1" applyBorder="1" applyAlignment="1">
      <alignment horizontal="centerContinuous" vertical="center" wrapText="1"/>
    </xf>
    <xf numFmtId="0" fontId="15" fillId="0" borderId="0" xfId="5" applyFont="1" applyFill="1" applyBorder="1" applyAlignment="1">
      <alignment horizontal="centerContinuous" vertical="center" wrapText="1"/>
    </xf>
    <xf numFmtId="0" fontId="15" fillId="0" borderId="0" xfId="5" applyFont="1" applyFill="1" applyAlignment="1">
      <alignment horizontal="center"/>
    </xf>
    <xf numFmtId="0" fontId="32" fillId="0" borderId="0" xfId="5" applyFont="1" applyFill="1" applyAlignment="1">
      <alignment horizontal="center" vertical="center"/>
    </xf>
    <xf numFmtId="172" fontId="15" fillId="0" borderId="0" xfId="5" applyNumberFormat="1" applyFont="1" applyFill="1" applyBorder="1" applyAlignment="1" applyProtection="1">
      <alignment horizontal="right"/>
      <protection locked="0"/>
    </xf>
    <xf numFmtId="0" fontId="11" fillId="0" borderId="0" xfId="5" applyFill="1" applyBorder="1" applyAlignment="1">
      <alignment horizontal="center" vertical="center"/>
    </xf>
    <xf numFmtId="0" fontId="32" fillId="0" borderId="0" xfId="5" applyFont="1" applyFill="1" applyAlignment="1">
      <alignment horizontal="left" vertical="center"/>
    </xf>
    <xf numFmtId="0" fontId="11" fillId="0" borderId="0" xfId="5" applyFill="1" applyBorder="1" applyAlignment="1">
      <alignment horizontal="left" vertical="center"/>
    </xf>
    <xf numFmtId="14" fontId="15" fillId="0" borderId="0" xfId="5" applyNumberFormat="1" applyFont="1" applyFill="1" applyBorder="1" applyAlignment="1">
      <alignment horizontal="left"/>
    </xf>
    <xf numFmtId="0" fontId="32" fillId="0" borderId="0" xfId="5" applyFont="1" applyFill="1" applyBorder="1" applyAlignment="1">
      <alignment horizontal="center" vertical="center"/>
    </xf>
    <xf numFmtId="14" fontId="15" fillId="0" borderId="0" xfId="5" applyNumberFormat="1" applyFont="1" applyFill="1" applyBorder="1" applyAlignment="1">
      <alignment horizontal="center"/>
    </xf>
    <xf numFmtId="14" fontId="21" fillId="0" borderId="0" xfId="5" applyNumberFormat="1" applyFont="1" applyFill="1" applyBorder="1" applyAlignment="1">
      <alignment horizontal="left"/>
    </xf>
    <xf numFmtId="0" fontId="25" fillId="0" borderId="0" xfId="5" applyFont="1" applyFill="1"/>
    <xf numFmtId="172" fontId="11" fillId="0" borderId="0" xfId="5" applyNumberFormat="1" applyFill="1"/>
    <xf numFmtId="0" fontId="15" fillId="0" borderId="9" xfId="27" applyFont="1" applyFill="1" applyBorder="1" applyAlignment="1">
      <alignment horizontal="centerContinuous" vertical="center" wrapText="1"/>
    </xf>
    <xf numFmtId="0" fontId="15" fillId="0" borderId="3" xfId="27" applyFont="1" applyFill="1" applyBorder="1" applyAlignment="1">
      <alignment horizontal="centerContinuous" vertical="center" wrapText="1"/>
    </xf>
    <xf numFmtId="49" fontId="15" fillId="0" borderId="0" xfId="27" applyNumberFormat="1" applyFont="1" applyFill="1" applyBorder="1" applyAlignment="1">
      <alignment horizontal="center" vertical="center" wrapText="1"/>
    </xf>
    <xf numFmtId="0" fontId="15" fillId="0" borderId="0" xfId="27" applyFont="1" applyFill="1" applyBorder="1" applyAlignment="1">
      <alignment vertical="center"/>
    </xf>
    <xf numFmtId="0" fontId="16" fillId="0" borderId="0" xfId="27" applyFont="1" applyFill="1" applyBorder="1" applyAlignment="1">
      <alignment horizontal="left" vertical="center"/>
    </xf>
    <xf numFmtId="0" fontId="16" fillId="0" borderId="0" xfId="27" applyFont="1" applyFill="1" applyBorder="1" applyAlignment="1">
      <alignment horizontal="center" vertical="center"/>
    </xf>
    <xf numFmtId="14" fontId="15" fillId="0" borderId="2" xfId="27" quotePrefix="1" applyNumberFormat="1" applyFont="1" applyFill="1" applyBorder="1" applyAlignment="1">
      <alignment horizontal="left"/>
    </xf>
    <xf numFmtId="169" fontId="15" fillId="0" borderId="0" xfId="27" applyNumberFormat="1" applyFont="1" applyFill="1" applyAlignment="1" applyProtection="1">
      <alignment horizontal="right"/>
    </xf>
    <xf numFmtId="169" fontId="15" fillId="0" borderId="0" xfId="27" applyNumberFormat="1" applyFont="1" applyFill="1" applyAlignment="1" applyProtection="1">
      <alignment horizontal="right"/>
      <protection locked="0"/>
    </xf>
    <xf numFmtId="169" fontId="28" fillId="0" borderId="0" xfId="27" applyNumberFormat="1" applyFont="1" applyFill="1"/>
    <xf numFmtId="14" fontId="15" fillId="0" borderId="2" xfId="27" applyNumberFormat="1" applyFont="1" applyFill="1" applyBorder="1" applyAlignment="1">
      <alignment horizontal="left"/>
    </xf>
    <xf numFmtId="169" fontId="28" fillId="0" borderId="0" xfId="27" applyNumberFormat="1" applyFont="1" applyFill="1" applyAlignment="1" applyProtection="1">
      <alignment horizontal="right"/>
      <protection locked="0"/>
    </xf>
    <xf numFmtId="169" fontId="28" fillId="0" borderId="0" xfId="5" applyNumberFormat="1" applyFont="1" applyFill="1"/>
    <xf numFmtId="0" fontId="32" fillId="0" borderId="0" xfId="27" applyFont="1" applyFill="1" applyBorder="1" applyAlignment="1">
      <alignment horizontal="center" vertical="center"/>
    </xf>
    <xf numFmtId="169" fontId="28" fillId="0" borderId="0" xfId="27" applyNumberFormat="1" applyFont="1" applyFill="1" applyBorder="1"/>
    <xf numFmtId="178" fontId="15" fillId="0" borderId="0" xfId="5" applyNumberFormat="1" applyFont="1" applyFill="1" applyAlignment="1" applyProtection="1">
      <alignment horizontal="right"/>
      <protection locked="0"/>
    </xf>
    <xf numFmtId="169" fontId="28" fillId="0" borderId="0" xfId="5" applyNumberFormat="1" applyFont="1" applyFill="1" applyAlignment="1" applyProtection="1">
      <alignment horizontal="right"/>
      <protection locked="0"/>
    </xf>
    <xf numFmtId="169" fontId="15" fillId="0" borderId="4" xfId="5" applyNumberFormat="1" applyFont="1" applyFill="1" applyBorder="1" applyAlignment="1" applyProtection="1">
      <alignment horizontal="right" vertical="top"/>
      <protection locked="0"/>
    </xf>
    <xf numFmtId="169" fontId="15" fillId="0" borderId="0" xfId="5" applyNumberFormat="1" applyFont="1" applyFill="1" applyAlignment="1" applyProtection="1">
      <alignment horizontal="right" vertical="top"/>
      <protection locked="0"/>
    </xf>
    <xf numFmtId="169" fontId="15" fillId="0" borderId="0" xfId="5" applyNumberFormat="1" applyFont="1" applyFill="1" applyBorder="1" applyAlignment="1" applyProtection="1">
      <alignment horizontal="right" vertical="top"/>
      <protection locked="0"/>
    </xf>
    <xf numFmtId="169" fontId="28" fillId="0" borderId="0" xfId="5" applyNumberFormat="1" applyFont="1" applyFill="1" applyAlignment="1"/>
    <xf numFmtId="169" fontId="28" fillId="0" borderId="0" xfId="5" applyNumberFormat="1" applyFont="1" applyFill="1" applyAlignment="1" applyProtection="1">
      <alignment horizontal="right" vertical="top"/>
      <protection locked="0"/>
    </xf>
    <xf numFmtId="169" fontId="16" fillId="0" borderId="0" xfId="27" applyNumberFormat="1" applyFont="1" applyFill="1" applyAlignment="1" applyProtection="1">
      <alignment horizontal="left" vertical="center"/>
      <protection locked="0"/>
    </xf>
    <xf numFmtId="169" fontId="16" fillId="0" borderId="0" xfId="27" applyNumberFormat="1" applyFont="1" applyFill="1" applyAlignment="1" applyProtection="1">
      <alignment horizontal="right"/>
      <protection locked="0"/>
    </xf>
    <xf numFmtId="0" fontId="45" fillId="0" borderId="0" xfId="5" applyFont="1" applyFill="1" applyBorder="1" applyAlignment="1">
      <alignment horizontal="center" vertical="center"/>
    </xf>
    <xf numFmtId="0" fontId="16" fillId="0" borderId="0" xfId="27" applyFont="1" applyFill="1"/>
    <xf numFmtId="169" fontId="28" fillId="0" borderId="0" xfId="5" applyNumberFormat="1" applyFont="1" applyFill="1" applyBorder="1"/>
    <xf numFmtId="0" fontId="11" fillId="0" borderId="0" xfId="5" applyFill="1" applyAlignment="1">
      <alignment horizontal="center" vertical="center"/>
    </xf>
    <xf numFmtId="0" fontId="51" fillId="0" borderId="0" xfId="5" applyFont="1" applyFill="1" applyAlignment="1">
      <alignment horizontal="center" vertical="center"/>
    </xf>
    <xf numFmtId="177" fontId="15" fillId="0" borderId="0" xfId="5" quotePrefix="1" applyNumberFormat="1" applyFont="1" applyFill="1" applyAlignment="1" applyProtection="1">
      <alignment horizontal="right" vertical="top"/>
      <protection locked="0"/>
    </xf>
    <xf numFmtId="169" fontId="15" fillId="0" borderId="0" xfId="5" quotePrefix="1" applyNumberFormat="1" applyFont="1" applyFill="1" applyAlignment="1" applyProtection="1">
      <alignment horizontal="right" vertical="top"/>
      <protection locked="0"/>
    </xf>
    <xf numFmtId="169" fontId="15" fillId="0" borderId="0" xfId="5" applyNumberFormat="1" applyFont="1" applyFill="1"/>
    <xf numFmtId="169" fontId="21" fillId="0" borderId="0" xfId="5" applyNumberFormat="1" applyFont="1" applyFill="1" applyAlignment="1" applyProtection="1">
      <alignment horizontal="right" vertical="top"/>
      <protection locked="0"/>
    </xf>
    <xf numFmtId="0" fontId="21" fillId="0" borderId="0" xfId="27" applyFont="1" applyFill="1"/>
    <xf numFmtId="168" fontId="21" fillId="0" borderId="0" xfId="5" applyNumberFormat="1" applyFont="1" applyFill="1"/>
    <xf numFmtId="169" fontId="21" fillId="0" borderId="0" xfId="5" applyNumberFormat="1" applyFont="1" applyFill="1"/>
    <xf numFmtId="168" fontId="16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0" fontId="11" fillId="2" borderId="0" xfId="5" applyFill="1" applyAlignment="1"/>
    <xf numFmtId="168" fontId="15" fillId="2" borderId="4" xfId="19" applyNumberFormat="1" applyFont="1" applyFill="1" applyBorder="1" applyAlignment="1"/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16" fillId="2" borderId="0" xfId="19" applyFont="1" applyFill="1" applyBorder="1" applyAlignment="1">
      <alignment horizontal="center" vertical="center"/>
    </xf>
    <xf numFmtId="49" fontId="15" fillId="2" borderId="0" xfId="19" applyNumberFormat="1" applyFont="1" applyFill="1" applyBorder="1" applyAlignment="1">
      <alignment horizontal="left" wrapText="1"/>
    </xf>
    <xf numFmtId="0" fontId="21" fillId="2" borderId="0" xfId="19" applyFont="1" applyFill="1" applyAlignment="1">
      <alignment horizontal="left"/>
    </xf>
    <xf numFmtId="49" fontId="15" fillId="2" borderId="7" xfId="19" applyNumberFormat="1" applyFont="1" applyFill="1" applyBorder="1" applyAlignment="1">
      <alignment horizontal="center" vertical="center" wrapText="1"/>
    </xf>
    <xf numFmtId="49" fontId="15" fillId="2" borderId="5" xfId="19" applyNumberFormat="1" applyFont="1" applyFill="1" applyBorder="1" applyAlignment="1">
      <alignment horizontal="center" vertical="center" wrapText="1"/>
    </xf>
    <xf numFmtId="168" fontId="15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0" fontId="11" fillId="2" borderId="0" xfId="5" applyFill="1" applyAlignment="1"/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16" fillId="2" borderId="0" xfId="17" applyNumberFormat="1" applyFont="1" applyFill="1" applyBorder="1" applyAlignment="1">
      <alignment horizontal="left" indent="15"/>
    </xf>
    <xf numFmtId="0" fontId="11" fillId="2" borderId="0" xfId="5" applyFill="1" applyBorder="1" applyAlignment="1">
      <alignment horizontal="left" indent="15"/>
    </xf>
    <xf numFmtId="49" fontId="13" fillId="2" borderId="0" xfId="17" applyNumberFormat="1" applyFont="1" applyFill="1" applyAlignment="1">
      <alignment horizontal="left"/>
    </xf>
    <xf numFmtId="49" fontId="15" fillId="2" borderId="5" xfId="19" applyNumberFormat="1" applyFont="1" applyFill="1" applyBorder="1" applyAlignment="1">
      <alignment horizontal="center" vertical="center" wrapText="1"/>
    </xf>
    <xf numFmtId="49" fontId="15" fillId="2" borderId="6" xfId="19" applyNumberFormat="1" applyFont="1" applyFill="1" applyBorder="1" applyAlignment="1">
      <alignment horizontal="center" vertical="center"/>
    </xf>
    <xf numFmtId="168" fontId="15" fillId="2" borderId="0" xfId="19" applyNumberFormat="1" applyFont="1" applyFill="1" applyBorder="1" applyAlignment="1">
      <alignment horizontal="right"/>
    </xf>
    <xf numFmtId="0" fontId="21" fillId="2" borderId="0" xfId="19" applyFont="1" applyFill="1" applyAlignment="1">
      <alignment horizontal="left"/>
    </xf>
    <xf numFmtId="168" fontId="16" fillId="2" borderId="0" xfId="19" applyNumberFormat="1" applyFont="1" applyFill="1" applyBorder="1" applyAlignment="1">
      <alignment horizontal="right"/>
    </xf>
    <xf numFmtId="0" fontId="21" fillId="2" borderId="0" xfId="5" applyNumberFormat="1" applyFont="1" applyFill="1" applyBorder="1" applyAlignment="1"/>
    <xf numFmtId="168" fontId="16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21" fillId="2" borderId="0" xfId="31" applyFont="1" applyFill="1" applyBorder="1" applyAlignment="1">
      <alignment horizontal="left"/>
    </xf>
    <xf numFmtId="179" fontId="15" fillId="0" borderId="0" xfId="19" applyNumberFormat="1" applyFont="1" applyFill="1" applyBorder="1" applyAlignment="1">
      <alignment horizontal="right"/>
    </xf>
    <xf numFmtId="181" fontId="15" fillId="0" borderId="0" xfId="19" applyNumberFormat="1" applyFont="1" applyFill="1" applyBorder="1" applyAlignment="1">
      <alignment horizontal="right"/>
    </xf>
    <xf numFmtId="182" fontId="15" fillId="0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11" fillId="0" borderId="3" xfId="5" applyBorder="1"/>
    <xf numFmtId="0" fontId="15" fillId="0" borderId="0" xfId="5" applyFont="1"/>
    <xf numFmtId="0" fontId="15" fillId="0" borderId="0" xfId="5" applyFont="1" applyProtection="1">
      <protection locked="0"/>
    </xf>
    <xf numFmtId="0" fontId="36" fillId="0" borderId="0" xfId="5" applyFont="1" applyProtection="1">
      <protection locked="0"/>
    </xf>
    <xf numFmtId="0" fontId="11" fillId="0" borderId="0" xfId="5" applyProtection="1">
      <protection locked="0"/>
    </xf>
    <xf numFmtId="49" fontId="37" fillId="0" borderId="0" xfId="5" applyNumberFormat="1" applyFont="1" applyProtection="1">
      <protection locked="0"/>
    </xf>
    <xf numFmtId="0" fontId="37" fillId="0" borderId="0" xfId="5" applyFont="1" applyProtection="1">
      <protection locked="0"/>
    </xf>
    <xf numFmtId="0" fontId="38" fillId="0" borderId="0" xfId="5" applyFont="1" applyProtection="1">
      <protection locked="0"/>
    </xf>
    <xf numFmtId="49" fontId="39" fillId="0" borderId="0" xfId="5" applyNumberFormat="1" applyFont="1" applyAlignment="1" applyProtection="1">
      <alignment horizontal="left"/>
      <protection locked="0"/>
    </xf>
    <xf numFmtId="0" fontId="15" fillId="0" borderId="0" xfId="5" applyFont="1" applyAlignment="1" applyProtection="1">
      <alignment horizontal="left" indent="1"/>
      <protection locked="0"/>
    </xf>
    <xf numFmtId="0" fontId="15" fillId="0" borderId="0" xfId="5" applyFont="1" applyAlignment="1">
      <alignment horizontal="left" indent="1"/>
    </xf>
    <xf numFmtId="0" fontId="15" fillId="0" borderId="0" xfId="5" applyFont="1" applyAlignment="1" applyProtection="1">
      <alignment horizontal="left"/>
      <protection locked="0"/>
    </xf>
    <xf numFmtId="0" fontId="40" fillId="0" borderId="0" xfId="5" applyFont="1" applyAlignment="1">
      <alignment horizontal="left"/>
    </xf>
    <xf numFmtId="0" fontId="15" fillId="0" borderId="0" xfId="5" applyFont="1" applyAlignment="1">
      <alignment horizontal="lef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183" fontId="18" fillId="0" borderId="0" xfId="5" applyNumberFormat="1" applyFont="1" applyFill="1" applyAlignment="1" applyProtection="1">
      <protection locked="0"/>
    </xf>
    <xf numFmtId="168" fontId="18" fillId="0" borderId="0" xfId="5" applyNumberFormat="1" applyFont="1" applyFill="1"/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left"/>
    </xf>
    <xf numFmtId="49" fontId="16" fillId="2" borderId="0" xfId="19" applyNumberFormat="1" applyFont="1" applyFill="1" applyBorder="1" applyAlignment="1">
      <alignment horizontal="left" wrapText="1"/>
    </xf>
    <xf numFmtId="49" fontId="16" fillId="2" borderId="2" xfId="19" applyNumberFormat="1" applyFont="1" applyFill="1" applyBorder="1" applyAlignment="1">
      <alignment horizontal="left"/>
    </xf>
    <xf numFmtId="168" fontId="16" fillId="2" borderId="0" xfId="19" applyNumberFormat="1" applyFont="1" applyFill="1" applyBorder="1" applyAlignment="1">
      <alignment horizontal="left"/>
    </xf>
    <xf numFmtId="171" fontId="16" fillId="2" borderId="0" xfId="19" applyNumberFormat="1" applyFont="1" applyFill="1" applyBorder="1" applyAlignment="1">
      <alignment horizontal="lef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15" fillId="2" borderId="3" xfId="5" applyFont="1" applyFill="1" applyBorder="1" applyAlignment="1">
      <alignment horizontal="center" vertical="center"/>
    </xf>
    <xf numFmtId="0" fontId="15" fillId="2" borderId="6" xfId="5" applyFont="1" applyFill="1" applyBorder="1" applyAlignment="1">
      <alignment horizontal="center" vertical="center"/>
    </xf>
    <xf numFmtId="49" fontId="14" fillId="0" borderId="0" xfId="0" applyNumberFormat="1" applyFont="1" applyFill="1" applyBorder="1" applyAlignment="1">
      <alignment horizontal="left"/>
    </xf>
    <xf numFmtId="49" fontId="19" fillId="0" borderId="0" xfId="0" quotePrefix="1" applyNumberFormat="1" applyFont="1" applyFill="1" applyAlignment="1">
      <alignment horizontal="left" vertical="top"/>
    </xf>
    <xf numFmtId="0" fontId="15" fillId="0" borderId="0" xfId="19" applyFont="1" applyFill="1" applyAlignment="1">
      <alignment vertical="center"/>
    </xf>
    <xf numFmtId="0" fontId="11" fillId="0" borderId="0" xfId="41" applyAlignment="1">
      <alignment horizontal="right"/>
    </xf>
    <xf numFmtId="0" fontId="11" fillId="0" borderId="0" xfId="41"/>
    <xf numFmtId="0" fontId="15" fillId="0" borderId="0" xfId="41" applyFont="1"/>
    <xf numFmtId="0" fontId="16" fillId="0" borderId="0" xfId="41" applyFont="1"/>
    <xf numFmtId="184" fontId="15" fillId="0" borderId="0" xfId="41" applyNumberFormat="1" applyFont="1" applyBorder="1" applyAlignment="1">
      <alignment horizontal="right"/>
    </xf>
    <xf numFmtId="184" fontId="16" fillId="0" borderId="0" xfId="41" applyNumberFormat="1" applyFont="1" applyBorder="1" applyAlignment="1">
      <alignment horizontal="right"/>
    </xf>
    <xf numFmtId="0" fontId="16" fillId="0" borderId="0" xfId="26" applyFont="1" applyFill="1" applyAlignment="1">
      <alignment horizontal="left"/>
    </xf>
    <xf numFmtId="0" fontId="16" fillId="0" borderId="0" xfId="26" applyFont="1" applyFill="1" applyAlignment="1">
      <alignment horizontal="left" indent="3"/>
    </xf>
    <xf numFmtId="0" fontId="15" fillId="0" borderId="0" xfId="26" applyFont="1" applyFill="1" applyBorder="1" applyAlignment="1"/>
    <xf numFmtId="0" fontId="16" fillId="0" borderId="0" xfId="26" applyFont="1" applyFill="1" applyAlignment="1">
      <alignment horizontal="left" indent="5"/>
    </xf>
    <xf numFmtId="49" fontId="15" fillId="2" borderId="2" xfId="19" applyNumberFormat="1" applyFont="1" applyFill="1" applyBorder="1" applyAlignment="1">
      <alignment horizontal="left" indent="3"/>
    </xf>
    <xf numFmtId="168" fontId="15" fillId="2" borderId="0" xfId="19" applyNumberFormat="1" applyFont="1" applyFill="1" applyBorder="1" applyAlignment="1">
      <alignment horizontal="right"/>
    </xf>
    <xf numFmtId="0" fontId="21" fillId="2" borderId="0" xfId="19" applyFont="1" applyFill="1" applyAlignment="1">
      <alignment horizontal="left"/>
    </xf>
    <xf numFmtId="49" fontId="15" fillId="2" borderId="7" xfId="19" applyNumberFormat="1" applyFont="1" applyFill="1" applyBorder="1" applyAlignment="1">
      <alignment horizontal="center" vertical="center" wrapText="1"/>
    </xf>
    <xf numFmtId="49" fontId="15" fillId="2" borderId="0" xfId="19" applyNumberFormat="1" applyFont="1" applyFill="1" applyBorder="1" applyAlignment="1">
      <alignment horizontal="center" vertical="center" wrapText="1"/>
    </xf>
    <xf numFmtId="49" fontId="15" fillId="2" borderId="3" xfId="19" applyNumberFormat="1" applyFont="1" applyFill="1" applyBorder="1" applyAlignment="1">
      <alignment horizontal="center" vertical="center" wrapText="1"/>
    </xf>
    <xf numFmtId="49" fontId="15" fillId="2" borderId="6" xfId="19" applyNumberFormat="1" applyFont="1" applyFill="1" applyBorder="1" applyAlignment="1">
      <alignment horizontal="center" vertical="center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49" fontId="13" fillId="2" borderId="0" xfId="19" applyNumberFormat="1" applyFont="1" applyFill="1" applyAlignment="1">
      <alignment horizontal="left" vertical="center"/>
    </xf>
    <xf numFmtId="49" fontId="14" fillId="2" borderId="0" xfId="19" applyNumberFormat="1" applyFont="1" applyFill="1" applyAlignment="1">
      <alignment horizontal="left" vertical="center"/>
    </xf>
    <xf numFmtId="0" fontId="21" fillId="0" borderId="0" xfId="5" applyFont="1" applyFill="1" applyAlignment="1"/>
    <xf numFmtId="0" fontId="14" fillId="0" borderId="0" xfId="5" applyFont="1" applyFill="1" applyBorder="1" applyAlignment="1"/>
    <xf numFmtId="0" fontId="21" fillId="0" borderId="0" xfId="5" applyFont="1" applyFill="1" applyAlignment="1">
      <alignment wrapText="1"/>
    </xf>
    <xf numFmtId="14" fontId="15" fillId="0" borderId="0" xfId="26" applyNumberFormat="1" applyFont="1" applyFill="1" applyBorder="1" applyAlignment="1">
      <alignment horizontal="right" indent="4"/>
    </xf>
    <xf numFmtId="14" fontId="15" fillId="0" borderId="2" xfId="26" applyNumberFormat="1" applyFont="1" applyFill="1" applyBorder="1" applyAlignment="1">
      <alignment horizontal="right" indent="4"/>
    </xf>
    <xf numFmtId="14" fontId="15" fillId="0" borderId="0" xfId="26" applyNumberFormat="1" applyFont="1" applyFill="1" applyAlignment="1">
      <alignment horizontal="right" indent="4"/>
    </xf>
    <xf numFmtId="14" fontId="15" fillId="0" borderId="0" xfId="26" applyNumberFormat="1" applyFont="1" applyFill="1" applyAlignment="1">
      <alignment horizontal="right" vertical="center" indent="4"/>
    </xf>
    <xf numFmtId="0" fontId="14" fillId="0" borderId="0" xfId="26" applyFont="1" applyFill="1" applyBorder="1" applyAlignment="1">
      <alignment horizontal="left"/>
    </xf>
    <xf numFmtId="0" fontId="15" fillId="0" borderId="14" xfId="26" applyFont="1" applyFill="1" applyBorder="1" applyAlignment="1">
      <alignment horizontal="center" vertical="center" wrapText="1"/>
    </xf>
    <xf numFmtId="0" fontId="11" fillId="0" borderId="0" xfId="5" applyFill="1" applyAlignment="1"/>
    <xf numFmtId="0" fontId="15" fillId="0" borderId="0" xfId="5" applyFont="1" applyFill="1" applyBorder="1" applyAlignment="1">
      <alignment horizontal="center" vertical="center" wrapText="1"/>
    </xf>
    <xf numFmtId="3" fontId="0" fillId="0" borderId="0" xfId="0" applyNumberFormat="1" applyFill="1"/>
    <xf numFmtId="0" fontId="20" fillId="0" borderId="0" xfId="1" applyFont="1" applyAlignment="1" applyProtection="1"/>
    <xf numFmtId="0" fontId="11" fillId="0" borderId="0" xfId="0" applyFont="1" applyFill="1"/>
    <xf numFmtId="0" fontId="11" fillId="0" borderId="0" xfId="0" applyFont="1"/>
    <xf numFmtId="0" fontId="20" fillId="0" borderId="0" xfId="24" applyFont="1" applyFill="1" applyBorder="1" applyAlignment="1">
      <alignment horizontal="left" wrapText="1"/>
    </xf>
    <xf numFmtId="0" fontId="20" fillId="0" borderId="0" xfId="24" applyFont="1" applyFill="1" applyAlignment="1">
      <alignment horizontal="left" wrapText="1"/>
    </xf>
    <xf numFmtId="49" fontId="15" fillId="2" borderId="0" xfId="19" applyNumberFormat="1" applyFont="1" applyFill="1" applyBorder="1" applyAlignment="1">
      <alignment horizontal="center"/>
    </xf>
    <xf numFmtId="49" fontId="15" fillId="4" borderId="0" xfId="0" applyNumberFormat="1" applyFont="1" applyFill="1" applyAlignment="1">
      <alignment horizontal="left" wrapText="1" indent="2"/>
    </xf>
    <xf numFmtId="0" fontId="16" fillId="4" borderId="0" xfId="0" applyFont="1" applyFill="1" applyAlignment="1">
      <alignment horizontal="center" vertical="center"/>
    </xf>
    <xf numFmtId="168" fontId="16" fillId="4" borderId="4" xfId="0" applyNumberFormat="1" applyFont="1" applyFill="1" applyBorder="1" applyAlignment="1">
      <alignment horizontal="right"/>
    </xf>
    <xf numFmtId="168" fontId="16" fillId="4" borderId="0" xfId="0" applyNumberFormat="1" applyFont="1" applyFill="1" applyAlignment="1">
      <alignment horizontal="right"/>
    </xf>
    <xf numFmtId="0" fontId="16" fillId="4" borderId="0" xfId="0" applyFont="1" applyFill="1" applyAlignment="1">
      <alignment vertical="center"/>
    </xf>
    <xf numFmtId="49" fontId="15" fillId="4" borderId="0" xfId="0" applyNumberFormat="1" applyFont="1" applyFill="1" applyAlignment="1">
      <alignment horizontal="center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49" fontId="14" fillId="2" borderId="0" xfId="0" applyNumberFormat="1" applyFont="1" applyFill="1" applyAlignment="1">
      <alignment horizontal="left"/>
    </xf>
    <xf numFmtId="168" fontId="16" fillId="2" borderId="0" xfId="19" applyNumberFormat="1" applyFont="1" applyFill="1" applyBorder="1" applyAlignment="1">
      <alignment horizontal="right"/>
    </xf>
    <xf numFmtId="49" fontId="13" fillId="2" borderId="0" xfId="0" applyNumberFormat="1" applyFont="1" applyFill="1" applyAlignment="1">
      <alignment horizontal="left"/>
    </xf>
    <xf numFmtId="168" fontId="16" fillId="2" borderId="4" xfId="19" applyNumberFormat="1" applyFont="1" applyFill="1" applyBorder="1" applyAlignment="1">
      <alignment horizontal="right"/>
    </xf>
    <xf numFmtId="49" fontId="15" fillId="2" borderId="0" xfId="0" applyNumberFormat="1" applyFont="1" applyFill="1" applyBorder="1" applyAlignment="1">
      <alignment horizontal="center" vertical="center" wrapText="1"/>
    </xf>
    <xf numFmtId="168" fontId="15" fillId="2" borderId="0" xfId="19" applyNumberFormat="1" applyFont="1" applyFill="1" applyBorder="1" applyAlignment="1">
      <alignment horizontal="right"/>
    </xf>
    <xf numFmtId="0" fontId="11" fillId="2" borderId="0" xfId="5" applyFill="1" applyAlignment="1">
      <alignment horizontal="left" indent="15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16" fillId="2" borderId="0" xfId="17" applyNumberFormat="1" applyFont="1" applyFill="1" applyBorder="1" applyAlignment="1">
      <alignment horizontal="left" indent="15"/>
    </xf>
    <xf numFmtId="0" fontId="11" fillId="2" borderId="0" xfId="5" applyFill="1" applyBorder="1" applyAlignment="1">
      <alignment horizontal="left" indent="15"/>
    </xf>
    <xf numFmtId="0" fontId="16" fillId="2" borderId="0" xfId="17" applyFont="1" applyFill="1" applyBorder="1" applyAlignment="1">
      <alignment horizontal="left" indent="15"/>
    </xf>
    <xf numFmtId="0" fontId="15" fillId="2" borderId="0" xfId="5" applyFont="1" applyFill="1" applyAlignment="1">
      <alignment horizontal="left" indent="15"/>
    </xf>
    <xf numFmtId="49" fontId="14" fillId="2" borderId="0" xfId="0" applyNumberFormat="1" applyFont="1" applyFill="1" applyAlignment="1">
      <alignment horizontal="left"/>
    </xf>
    <xf numFmtId="49" fontId="15" fillId="2" borderId="7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Alignment="1">
      <alignment horizontal="left"/>
    </xf>
    <xf numFmtId="49" fontId="13" fillId="2" borderId="0" xfId="17" applyNumberFormat="1" applyFont="1" applyFill="1" applyAlignment="1"/>
    <xf numFmtId="49" fontId="13" fillId="3" borderId="0" xfId="0" applyNumberFormat="1" applyFont="1" applyFill="1" applyAlignment="1">
      <alignment horizontal="left"/>
    </xf>
    <xf numFmtId="49" fontId="13" fillId="3" borderId="0" xfId="0" applyNumberFormat="1" applyFont="1" applyFill="1" applyBorder="1" applyAlignment="1">
      <alignment horizontal="left"/>
    </xf>
    <xf numFmtId="49" fontId="14" fillId="3" borderId="0" xfId="0" applyNumberFormat="1" applyFont="1" applyFill="1" applyAlignment="1">
      <alignment horizontal="left"/>
    </xf>
    <xf numFmtId="49" fontId="15" fillId="3" borderId="0" xfId="0" applyNumberFormat="1" applyFont="1" applyFill="1"/>
    <xf numFmtId="49" fontId="15" fillId="3" borderId="9" xfId="0" applyNumberFormat="1" applyFont="1" applyFill="1" applyBorder="1" applyAlignment="1">
      <alignment horizontal="centerContinuous" vertical="center"/>
    </xf>
    <xf numFmtId="0" fontId="15" fillId="3" borderId="0" xfId="0" applyFont="1" applyFill="1" applyBorder="1" applyAlignment="1">
      <alignment horizontal="center" vertical="center" wrapText="1"/>
    </xf>
    <xf numFmtId="0" fontId="15" fillId="3" borderId="0" xfId="0" applyFont="1" applyFill="1" applyBorder="1"/>
    <xf numFmtId="0" fontId="15" fillId="3" borderId="0" xfId="0" applyFont="1" applyFill="1"/>
    <xf numFmtId="168" fontId="15" fillId="3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0" fontId="0" fillId="2" borderId="0" xfId="0" applyFill="1" applyBorder="1" applyAlignment="1"/>
    <xf numFmtId="168" fontId="16" fillId="2" borderId="0" xfId="19" applyNumberFormat="1" applyFont="1" applyFill="1" applyBorder="1" applyAlignment="1">
      <alignment horizontal="right"/>
    </xf>
    <xf numFmtId="49" fontId="63" fillId="2" borderId="0" xfId="19" applyNumberFormat="1" applyFont="1" applyFill="1" applyBorder="1" applyAlignment="1">
      <alignment horizontal="left" wrapText="1" indent="1"/>
    </xf>
    <xf numFmtId="49" fontId="63" fillId="2" borderId="0" xfId="19" applyNumberFormat="1" applyFont="1" applyFill="1" applyBorder="1" applyAlignment="1">
      <alignment horizontal="left" indent="1"/>
    </xf>
    <xf numFmtId="49" fontId="16" fillId="2" borderId="2" xfId="19" applyNumberFormat="1" applyFont="1" applyFill="1" applyBorder="1" applyAlignment="1">
      <alignment horizontal="left" indent="15"/>
    </xf>
    <xf numFmtId="49" fontId="15" fillId="2" borderId="6" xfId="19" applyNumberFormat="1" applyFont="1" applyFill="1" applyBorder="1" applyAlignment="1">
      <alignment horizontal="center" vertical="center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49" fontId="16" fillId="4" borderId="0" xfId="19" applyNumberFormat="1" applyFont="1" applyFill="1" applyBorder="1" applyAlignment="1">
      <alignment horizontal="left" indent="1"/>
    </xf>
    <xf numFmtId="49" fontId="16" fillId="4" borderId="0" xfId="19" applyNumberFormat="1" applyFont="1" applyFill="1" applyBorder="1" applyAlignment="1">
      <alignment horizontal="left" vertical="top" indent="1"/>
    </xf>
    <xf numFmtId="49" fontId="15" fillId="4" borderId="0" xfId="19" applyNumberFormat="1" applyFont="1" applyFill="1" applyBorder="1" applyAlignment="1">
      <alignment horizontal="left" indent="2"/>
    </xf>
    <xf numFmtId="0" fontId="16" fillId="4" borderId="0" xfId="19" applyFont="1" applyFill="1" applyBorder="1" applyAlignment="1">
      <alignment horizontal="center" vertical="center"/>
    </xf>
    <xf numFmtId="49" fontId="15" fillId="4" borderId="0" xfId="19" applyNumberFormat="1" applyFont="1" applyFill="1" applyBorder="1" applyAlignment="1">
      <alignment horizontal="left" vertical="top" indent="2"/>
    </xf>
    <xf numFmtId="49" fontId="16" fillId="4" borderId="0" xfId="19" applyNumberFormat="1" applyFont="1" applyFill="1" applyBorder="1" applyAlignment="1">
      <alignment horizontal="right"/>
    </xf>
    <xf numFmtId="168" fontId="15" fillId="4" borderId="0" xfId="19" applyNumberFormat="1" applyFont="1" applyFill="1" applyBorder="1" applyAlignment="1">
      <alignment horizontal="right"/>
    </xf>
    <xf numFmtId="168" fontId="16" fillId="4" borderId="4" xfId="19" applyNumberFormat="1" applyFont="1" applyFill="1" applyBorder="1" applyAlignment="1">
      <alignment horizontal="right"/>
    </xf>
    <xf numFmtId="168" fontId="16" fillId="4" borderId="0" xfId="19" applyNumberFormat="1" applyFont="1" applyFill="1" applyBorder="1" applyAlignment="1">
      <alignment horizontal="right"/>
    </xf>
    <xf numFmtId="168" fontId="16" fillId="0" borderId="4" xfId="43" applyNumberFormat="1" applyFont="1" applyFill="1" applyBorder="1" applyAlignment="1">
      <alignment horizontal="right"/>
    </xf>
    <xf numFmtId="168" fontId="16" fillId="0" borderId="0" xfId="43" applyNumberFormat="1" applyFont="1" applyFill="1" applyAlignment="1">
      <alignment horizontal="right"/>
    </xf>
    <xf numFmtId="0" fontId="16" fillId="0" borderId="0" xfId="43" applyFont="1" applyFill="1" applyAlignment="1">
      <alignment vertical="center"/>
    </xf>
    <xf numFmtId="49" fontId="15" fillId="4" borderId="0" xfId="19" applyNumberFormat="1" applyFont="1" applyFill="1" applyBorder="1" applyAlignment="1">
      <alignment horizontal="left" indent="1"/>
    </xf>
    <xf numFmtId="49" fontId="15" fillId="4" borderId="0" xfId="19" applyNumberFormat="1" applyFont="1" applyFill="1" applyBorder="1" applyAlignment="1">
      <alignment horizontal="left" vertical="top" indent="1"/>
    </xf>
    <xf numFmtId="0" fontId="15" fillId="4" borderId="0" xfId="19" applyFont="1" applyFill="1" applyBorder="1" applyAlignment="1">
      <alignment horizontal="center" vertical="center"/>
    </xf>
    <xf numFmtId="168" fontId="15" fillId="0" borderId="4" xfId="43" applyNumberFormat="1" applyFont="1" applyFill="1" applyBorder="1" applyAlignment="1">
      <alignment horizontal="right"/>
    </xf>
    <xf numFmtId="168" fontId="15" fillId="0" borderId="0" xfId="43" applyNumberFormat="1" applyFont="1" applyFill="1" applyAlignment="1">
      <alignment horizontal="right"/>
    </xf>
    <xf numFmtId="0" fontId="15" fillId="0" borderId="0" xfId="43" applyFont="1" applyFill="1" applyAlignment="1">
      <alignment vertical="center"/>
    </xf>
    <xf numFmtId="49" fontId="16" fillId="4" borderId="2" xfId="19" applyNumberFormat="1" applyFont="1" applyFill="1" applyBorder="1" applyAlignment="1">
      <alignment horizontal="left" indent="1"/>
    </xf>
    <xf numFmtId="14" fontId="15" fillId="0" borderId="0" xfId="26" applyNumberFormat="1" applyFont="1" applyFill="1" applyBorder="1" applyAlignment="1">
      <alignment horizontal="right" indent="4"/>
    </xf>
    <xf numFmtId="14" fontId="15" fillId="0" borderId="0" xfId="26" applyNumberFormat="1" applyFont="1" applyFill="1" applyAlignment="1">
      <alignment horizontal="right" indent="4"/>
    </xf>
    <xf numFmtId="49" fontId="15" fillId="4" borderId="2" xfId="0" applyNumberFormat="1" applyFont="1" applyFill="1" applyBorder="1"/>
    <xf numFmtId="168" fontId="15" fillId="4" borderId="0" xfId="0" applyNumberFormat="1" applyFont="1" applyFill="1" applyAlignment="1">
      <alignment horizontal="right"/>
    </xf>
    <xf numFmtId="168" fontId="15" fillId="4" borderId="0" xfId="0" applyNumberFormat="1" applyFont="1" applyFill="1"/>
    <xf numFmtId="0" fontId="15" fillId="4" borderId="0" xfId="0" applyFont="1" applyFill="1"/>
    <xf numFmtId="168" fontId="16" fillId="0" borderId="4" xfId="0" applyNumberFormat="1" applyFont="1" applyBorder="1" applyAlignment="1">
      <alignment horizontal="right"/>
    </xf>
    <xf numFmtId="168" fontId="16" fillId="0" borderId="0" xfId="0" applyNumberFormat="1" applyFont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0" fontId="16" fillId="2" borderId="0" xfId="19" applyFont="1" applyFill="1" applyBorder="1" applyAlignment="1">
      <alignment horizontal="center" vertical="center"/>
    </xf>
    <xf numFmtId="49" fontId="15" fillId="4" borderId="0" xfId="0" applyNumberFormat="1" applyFont="1" applyFill="1" applyAlignment="1">
      <alignment horizontal="left" indent="3"/>
    </xf>
    <xf numFmtId="49" fontId="16" fillId="4" borderId="0" xfId="0" applyNumberFormat="1" applyFont="1" applyFill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0" fontId="11" fillId="2" borderId="0" xfId="5" applyFill="1" applyAlignment="1">
      <alignment horizontal="left" indent="15"/>
    </xf>
    <xf numFmtId="168" fontId="16" fillId="2" borderId="0" xfId="19" applyNumberFormat="1" applyFont="1" applyFill="1" applyBorder="1" applyAlignment="1">
      <alignment horizontal="right"/>
    </xf>
    <xf numFmtId="0" fontId="16" fillId="2" borderId="0" xfId="17" applyNumberFormat="1" applyFont="1" applyFill="1" applyBorder="1" applyAlignment="1">
      <alignment horizontal="left" indent="15"/>
    </xf>
    <xf numFmtId="0" fontId="11" fillId="2" borderId="0" xfId="5" applyFill="1" applyBorder="1" applyAlignment="1">
      <alignment horizontal="left" indent="15"/>
    </xf>
    <xf numFmtId="0" fontId="16" fillId="2" borderId="0" xfId="17" applyFont="1" applyFill="1" applyBorder="1" applyAlignment="1">
      <alignment horizontal="left" indent="15"/>
    </xf>
    <xf numFmtId="49" fontId="15" fillId="2" borderId="10" xfId="17" applyNumberFormat="1" applyFont="1" applyFill="1" applyBorder="1" applyAlignment="1">
      <alignment horizontal="center" vertical="center" wrapText="1"/>
    </xf>
    <xf numFmtId="0" fontId="15" fillId="2" borderId="2" xfId="17" applyFont="1" applyFill="1" applyBorder="1" applyAlignment="1">
      <alignment horizontal="left" indent="2"/>
    </xf>
    <xf numFmtId="0" fontId="16" fillId="2" borderId="2" xfId="17" applyFont="1" applyFill="1" applyBorder="1" applyAlignment="1">
      <alignment horizontal="left" indent="1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5" fillId="0" borderId="0" xfId="43" applyNumberFormat="1" applyFont="1" applyFill="1" applyBorder="1" applyAlignment="1">
      <alignment horizontal="right"/>
    </xf>
    <xf numFmtId="168" fontId="16" fillId="0" borderId="0" xfId="43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4" borderId="0" xfId="0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49" fontId="15" fillId="4" borderId="0" xfId="0" applyNumberFormat="1" applyFont="1" applyFill="1" applyAlignment="1">
      <alignment horizontal="left"/>
    </xf>
    <xf numFmtId="49" fontId="15" fillId="4" borderId="0" xfId="0" applyNumberFormat="1" applyFont="1" applyFill="1" applyAlignment="1">
      <alignment horizontal="left" indent="1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15" fillId="2" borderId="4" xfId="0" applyFont="1" applyFill="1" applyBorder="1"/>
    <xf numFmtId="49" fontId="13" fillId="2" borderId="0" xfId="17" applyNumberFormat="1" applyFont="1" applyFill="1" applyAlignment="1">
      <alignment horizontal="left"/>
    </xf>
    <xf numFmtId="0" fontId="16" fillId="0" borderId="0" xfId="0" applyFont="1" applyFill="1" applyAlignment="1">
      <alignment vertical="center"/>
    </xf>
    <xf numFmtId="0" fontId="16" fillId="0" borderId="0" xfId="0" applyFont="1" applyFill="1" applyAlignment="1">
      <alignment horizontal="center" vertical="center"/>
    </xf>
    <xf numFmtId="49" fontId="15" fillId="4" borderId="0" xfId="0" applyNumberFormat="1" applyFont="1" applyFill="1" applyAlignment="1">
      <alignment horizontal="left" indent="2"/>
    </xf>
    <xf numFmtId="168" fontId="16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15" fillId="3" borderId="2" xfId="0" applyFont="1" applyFill="1" applyBorder="1" applyAlignment="1">
      <alignment horizontal="left"/>
    </xf>
    <xf numFmtId="14" fontId="15" fillId="0" borderId="2" xfId="0" applyNumberFormat="1" applyFont="1" applyBorder="1" applyAlignment="1">
      <alignment horizontal="right" indent="4"/>
    </xf>
    <xf numFmtId="168" fontId="15" fillId="3" borderId="4" xfId="19" applyNumberFormat="1" applyFont="1" applyFill="1" applyBorder="1" applyAlignment="1">
      <alignment horizontal="right"/>
    </xf>
    <xf numFmtId="168" fontId="28" fillId="3" borderId="0" xfId="19" applyNumberFormat="1" applyFont="1" applyFill="1" applyBorder="1" applyAlignment="1">
      <alignment horizontal="right"/>
    </xf>
    <xf numFmtId="0" fontId="15" fillId="3" borderId="0" xfId="26" applyFont="1" applyFill="1" applyAlignment="1">
      <alignment vertical="center"/>
    </xf>
    <xf numFmtId="168" fontId="16" fillId="3" borderId="0" xfId="19" applyNumberFormat="1" applyFont="1" applyFill="1" applyBorder="1" applyAlignment="1"/>
    <xf numFmtId="168" fontId="16" fillId="3" borderId="0" xfId="19" applyNumberFormat="1" applyFont="1" applyFill="1" applyBorder="1" applyAlignment="1">
      <alignment horizontal="left"/>
    </xf>
    <xf numFmtId="0" fontId="10" fillId="3" borderId="0" xfId="5" applyFont="1" applyFill="1" applyAlignment="1"/>
    <xf numFmtId="0" fontId="15" fillId="3" borderId="0" xfId="26" applyFont="1" applyFill="1" applyAlignment="1"/>
    <xf numFmtId="0" fontId="16" fillId="3" borderId="0" xfId="26" applyFont="1" applyFill="1" applyAlignment="1">
      <alignment horizontal="left" vertical="center"/>
    </xf>
    <xf numFmtId="0" fontId="15" fillId="3" borderId="0" xfId="26" applyFont="1" applyFill="1"/>
    <xf numFmtId="0" fontId="15" fillId="3" borderId="0" xfId="26" applyFont="1" applyFill="1" applyBorder="1" applyAlignment="1"/>
    <xf numFmtId="0" fontId="15" fillId="3" borderId="4" xfId="26" applyFont="1" applyFill="1" applyBorder="1" applyAlignment="1">
      <alignment horizontal="right"/>
    </xf>
    <xf numFmtId="0" fontId="15" fillId="3" borderId="0" xfId="26" applyFont="1" applyFill="1" applyBorder="1" applyAlignment="1">
      <alignment horizontal="right"/>
    </xf>
    <xf numFmtId="0" fontId="15" fillId="3" borderId="0" xfId="26" applyFont="1" applyFill="1" applyBorder="1"/>
    <xf numFmtId="0" fontId="10" fillId="3" borderId="0" xfId="5" applyFont="1" applyFill="1" applyAlignment="1">
      <alignment horizontal="left"/>
    </xf>
    <xf numFmtId="0" fontId="15" fillId="3" borderId="0" xfId="26" applyFont="1" applyFill="1" applyAlignment="1">
      <alignment horizontal="right"/>
    </xf>
    <xf numFmtId="168" fontId="10" fillId="3" borderId="0" xfId="5" applyNumberFormat="1" applyFont="1" applyFill="1" applyAlignment="1"/>
    <xf numFmtId="14" fontId="15" fillId="3" borderId="0" xfId="26" applyNumberFormat="1" applyFont="1" applyFill="1" applyBorder="1" applyAlignment="1">
      <alignment horizontal="right" indent="1"/>
    </xf>
    <xf numFmtId="0" fontId="13" fillId="3" borderId="0" xfId="5" applyFont="1" applyFill="1" applyBorder="1" applyAlignment="1"/>
    <xf numFmtId="0" fontId="14" fillId="3" borderId="0" xfId="26" applyFont="1" applyFill="1" applyBorder="1" applyAlignment="1"/>
    <xf numFmtId="0" fontId="14" fillId="3" borderId="0" xfId="26" applyFont="1" applyFill="1"/>
    <xf numFmtId="0" fontId="14" fillId="3" borderId="0" xfId="26" applyFont="1" applyFill="1" applyBorder="1"/>
    <xf numFmtId="0" fontId="15" fillId="3" borderId="0" xfId="27" applyFont="1" applyFill="1"/>
    <xf numFmtId="0" fontId="15" fillId="3" borderId="0" xfId="27" applyFont="1" applyFill="1" applyBorder="1"/>
    <xf numFmtId="0" fontId="14" fillId="3" borderId="0" xfId="27" applyFont="1" applyFill="1" applyBorder="1" applyAlignment="1">
      <alignment horizontal="left"/>
    </xf>
    <xf numFmtId="0" fontId="15" fillId="3" borderId="0" xfId="27" applyFont="1" applyFill="1" applyAlignment="1">
      <alignment vertical="top"/>
    </xf>
    <xf numFmtId="0" fontId="15" fillId="3" borderId="0" xfId="27" applyFont="1" applyFill="1" applyBorder="1" applyAlignment="1">
      <alignment vertical="top"/>
    </xf>
    <xf numFmtId="0" fontId="15" fillId="3" borderId="14" xfId="26" applyFont="1" applyFill="1" applyBorder="1" applyAlignment="1">
      <alignment horizontal="center" vertical="center" wrapText="1"/>
    </xf>
    <xf numFmtId="0" fontId="15" fillId="3" borderId="0" xfId="27" applyFont="1" applyFill="1" applyBorder="1" applyAlignment="1">
      <alignment horizontal="center" vertical="center" wrapText="1"/>
    </xf>
    <xf numFmtId="0" fontId="15" fillId="3" borderId="7" xfId="27" applyFont="1" applyFill="1" applyBorder="1" applyAlignment="1">
      <alignment horizontal="centerContinuous" vertical="center" wrapText="1"/>
    </xf>
    <xf numFmtId="0" fontId="15" fillId="3" borderId="0" xfId="27" applyFont="1" applyFill="1" applyBorder="1" applyAlignment="1">
      <alignment horizontal="centerContinuous" vertical="center" wrapText="1"/>
    </xf>
    <xf numFmtId="14" fontId="15" fillId="3" borderId="0" xfId="26" applyNumberFormat="1" applyFont="1" applyFill="1" applyAlignment="1">
      <alignment horizontal="left" indent="2"/>
    </xf>
    <xf numFmtId="0" fontId="56" fillId="3" borderId="0" xfId="6" applyFill="1" applyBorder="1"/>
    <xf numFmtId="168" fontId="56" fillId="3" borderId="0" xfId="6" applyNumberFormat="1" applyFill="1" applyBorder="1"/>
    <xf numFmtId="168" fontId="56" fillId="3" borderId="0" xfId="6" applyNumberFormat="1" applyFill="1"/>
    <xf numFmtId="0" fontId="15" fillId="3" borderId="2" xfId="27" applyFont="1" applyFill="1" applyBorder="1" applyAlignment="1">
      <alignment horizontal="centerContinuous" vertical="center" wrapText="1"/>
    </xf>
    <xf numFmtId="0" fontId="15" fillId="3" borderId="0" xfId="27" applyFont="1" applyFill="1" applyBorder="1" applyAlignment="1">
      <alignment horizontal="left" wrapText="1" indent="2"/>
    </xf>
    <xf numFmtId="0" fontId="28" fillId="3" borderId="0" xfId="27" applyFont="1" applyFill="1" applyBorder="1"/>
    <xf numFmtId="0" fontId="59" fillId="3" borderId="0" xfId="0" applyFont="1" applyFill="1" applyAlignment="1">
      <alignment vertical="center"/>
    </xf>
    <xf numFmtId="0" fontId="0" fillId="3" borderId="0" xfId="0" applyFill="1"/>
    <xf numFmtId="168" fontId="28" fillId="3" borderId="0" xfId="27" applyNumberFormat="1" applyFont="1" applyFill="1" applyBorder="1"/>
    <xf numFmtId="14" fontId="15" fillId="3" borderId="0" xfId="0" applyNumberFormat="1" applyFont="1" applyFill="1" applyAlignment="1">
      <alignment horizontal="left" indent="2"/>
    </xf>
    <xf numFmtId="168" fontId="64" fillId="3" borderId="0" xfId="0" applyNumberFormat="1" applyFont="1" applyFill="1" applyAlignment="1">
      <alignment horizontal="right"/>
    </xf>
    <xf numFmtId="0" fontId="63" fillId="3" borderId="2" xfId="0" applyFont="1" applyFill="1" applyBorder="1" applyAlignment="1">
      <alignment horizontal="centerContinuous" vertical="center" wrapText="1"/>
    </xf>
    <xf numFmtId="0" fontId="16" fillId="3" borderId="0" xfId="27" applyFont="1" applyFill="1" applyBorder="1" applyAlignment="1">
      <alignment horizontal="left"/>
    </xf>
    <xf numFmtId="0" fontId="15" fillId="3" borderId="0" xfId="27" applyFont="1" applyFill="1" applyBorder="1" applyAlignment="1">
      <alignment horizontal="left"/>
    </xf>
    <xf numFmtId="0" fontId="16" fillId="3" borderId="2" xfId="27" applyFont="1" applyFill="1" applyBorder="1" applyAlignment="1">
      <alignment horizontal="left"/>
    </xf>
    <xf numFmtId="0" fontId="15" fillId="3" borderId="0" xfId="27" applyFont="1" applyFill="1" applyBorder="1" applyAlignment="1">
      <alignment horizontal="left" indent="2"/>
    </xf>
    <xf numFmtId="0" fontId="28" fillId="3" borderId="0" xfId="27" applyFont="1" applyFill="1" applyBorder="1" applyAlignment="1">
      <alignment horizontal="left"/>
    </xf>
    <xf numFmtId="168" fontId="28" fillId="3" borderId="0" xfId="27" applyNumberFormat="1" applyFont="1" applyFill="1" applyBorder="1" applyAlignment="1">
      <alignment horizontal="left"/>
    </xf>
    <xf numFmtId="0" fontId="15" fillId="3" borderId="0" xfId="27" applyFont="1" applyFill="1" applyAlignment="1">
      <alignment horizontal="left" indent="2"/>
    </xf>
    <xf numFmtId="169" fontId="15" fillId="3" borderId="0" xfId="27" applyNumberFormat="1" applyFont="1" applyFill="1" applyAlignment="1" applyProtection="1">
      <alignment horizontal="left"/>
      <protection locked="0"/>
    </xf>
    <xf numFmtId="0" fontId="28" fillId="3" borderId="0" xfId="27" applyFont="1" applyFill="1" applyAlignment="1">
      <alignment horizontal="left"/>
    </xf>
    <xf numFmtId="0" fontId="15" fillId="3" borderId="0" xfId="27" applyFont="1" applyFill="1" applyAlignment="1">
      <alignment horizontal="left"/>
    </xf>
    <xf numFmtId="169" fontId="15" fillId="3" borderId="2" xfId="27" applyNumberFormat="1" applyFont="1" applyFill="1" applyBorder="1" applyAlignment="1" applyProtection="1">
      <alignment horizontal="left"/>
      <protection locked="0"/>
    </xf>
    <xf numFmtId="169" fontId="15" fillId="3" borderId="0" xfId="27" applyNumberFormat="1" applyFont="1" applyFill="1" applyBorder="1" applyAlignment="1" applyProtection="1">
      <alignment horizontal="left"/>
      <protection locked="0"/>
    </xf>
    <xf numFmtId="168" fontId="28" fillId="3" borderId="0" xfId="27" applyNumberFormat="1" applyFont="1" applyFill="1" applyAlignment="1">
      <alignment horizontal="left"/>
    </xf>
    <xf numFmtId="3" fontId="0" fillId="3" borderId="0" xfId="0" applyNumberFormat="1" applyFill="1"/>
    <xf numFmtId="0" fontId="11" fillId="3" borderId="0" xfId="5" applyFill="1" applyAlignment="1">
      <alignment horizontal="left"/>
    </xf>
    <xf numFmtId="0" fontId="11" fillId="3" borderId="2" xfId="5" applyFill="1" applyBorder="1" applyAlignment="1">
      <alignment horizontal="left"/>
    </xf>
    <xf numFmtId="0" fontId="11" fillId="3" borderId="0" xfId="5" applyFill="1" applyBorder="1" applyAlignment="1">
      <alignment horizontal="left"/>
    </xf>
    <xf numFmtId="0" fontId="16" fillId="3" borderId="0" xfId="5" applyFont="1" applyFill="1" applyAlignment="1">
      <alignment horizontal="left"/>
    </xf>
    <xf numFmtId="0" fontId="16" fillId="3" borderId="0" xfId="5" applyFont="1" applyFill="1" applyBorder="1" applyAlignment="1">
      <alignment horizontal="left"/>
    </xf>
    <xf numFmtId="0" fontId="16" fillId="3" borderId="2" xfId="5" applyFont="1" applyFill="1" applyBorder="1" applyAlignment="1">
      <alignment horizontal="left"/>
    </xf>
    <xf numFmtId="0" fontId="15" fillId="3" borderId="2" xfId="5" applyFont="1" applyFill="1" applyBorder="1"/>
    <xf numFmtId="0" fontId="15" fillId="3" borderId="0" xfId="5" applyFont="1" applyFill="1" applyBorder="1"/>
    <xf numFmtId="0" fontId="11" fillId="3" borderId="0" xfId="5" applyFill="1" applyBorder="1"/>
    <xf numFmtId="0" fontId="15" fillId="3" borderId="0" xfId="5" applyFont="1" applyFill="1"/>
    <xf numFmtId="176" fontId="21" fillId="3" borderId="0" xfId="26" applyNumberFormat="1" applyFont="1" applyFill="1"/>
    <xf numFmtId="0" fontId="21" fillId="3" borderId="0" xfId="5" applyFont="1" applyFill="1" applyAlignment="1"/>
    <xf numFmtId="0" fontId="21" fillId="3" borderId="0" xfId="26" applyFont="1" applyFill="1"/>
    <xf numFmtId="168" fontId="21" fillId="3" borderId="0" xfId="26" applyNumberFormat="1" applyFont="1" applyFill="1"/>
    <xf numFmtId="169" fontId="15" fillId="3" borderId="0" xfId="27" applyNumberFormat="1" applyFont="1" applyFill="1"/>
    <xf numFmtId="168" fontId="15" fillId="3" borderId="0" xfId="27" applyNumberFormat="1" applyFont="1" applyFill="1"/>
    <xf numFmtId="0" fontId="15" fillId="3" borderId="3" xfId="27" applyFont="1" applyFill="1" applyBorder="1" applyAlignment="1">
      <alignment vertical="top"/>
    </xf>
    <xf numFmtId="14" fontId="15" fillId="3" borderId="0" xfId="27" applyNumberFormat="1" applyFont="1" applyFill="1" applyBorder="1" applyAlignment="1">
      <alignment horizontal="left" wrapText="1" indent="2"/>
    </xf>
    <xf numFmtId="173" fontId="14" fillId="3" borderId="0" xfId="0" applyNumberFormat="1" applyFont="1" applyFill="1" applyBorder="1"/>
    <xf numFmtId="173" fontId="13" fillId="3" borderId="0" xfId="21" quotePrefix="1" applyNumberFormat="1" applyFont="1" applyFill="1" applyAlignment="1">
      <alignment horizontal="right"/>
    </xf>
    <xf numFmtId="0" fontId="28" fillId="3" borderId="0" xfId="27" applyFont="1" applyFill="1"/>
    <xf numFmtId="168" fontId="21" fillId="3" borderId="0" xfId="5" applyNumberFormat="1" applyFont="1" applyFill="1" applyAlignment="1"/>
    <xf numFmtId="0" fontId="28" fillId="3" borderId="0" xfId="5" applyFont="1" applyFill="1"/>
    <xf numFmtId="0" fontId="62" fillId="3" borderId="0" xfId="26" applyFont="1" applyFill="1"/>
    <xf numFmtId="0" fontId="28" fillId="3" borderId="0" xfId="27" applyFont="1" applyFill="1" applyAlignment="1">
      <alignment vertical="top"/>
    </xf>
    <xf numFmtId="14" fontId="15" fillId="3" borderId="0" xfId="26" applyNumberFormat="1" applyFont="1" applyFill="1" applyAlignment="1">
      <alignment horizontal="left" indent="1"/>
    </xf>
    <xf numFmtId="14" fontId="15" fillId="3" borderId="0" xfId="27" applyNumberFormat="1" applyFont="1" applyFill="1" applyBorder="1" applyAlignment="1">
      <alignment horizontal="left" wrapText="1" indent="1"/>
    </xf>
    <xf numFmtId="0" fontId="15" fillId="3" borderId="0" xfId="27" applyFont="1" applyFill="1" applyBorder="1" applyAlignment="1">
      <alignment horizontal="left" wrapText="1" indent="1"/>
    </xf>
    <xf numFmtId="0" fontId="15" fillId="3" borderId="0" xfId="27" applyFont="1" applyFill="1" applyBorder="1" applyAlignment="1">
      <alignment horizontal="left" indent="1"/>
    </xf>
    <xf numFmtId="14" fontId="15" fillId="3" borderId="0" xfId="0" applyNumberFormat="1" applyFont="1" applyFill="1" applyAlignment="1">
      <alignment horizontal="left" wrapText="1" indent="1"/>
    </xf>
    <xf numFmtId="0" fontId="15" fillId="3" borderId="0" xfId="0" applyFont="1" applyFill="1" applyAlignment="1">
      <alignment horizontal="centerContinuous" vertical="center" wrapText="1"/>
    </xf>
    <xf numFmtId="0" fontId="15" fillId="3" borderId="2" xfId="0" applyFont="1" applyFill="1" applyBorder="1" applyAlignment="1">
      <alignment horizontal="centerContinuous" vertical="center" wrapText="1"/>
    </xf>
    <xf numFmtId="0" fontId="15" fillId="3" borderId="0" xfId="27" applyFont="1" applyFill="1" applyAlignment="1">
      <alignment horizontal="left" indent="1"/>
    </xf>
    <xf numFmtId="0" fontId="15" fillId="2" borderId="12" xfId="5" applyFont="1" applyFill="1" applyBorder="1" applyAlignment="1">
      <alignment horizontal="center" vertical="center"/>
    </xf>
    <xf numFmtId="168" fontId="15" fillId="2" borderId="0" xfId="19" applyNumberFormat="1" applyFont="1" applyFill="1" applyBorder="1" applyAlignment="1">
      <alignment horizontal="right"/>
    </xf>
    <xf numFmtId="49" fontId="66" fillId="0" borderId="0" xfId="1" applyNumberFormat="1" applyFont="1" applyFill="1" applyBorder="1" applyAlignment="1" applyProtection="1">
      <alignment horizontal="right"/>
    </xf>
    <xf numFmtId="0" fontId="66" fillId="0" borderId="0" xfId="1" applyFont="1" applyFill="1" applyAlignment="1" applyProtection="1">
      <alignment horizontal="left" indent="5"/>
    </xf>
    <xf numFmtId="0" fontId="66" fillId="0" borderId="0" xfId="1" applyFont="1" applyFill="1" applyAlignment="1" applyProtection="1"/>
    <xf numFmtId="0" fontId="66" fillId="0" borderId="0" xfId="1" applyFont="1" applyAlignment="1" applyProtection="1"/>
    <xf numFmtId="0" fontId="66" fillId="0" borderId="0" xfId="24" applyFont="1" applyFill="1" applyBorder="1"/>
    <xf numFmtId="0" fontId="65" fillId="0" borderId="0" xfId="0" applyFont="1"/>
    <xf numFmtId="0" fontId="66" fillId="0" borderId="0" xfId="24" applyFont="1" applyFill="1"/>
    <xf numFmtId="0" fontId="67" fillId="0" borderId="0" xfId="5" applyFont="1" applyFill="1"/>
    <xf numFmtId="49" fontId="68" fillId="0" borderId="0" xfId="5" applyNumberFormat="1" applyFont="1" applyFill="1" applyAlignment="1">
      <alignment horizontal="left"/>
    </xf>
    <xf numFmtId="0" fontId="65" fillId="0" borderId="0" xfId="0" applyFont="1" applyFill="1"/>
    <xf numFmtId="49" fontId="66" fillId="0" borderId="0" xfId="1" applyNumberFormat="1" applyFont="1" applyFill="1" applyAlignment="1" applyProtection="1">
      <alignment horizontal="right"/>
    </xf>
    <xf numFmtId="0" fontId="66" fillId="0" borderId="0" xfId="1" applyFont="1" applyFill="1" applyAlignment="1" applyProtection="1">
      <alignment horizontal="left" vertical="center"/>
    </xf>
    <xf numFmtId="49" fontId="69" fillId="0" borderId="0" xfId="24" applyNumberFormat="1" applyFont="1" applyFill="1" applyBorder="1" applyAlignment="1">
      <alignment horizontal="right" vertical="center"/>
    </xf>
    <xf numFmtId="0" fontId="67" fillId="0" borderId="0" xfId="5" applyFont="1" applyFill="1" applyAlignment="1">
      <alignment horizontal="left" vertical="center"/>
    </xf>
    <xf numFmtId="0" fontId="68" fillId="0" borderId="0" xfId="24" applyFont="1" applyFill="1" applyAlignment="1">
      <alignment horizontal="left"/>
    </xf>
    <xf numFmtId="49" fontId="15" fillId="0" borderId="0" xfId="19" applyNumberFormat="1" applyFont="1" applyFill="1" applyBorder="1" applyAlignment="1">
      <alignment horizontal="left" indent="3"/>
    </xf>
    <xf numFmtId="0" fontId="20" fillId="0" borderId="0" xfId="1" applyFont="1" applyFill="1" applyAlignment="1" applyProtection="1">
      <alignment horizontal="left"/>
    </xf>
    <xf numFmtId="49" fontId="15" fillId="3" borderId="6" xfId="0" applyNumberFormat="1" applyFont="1" applyFill="1" applyBorder="1" applyAlignment="1">
      <alignment horizontal="centerContinuous" vertical="center"/>
    </xf>
    <xf numFmtId="49" fontId="15" fillId="3" borderId="8" xfId="0" applyNumberFormat="1" applyFont="1" applyFill="1" applyBorder="1" applyAlignment="1">
      <alignment horizontal="centerContinuous" vertical="center"/>
    </xf>
    <xf numFmtId="14" fontId="15" fillId="0" borderId="0" xfId="26" applyNumberFormat="1" applyFont="1" applyFill="1" applyAlignment="1">
      <alignment horizontal="right" indent="4"/>
    </xf>
    <xf numFmtId="14" fontId="15" fillId="0" borderId="2" xfId="26" applyNumberFormat="1" applyFont="1" applyFill="1" applyBorder="1" applyAlignment="1">
      <alignment horizontal="right" indent="4"/>
    </xf>
    <xf numFmtId="14" fontId="15" fillId="0" borderId="0" xfId="26" applyNumberFormat="1" applyFont="1" applyFill="1" applyBorder="1" applyAlignment="1">
      <alignment horizontal="right" indent="4"/>
    </xf>
    <xf numFmtId="0" fontId="15" fillId="4" borderId="2" xfId="0" applyFont="1" applyFill="1" applyBorder="1" applyAlignment="1">
      <alignment horizontal="centerContinuous" vertical="center" wrapText="1"/>
    </xf>
    <xf numFmtId="14" fontId="15" fillId="4" borderId="0" xfId="0" applyNumberFormat="1" applyFont="1" applyFill="1" applyAlignment="1">
      <alignment horizontal="left" wrapText="1" indent="2"/>
    </xf>
    <xf numFmtId="0" fontId="15" fillId="4" borderId="0" xfId="0" applyFont="1" applyFill="1" applyAlignment="1">
      <alignment horizontal="centerContinuous" vertical="center" wrapText="1"/>
    </xf>
    <xf numFmtId="14" fontId="15" fillId="4" borderId="0" xfId="0" applyNumberFormat="1" applyFont="1" applyFill="1" applyAlignment="1">
      <alignment horizontal="left" wrapText="1" indent="1"/>
    </xf>
    <xf numFmtId="168" fontId="15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49" fontId="14" fillId="2" borderId="0" xfId="19" applyNumberFormat="1" applyFont="1" applyFill="1" applyBorder="1"/>
    <xf numFmtId="49" fontId="13" fillId="2" borderId="0" xfId="19" applyNumberFormat="1" applyFont="1" applyFill="1" applyBorder="1"/>
    <xf numFmtId="49" fontId="15" fillId="2" borderId="0" xfId="19" applyNumberFormat="1" applyFont="1" applyFill="1" applyBorder="1"/>
    <xf numFmtId="0" fontId="16" fillId="2" borderId="7" xfId="19" applyNumberFormat="1" applyFont="1" applyFill="1" applyBorder="1" applyAlignment="1">
      <alignment vertical="center"/>
    </xf>
    <xf numFmtId="168" fontId="15" fillId="2" borderId="2" xfId="19" applyNumberFormat="1" applyFont="1" applyFill="1" applyBorder="1" applyAlignment="1">
      <alignment horizontal="right"/>
    </xf>
    <xf numFmtId="168" fontId="16" fillId="2" borderId="2" xfId="19" applyNumberFormat="1" applyFont="1" applyFill="1" applyBorder="1" applyAlignment="1">
      <alignment horizontal="right"/>
    </xf>
    <xf numFmtId="0" fontId="16" fillId="2" borderId="0" xfId="19" applyNumberFormat="1" applyFont="1" applyFill="1" applyAlignment="1">
      <alignment vertical="center"/>
    </xf>
    <xf numFmtId="49" fontId="15" fillId="2" borderId="0" xfId="31" applyNumberFormat="1" applyFont="1" applyFill="1" applyBorder="1" applyAlignment="1">
      <alignment horizontal="centerContinuous"/>
    </xf>
    <xf numFmtId="49" fontId="15" fillId="2" borderId="2" xfId="29" applyNumberFormat="1" applyFont="1" applyFill="1" applyBorder="1" applyAlignment="1">
      <alignment horizontal="center" vertical="center" wrapText="1"/>
    </xf>
    <xf numFmtId="49" fontId="15" fillId="2" borderId="1" xfId="31" applyNumberFormat="1" applyFont="1" applyFill="1" applyBorder="1" applyAlignment="1">
      <alignment horizontal="centerContinuous"/>
    </xf>
    <xf numFmtId="49" fontId="15" fillId="2" borderId="10" xfId="29" applyNumberFormat="1" applyFont="1" applyFill="1" applyBorder="1" applyAlignment="1">
      <alignment horizontal="centerContinuous" vertical="center"/>
    </xf>
    <xf numFmtId="49" fontId="13" fillId="4" borderId="0" xfId="0" applyNumberFormat="1" applyFont="1" applyFill="1" applyAlignment="1">
      <alignment horizontal="lef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4" fontId="15" fillId="0" borderId="0" xfId="26" applyNumberFormat="1" applyFont="1" applyFill="1" applyBorder="1" applyAlignment="1">
      <alignment horizontal="right" indent="4"/>
    </xf>
    <xf numFmtId="14" fontId="15" fillId="0" borderId="2" xfId="26" applyNumberFormat="1" applyFont="1" applyFill="1" applyBorder="1" applyAlignment="1">
      <alignment horizontal="right" indent="4"/>
    </xf>
    <xf numFmtId="49" fontId="13" fillId="2" borderId="0" xfId="25" applyNumberFormat="1" applyFont="1" applyFill="1" applyBorder="1" applyAlignment="1">
      <alignment horizontal="left"/>
    </xf>
    <xf numFmtId="14" fontId="15" fillId="0" borderId="2" xfId="0" applyNumberFormat="1" applyFont="1" applyFill="1" applyBorder="1" applyAlignment="1">
      <alignment horizontal="right" indent="4"/>
    </xf>
    <xf numFmtId="0" fontId="21" fillId="0" borderId="0" xfId="5" applyFont="1" applyFill="1" applyAlignment="1"/>
    <xf numFmtId="0" fontId="14" fillId="0" borderId="0" xfId="5" applyFont="1" applyFill="1" applyBorder="1" applyAlignment="1"/>
    <xf numFmtId="0" fontId="21" fillId="0" borderId="0" xfId="5" applyFont="1" applyFill="1" applyAlignment="1">
      <alignment wrapText="1"/>
    </xf>
    <xf numFmtId="168" fontId="15" fillId="2" borderId="0" xfId="19" applyNumberFormat="1" applyFont="1" applyFill="1" applyBorder="1" applyAlignment="1">
      <alignment horizontal="right"/>
    </xf>
    <xf numFmtId="0" fontId="11" fillId="2" borderId="0" xfId="5" applyFont="1" applyFill="1" applyAlignment="1">
      <alignment horizontal="left" indent="15"/>
    </xf>
    <xf numFmtId="0" fontId="21" fillId="2" borderId="0" xfId="19" applyFont="1" applyFill="1" applyAlignment="1">
      <alignment horizontal="left"/>
    </xf>
    <xf numFmtId="49" fontId="15" fillId="2" borderId="6" xfId="19" applyNumberFormat="1" applyFont="1" applyFill="1" applyBorder="1" applyAlignment="1">
      <alignment horizontal="center" vertical="center"/>
    </xf>
    <xf numFmtId="0" fontId="21" fillId="2" borderId="0" xfId="31" applyFont="1" applyFill="1" applyBorder="1" applyAlignment="1">
      <alignment horizontal="left"/>
    </xf>
    <xf numFmtId="168" fontId="15" fillId="2" borderId="4" xfId="19" applyNumberFormat="1" applyFont="1" applyFill="1" applyBorder="1" applyAlignment="1">
      <alignment horizontal="right"/>
    </xf>
    <xf numFmtId="49" fontId="14" fillId="2" borderId="0" xfId="0" applyNumberFormat="1" applyFont="1" applyFill="1" applyAlignment="1">
      <alignment horizontal="left"/>
    </xf>
    <xf numFmtId="49" fontId="15" fillId="2" borderId="12" xfId="0" applyNumberFormat="1" applyFont="1" applyFill="1" applyBorder="1" applyAlignment="1">
      <alignment horizontal="center" vertical="center"/>
    </xf>
    <xf numFmtId="49" fontId="15" fillId="2" borderId="0" xfId="29" applyNumberFormat="1" applyFont="1" applyFill="1" applyBorder="1" applyAlignment="1">
      <alignment horizontal="center" vertical="center"/>
    </xf>
    <xf numFmtId="49" fontId="15" fillId="2" borderId="3" xfId="29" applyNumberFormat="1" applyFont="1" applyFill="1" applyBorder="1" applyAlignment="1">
      <alignment horizontal="center" vertical="center"/>
    </xf>
    <xf numFmtId="49" fontId="15" fillId="2" borderId="7" xfId="29" applyNumberFormat="1" applyFont="1" applyFill="1" applyBorder="1" applyAlignment="1">
      <alignment horizontal="center" vertical="center" wrapText="1"/>
    </xf>
    <xf numFmtId="49" fontId="15" fillId="2" borderId="3" xfId="29" applyNumberFormat="1" applyFont="1" applyFill="1" applyBorder="1" applyAlignment="1">
      <alignment horizontal="center" vertical="center" wrapText="1"/>
    </xf>
    <xf numFmtId="168" fontId="16" fillId="2" borderId="0" xfId="19" applyNumberFormat="1" applyFont="1" applyFill="1" applyBorder="1" applyAlignment="1">
      <alignment horizontal="right"/>
    </xf>
    <xf numFmtId="0" fontId="21" fillId="2" borderId="0" xfId="5" applyNumberFormat="1" applyFont="1" applyFill="1" applyBorder="1" applyAlignment="1">
      <alignment horizontal="justify" vertical="top"/>
    </xf>
    <xf numFmtId="0" fontId="25" fillId="2" borderId="0" xfId="5" applyFont="1" applyFill="1" applyAlignment="1"/>
    <xf numFmtId="0" fontId="11" fillId="2" borderId="0" xfId="0" applyFont="1" applyFill="1" applyAlignment="1">
      <alignment horizontal="left" indent="15"/>
    </xf>
    <xf numFmtId="49" fontId="13" fillId="2" borderId="0" xfId="0" applyNumberFormat="1" applyFont="1" applyFill="1" applyAlignment="1">
      <alignment horizontal="left"/>
    </xf>
    <xf numFmtId="168" fontId="16" fillId="2" borderId="4" xfId="19" applyNumberFormat="1" applyFont="1" applyFill="1" applyBorder="1" applyAlignment="1">
      <alignment horizontal="right"/>
    </xf>
    <xf numFmtId="49" fontId="15" fillId="2" borderId="0" xfId="0" applyNumberFormat="1" applyFont="1" applyFill="1" applyBorder="1" applyAlignment="1">
      <alignment horizontal="center" vertical="center" wrapText="1"/>
    </xf>
    <xf numFmtId="168" fontId="28" fillId="2" borderId="0" xfId="19" applyNumberFormat="1" applyFont="1" applyFill="1" applyBorder="1" applyAlignment="1">
      <alignment horizontal="right"/>
    </xf>
    <xf numFmtId="0" fontId="11" fillId="0" borderId="0" xfId="5" applyFont="1" applyFill="1" applyBorder="1"/>
    <xf numFmtId="0" fontId="11" fillId="2" borderId="2" xfId="5" applyFont="1" applyFill="1" applyBorder="1" applyAlignment="1"/>
    <xf numFmtId="0" fontId="15" fillId="0" borderId="0" xfId="5" applyFont="1" applyFill="1" applyAlignment="1" applyProtection="1">
      <alignment horizontal="left"/>
      <protection locked="0"/>
    </xf>
    <xf numFmtId="0" fontId="15" fillId="0" borderId="0" xfId="5" applyFont="1" applyFill="1" applyAlignment="1" applyProtection="1">
      <alignment horizontal="left" indent="1"/>
      <protection locked="0"/>
    </xf>
    <xf numFmtId="0" fontId="21" fillId="0" borderId="0" xfId="5" applyFont="1" applyFill="1" applyAlignment="1"/>
    <xf numFmtId="168" fontId="15" fillId="2" borderId="0" xfId="19" applyNumberFormat="1" applyFont="1" applyFill="1" applyBorder="1" applyAlignment="1">
      <alignment horizontal="right"/>
    </xf>
    <xf numFmtId="0" fontId="16" fillId="2" borderId="0" xfId="5" applyFont="1" applyFill="1" applyBorder="1" applyAlignment="1">
      <alignment horizontal="left" wrapText="1"/>
    </xf>
    <xf numFmtId="165" fontId="21" fillId="0" borderId="0" xfId="5" applyNumberFormat="1" applyFont="1" applyFill="1"/>
    <xf numFmtId="0" fontId="16" fillId="3" borderId="0" xfId="27" applyFont="1" applyFill="1" applyBorder="1" applyAlignment="1">
      <alignment horizontal="left"/>
    </xf>
    <xf numFmtId="14" fontId="15" fillId="3" borderId="0" xfId="26" applyNumberFormat="1" applyFont="1" applyFill="1" applyAlignment="1">
      <alignment horizontal="left" indent="2"/>
    </xf>
    <xf numFmtId="14" fontId="15" fillId="0" borderId="0" xfId="26" applyNumberFormat="1" applyFont="1" applyFill="1" applyBorder="1" applyAlignment="1">
      <alignment horizontal="right" indent="4"/>
    </xf>
    <xf numFmtId="14" fontId="15" fillId="0" borderId="2" xfId="26" applyNumberFormat="1" applyFont="1" applyFill="1" applyBorder="1" applyAlignment="1">
      <alignment horizontal="right" indent="4"/>
    </xf>
    <xf numFmtId="14" fontId="15" fillId="0" borderId="0" xfId="26" applyNumberFormat="1" applyFont="1" applyFill="1" applyAlignment="1">
      <alignment horizontal="right" indent="4"/>
    </xf>
    <xf numFmtId="168" fontId="15" fillId="2" borderId="0" xfId="19" applyNumberFormat="1" applyFont="1" applyFill="1" applyBorder="1" applyAlignment="1">
      <alignment horizontal="right"/>
    </xf>
    <xf numFmtId="0" fontId="15" fillId="0" borderId="0" xfId="5" applyFont="1" applyAlignment="1"/>
    <xf numFmtId="0" fontId="11" fillId="0" borderId="0" xfId="5" applyAlignment="1"/>
    <xf numFmtId="0" fontId="61" fillId="0" borderId="3" xfId="5" applyFont="1" applyBorder="1" applyAlignment="1">
      <alignment horizontal="left"/>
    </xf>
    <xf numFmtId="0" fontId="53" fillId="0" borderId="3" xfId="5" applyFont="1" applyBorder="1" applyAlignment="1">
      <alignment horizontal="left"/>
    </xf>
    <xf numFmtId="0" fontId="35" fillId="0" borderId="0" xfId="5" applyFont="1" applyAlignment="1" applyProtection="1">
      <alignment vertical="center"/>
      <protection locked="0"/>
    </xf>
    <xf numFmtId="0" fontId="15" fillId="0" borderId="0" xfId="5" applyFont="1" applyAlignment="1" applyProtection="1">
      <alignment vertical="center"/>
      <protection locked="0"/>
    </xf>
    <xf numFmtId="0" fontId="15" fillId="0" borderId="0" xfId="5" applyFont="1" applyAlignment="1"/>
    <xf numFmtId="0" fontId="11" fillId="0" borderId="0" xfId="5" applyAlignment="1"/>
    <xf numFmtId="0" fontId="20" fillId="0" borderId="0" xfId="24" applyFont="1" applyFill="1" applyBorder="1" applyAlignment="1">
      <alignment horizontal="left" wrapText="1"/>
    </xf>
    <xf numFmtId="0" fontId="13" fillId="0" borderId="0" xfId="24" applyFont="1" applyFill="1" applyAlignment="1">
      <alignment horizontal="center" vertical="center"/>
    </xf>
    <xf numFmtId="0" fontId="15" fillId="0" borderId="0" xfId="5" applyFont="1" applyFill="1" applyAlignment="1">
      <alignment horizontal="center" vertical="center"/>
    </xf>
    <xf numFmtId="0" fontId="20" fillId="0" borderId="0" xfId="24" applyFont="1" applyFill="1" applyAlignment="1">
      <alignment horizontal="left" wrapText="1"/>
    </xf>
    <xf numFmtId="0" fontId="21" fillId="0" borderId="0" xfId="5" applyNumberFormat="1" applyFont="1" applyFill="1" applyBorder="1" applyAlignment="1">
      <alignment horizontal="justify" vertical="top"/>
    </xf>
    <xf numFmtId="0" fontId="21" fillId="0" borderId="0" xfId="5" applyFont="1" applyFill="1" applyAlignment="1"/>
    <xf numFmtId="0" fontId="14" fillId="0" borderId="0" xfId="5" applyFont="1" applyFill="1" applyBorder="1" applyAlignment="1"/>
    <xf numFmtId="0" fontId="15" fillId="0" borderId="3" xfId="5" applyFont="1" applyFill="1" applyBorder="1" applyAlignment="1">
      <alignment horizontal="left" vertical="top"/>
    </xf>
    <xf numFmtId="0" fontId="15" fillId="0" borderId="0" xfId="5" applyFont="1" applyFill="1" applyBorder="1" applyAlignment="1">
      <alignment horizontal="left" vertical="top"/>
    </xf>
    <xf numFmtId="0" fontId="15" fillId="0" borderId="1" xfId="5" applyFont="1" applyFill="1" applyBorder="1" applyAlignment="1">
      <alignment horizontal="left" vertical="center" wrapText="1" indent="2"/>
    </xf>
    <xf numFmtId="0" fontId="15" fillId="0" borderId="2" xfId="5" applyFont="1" applyFill="1" applyBorder="1" applyAlignment="1">
      <alignment horizontal="left" vertical="center" wrapText="1" indent="2"/>
    </xf>
    <xf numFmtId="0" fontId="15" fillId="0" borderId="10" xfId="5" applyFont="1" applyFill="1" applyBorder="1" applyAlignment="1">
      <alignment horizontal="left" vertical="center" wrapText="1" indent="2"/>
    </xf>
    <xf numFmtId="0" fontId="15" fillId="0" borderId="14" xfId="5" applyFont="1" applyFill="1" applyBorder="1" applyAlignment="1">
      <alignment horizontal="center" vertical="center" wrapText="1"/>
    </xf>
    <xf numFmtId="0" fontId="15" fillId="0" borderId="1" xfId="5" applyFont="1" applyFill="1" applyBorder="1" applyAlignment="1">
      <alignment horizontal="center" vertical="center" wrapText="1"/>
    </xf>
    <xf numFmtId="0" fontId="15" fillId="0" borderId="11" xfId="5" applyFont="1" applyFill="1" applyBorder="1" applyAlignment="1">
      <alignment horizontal="center" vertical="center" wrapText="1"/>
    </xf>
    <xf numFmtId="0" fontId="15" fillId="0" borderId="10" xfId="5" applyFont="1" applyFill="1" applyBorder="1" applyAlignment="1">
      <alignment horizontal="center" vertical="center" wrapText="1"/>
    </xf>
    <xf numFmtId="0" fontId="17" fillId="0" borderId="1" xfId="5" applyFont="1" applyFill="1" applyBorder="1" applyAlignment="1">
      <alignment horizontal="center" vertical="center" wrapText="1"/>
    </xf>
    <xf numFmtId="0" fontId="17" fillId="0" borderId="11" xfId="5" applyFont="1" applyFill="1" applyBorder="1" applyAlignment="1">
      <alignment horizontal="center" vertical="center" wrapText="1"/>
    </xf>
    <xf numFmtId="0" fontId="17" fillId="0" borderId="10" xfId="5" applyFont="1" applyFill="1" applyBorder="1" applyAlignment="1">
      <alignment horizontal="center" vertical="center" wrapText="1"/>
    </xf>
    <xf numFmtId="0" fontId="15" fillId="0" borderId="7" xfId="5" applyFont="1" applyFill="1" applyBorder="1" applyAlignment="1">
      <alignment horizontal="center" vertical="center" wrapText="1"/>
    </xf>
    <xf numFmtId="0" fontId="15" fillId="0" borderId="3" xfId="5" applyFont="1" applyFill="1" applyBorder="1" applyAlignment="1">
      <alignment horizontal="center" vertical="center" wrapText="1"/>
    </xf>
    <xf numFmtId="0" fontId="16" fillId="0" borderId="7" xfId="5" applyFont="1" applyFill="1" applyBorder="1" applyAlignment="1">
      <alignment horizontal="left" vertical="center" wrapText="1"/>
    </xf>
    <xf numFmtId="0" fontId="10" fillId="0" borderId="7" xfId="5" applyFont="1" applyFill="1" applyBorder="1" applyAlignment="1">
      <alignment horizontal="left" vertical="center" wrapText="1"/>
    </xf>
    <xf numFmtId="0" fontId="16" fillId="0" borderId="0" xfId="5" applyFont="1" applyFill="1" applyBorder="1" applyAlignment="1">
      <alignment horizontal="left" vertical="center" wrapText="1"/>
    </xf>
    <xf numFmtId="0" fontId="10" fillId="0" borderId="0" xfId="5" applyFont="1" applyFill="1" applyBorder="1" applyAlignment="1">
      <alignment horizontal="left" vertical="center" wrapText="1"/>
    </xf>
    <xf numFmtId="0" fontId="21" fillId="0" borderId="0" xfId="5" applyFont="1" applyFill="1" applyBorder="1" applyAlignment="1">
      <alignment horizontal="justify" vertical="top"/>
    </xf>
    <xf numFmtId="0" fontId="21" fillId="0" borderId="0" xfId="5" applyNumberFormat="1" applyFont="1" applyFill="1" applyBorder="1" applyAlignment="1">
      <alignment horizontal="justify" vertical="top" wrapText="1"/>
    </xf>
    <xf numFmtId="0" fontId="21" fillId="0" borderId="0" xfId="5" applyFont="1" applyFill="1" applyAlignment="1">
      <alignment wrapText="1"/>
    </xf>
    <xf numFmtId="14" fontId="15" fillId="0" borderId="0" xfId="26" applyNumberFormat="1" applyFont="1" applyFill="1" applyAlignment="1">
      <alignment horizontal="right" indent="4"/>
    </xf>
    <xf numFmtId="14" fontId="15" fillId="0" borderId="2" xfId="26" applyNumberFormat="1" applyFont="1" applyFill="1" applyBorder="1" applyAlignment="1">
      <alignment horizontal="right" indent="4"/>
    </xf>
    <xf numFmtId="14" fontId="15" fillId="0" borderId="0" xfId="26" applyNumberFormat="1" applyFont="1" applyFill="1" applyBorder="1" applyAlignment="1">
      <alignment horizontal="right" indent="4"/>
    </xf>
    <xf numFmtId="0" fontId="14" fillId="0" borderId="0" xfId="26" applyFont="1" applyFill="1" applyBorder="1" applyAlignment="1">
      <alignment horizontal="left"/>
    </xf>
    <xf numFmtId="176" fontId="15" fillId="0" borderId="7" xfId="26" applyNumberFormat="1" applyFont="1" applyFill="1" applyBorder="1" applyAlignment="1">
      <alignment horizontal="center" vertical="center" wrapText="1"/>
    </xf>
    <xf numFmtId="176" fontId="15" fillId="0" borderId="1" xfId="26" applyNumberFormat="1" applyFont="1" applyFill="1" applyBorder="1" applyAlignment="1">
      <alignment horizontal="center" vertical="center" wrapText="1"/>
    </xf>
    <xf numFmtId="176" fontId="15" fillId="0" borderId="0" xfId="26" applyNumberFormat="1" applyFont="1" applyFill="1" applyBorder="1" applyAlignment="1">
      <alignment horizontal="center" vertical="center" wrapText="1"/>
    </xf>
    <xf numFmtId="176" fontId="15" fillId="0" borderId="2" xfId="26" applyNumberFormat="1" applyFont="1" applyFill="1" applyBorder="1" applyAlignment="1">
      <alignment horizontal="center" vertical="center" wrapText="1"/>
    </xf>
    <xf numFmtId="176" fontId="15" fillId="0" borderId="3" xfId="26" applyNumberFormat="1" applyFont="1" applyFill="1" applyBorder="1" applyAlignment="1">
      <alignment horizontal="center" vertical="center" wrapText="1"/>
    </xf>
    <xf numFmtId="176" fontId="15" fillId="0" borderId="10" xfId="26" applyNumberFormat="1" applyFont="1" applyFill="1" applyBorder="1" applyAlignment="1">
      <alignment horizontal="center" vertical="center" wrapText="1"/>
    </xf>
    <xf numFmtId="0" fontId="15" fillId="0" borderId="5" xfId="26" applyFont="1" applyFill="1" applyBorder="1" applyAlignment="1">
      <alignment horizontal="center" vertical="center" wrapText="1"/>
    </xf>
    <xf numFmtId="0" fontId="15" fillId="0" borderId="13" xfId="26" applyFont="1" applyFill="1" applyBorder="1" applyAlignment="1">
      <alignment horizontal="center" vertical="center" wrapText="1"/>
    </xf>
    <xf numFmtId="0" fontId="15" fillId="0" borderId="12" xfId="26" applyFont="1" applyFill="1" applyBorder="1" applyAlignment="1">
      <alignment horizontal="center" vertical="center" wrapText="1"/>
    </xf>
    <xf numFmtId="0" fontId="15" fillId="0" borderId="8" xfId="26" applyFont="1" applyFill="1" applyBorder="1" applyAlignment="1">
      <alignment horizontal="center" vertical="center" wrapText="1"/>
    </xf>
    <xf numFmtId="0" fontId="15" fillId="0" borderId="14" xfId="26" applyFont="1" applyFill="1" applyBorder="1" applyAlignment="1">
      <alignment horizontal="center" vertical="center" wrapText="1"/>
    </xf>
    <xf numFmtId="0" fontId="15" fillId="0" borderId="11" xfId="26" applyFont="1" applyFill="1" applyBorder="1" applyAlignment="1">
      <alignment horizontal="center" vertical="center" wrapText="1"/>
    </xf>
    <xf numFmtId="0" fontId="15" fillId="0" borderId="9" xfId="26" applyFont="1" applyFill="1" applyBorder="1" applyAlignment="1">
      <alignment horizontal="center" vertical="center" wrapText="1"/>
    </xf>
    <xf numFmtId="14" fontId="15" fillId="0" borderId="0" xfId="26" applyNumberFormat="1" applyFont="1" applyFill="1" applyAlignment="1" applyProtection="1">
      <alignment horizontal="right" indent="4"/>
      <protection locked="0"/>
    </xf>
    <xf numFmtId="14" fontId="15" fillId="0" borderId="0" xfId="26" applyNumberFormat="1" applyFont="1" applyFill="1" applyAlignment="1">
      <alignment horizontal="right" vertical="center" indent="4"/>
    </xf>
    <xf numFmtId="0" fontId="0" fillId="0" borderId="0" xfId="0" applyFill="1" applyAlignment="1">
      <alignment horizontal="center"/>
    </xf>
    <xf numFmtId="0" fontId="20" fillId="0" borderId="5" xfId="26" applyFont="1" applyFill="1" applyBorder="1" applyAlignment="1">
      <alignment horizontal="center" vertical="center" wrapText="1"/>
    </xf>
    <xf numFmtId="0" fontId="20" fillId="0" borderId="13" xfId="26" applyFont="1" applyFill="1" applyBorder="1" applyAlignment="1">
      <alignment horizontal="center" vertical="center" wrapText="1"/>
    </xf>
    <xf numFmtId="0" fontId="20" fillId="0" borderId="14" xfId="26" applyFont="1" applyFill="1" applyBorder="1" applyAlignment="1">
      <alignment horizontal="center" vertical="center" wrapText="1"/>
    </xf>
    <xf numFmtId="0" fontId="20" fillId="0" borderId="11" xfId="26" applyFont="1" applyFill="1" applyBorder="1" applyAlignment="1">
      <alignment horizontal="center" vertical="center" wrapText="1"/>
    </xf>
    <xf numFmtId="176" fontId="20" fillId="0" borderId="14" xfId="26" applyNumberFormat="1" applyFont="1" applyFill="1" applyBorder="1" applyAlignment="1">
      <alignment horizontal="center" vertical="center" wrapText="1"/>
    </xf>
    <xf numFmtId="176" fontId="20" fillId="0" borderId="1" xfId="26" applyNumberFormat="1" applyFont="1" applyFill="1" applyBorder="1" applyAlignment="1">
      <alignment horizontal="center" vertical="center" wrapText="1"/>
    </xf>
    <xf numFmtId="176" fontId="20" fillId="0" borderId="4" xfId="26" applyNumberFormat="1" applyFont="1" applyFill="1" applyBorder="1" applyAlignment="1">
      <alignment horizontal="center" vertical="center" wrapText="1"/>
    </xf>
    <xf numFmtId="176" fontId="20" fillId="0" borderId="2" xfId="26" applyNumberFormat="1" applyFont="1" applyFill="1" applyBorder="1" applyAlignment="1">
      <alignment horizontal="center" vertical="center" wrapText="1"/>
    </xf>
    <xf numFmtId="176" fontId="20" fillId="0" borderId="11" xfId="26" applyNumberFormat="1" applyFont="1" applyFill="1" applyBorder="1" applyAlignment="1">
      <alignment horizontal="center" vertical="center" wrapText="1"/>
    </xf>
    <xf numFmtId="176" fontId="20" fillId="0" borderId="10" xfId="26" applyNumberFormat="1" applyFont="1" applyFill="1" applyBorder="1" applyAlignment="1">
      <alignment horizontal="center" vertical="center" wrapText="1"/>
    </xf>
    <xf numFmtId="0" fontId="20" fillId="0" borderId="1" xfId="26" applyFont="1" applyFill="1" applyBorder="1" applyAlignment="1">
      <alignment horizontal="center" vertical="center" wrapText="1"/>
    </xf>
    <xf numFmtId="0" fontId="20" fillId="0" borderId="10" xfId="26" applyFont="1" applyFill="1" applyBorder="1" applyAlignment="1">
      <alignment horizontal="center" vertical="center" wrapText="1"/>
    </xf>
    <xf numFmtId="0" fontId="14" fillId="3" borderId="0" xfId="27" applyFont="1" applyFill="1" applyBorder="1" applyAlignment="1">
      <alignment horizontal="left"/>
    </xf>
    <xf numFmtId="0" fontId="49" fillId="3" borderId="3" xfId="27" applyFont="1" applyFill="1" applyBorder="1" applyAlignment="1">
      <alignment horizontal="left" vertical="top"/>
    </xf>
    <xf numFmtId="0" fontId="50" fillId="3" borderId="3" xfId="27" quotePrefix="1" applyFont="1" applyFill="1" applyBorder="1" applyAlignment="1">
      <alignment horizontal="left" vertical="top"/>
    </xf>
    <xf numFmtId="0" fontId="15" fillId="3" borderId="7" xfId="26" applyFont="1" applyFill="1" applyBorder="1" applyAlignment="1">
      <alignment horizontal="center" vertical="center" wrapText="1"/>
    </xf>
    <xf numFmtId="0" fontId="11" fillId="3" borderId="7" xfId="5" applyFill="1" applyBorder="1" applyAlignment="1">
      <alignment vertical="center" wrapText="1"/>
    </xf>
    <xf numFmtId="0" fontId="11" fillId="3" borderId="0" xfId="5" applyFill="1" applyAlignment="1">
      <alignment vertical="center" wrapText="1"/>
    </xf>
    <xf numFmtId="0" fontId="11" fillId="3" borderId="3" xfId="5" applyFill="1" applyBorder="1" applyAlignment="1">
      <alignment vertical="center" wrapText="1"/>
    </xf>
    <xf numFmtId="0" fontId="15" fillId="3" borderId="5" xfId="26" applyFont="1" applyFill="1" applyBorder="1" applyAlignment="1">
      <alignment horizontal="center" vertical="center" wrapText="1"/>
    </xf>
    <xf numFmtId="0" fontId="15" fillId="3" borderId="13" xfId="26" applyFont="1" applyFill="1" applyBorder="1" applyAlignment="1">
      <alignment horizontal="center" vertical="center" wrapText="1"/>
    </xf>
    <xf numFmtId="0" fontId="15" fillId="3" borderId="12" xfId="26" applyFont="1" applyFill="1" applyBorder="1" applyAlignment="1">
      <alignment horizontal="center" vertical="center" wrapText="1"/>
    </xf>
    <xf numFmtId="0" fontId="15" fillId="3" borderId="8" xfId="26" applyFont="1" applyFill="1" applyBorder="1" applyAlignment="1">
      <alignment horizontal="center" vertical="center" wrapText="1"/>
    </xf>
    <xf numFmtId="0" fontId="11" fillId="3" borderId="13" xfId="5" applyFill="1" applyBorder="1"/>
    <xf numFmtId="0" fontId="0" fillId="3" borderId="0" xfId="0" applyFill="1" applyAlignment="1">
      <alignment horizontal="center"/>
    </xf>
    <xf numFmtId="0" fontId="16" fillId="3" borderId="0" xfId="27" applyFont="1" applyFill="1" applyBorder="1" applyAlignment="1">
      <alignment horizontal="left"/>
    </xf>
    <xf numFmtId="0" fontId="11" fillId="3" borderId="0" xfId="5" applyFill="1" applyAlignment="1"/>
    <xf numFmtId="49" fontId="15" fillId="3" borderId="14" xfId="27" applyNumberFormat="1" applyFont="1" applyFill="1" applyBorder="1" applyAlignment="1">
      <alignment horizontal="center" vertical="center" wrapText="1"/>
    </xf>
    <xf numFmtId="49" fontId="15" fillId="3" borderId="4" xfId="27" applyNumberFormat="1" applyFont="1" applyFill="1" applyBorder="1" applyAlignment="1">
      <alignment horizontal="center" vertical="center" wrapText="1"/>
    </xf>
    <xf numFmtId="49" fontId="15" fillId="3" borderId="11" xfId="27" applyNumberFormat="1" applyFont="1" applyFill="1" applyBorder="1" applyAlignment="1">
      <alignment horizontal="center" vertical="center" wrapText="1"/>
    </xf>
    <xf numFmtId="0" fontId="11" fillId="3" borderId="9" xfId="5" applyFill="1" applyBorder="1" applyAlignment="1">
      <alignment vertical="center" wrapText="1"/>
    </xf>
    <xf numFmtId="0" fontId="11" fillId="3" borderId="8" xfId="5" applyFill="1" applyBorder="1" applyAlignment="1">
      <alignment vertical="center" wrapText="1"/>
    </xf>
    <xf numFmtId="0" fontId="21" fillId="3" borderId="0" xfId="5" applyNumberFormat="1" applyFont="1" applyFill="1" applyBorder="1" applyAlignment="1">
      <alignment horizontal="justify" vertical="top"/>
    </xf>
    <xf numFmtId="0" fontId="25" fillId="3" borderId="0" xfId="5" applyFont="1" applyFill="1" applyAlignment="1"/>
    <xf numFmtId="0" fontId="14" fillId="0" borderId="0" xfId="27" applyFont="1" applyFill="1" applyBorder="1" applyAlignment="1">
      <alignment horizontal="left"/>
    </xf>
    <xf numFmtId="0" fontId="49" fillId="0" borderId="3" xfId="27" applyFont="1" applyFill="1" applyBorder="1" applyAlignment="1">
      <alignment horizontal="left" vertical="top"/>
    </xf>
    <xf numFmtId="0" fontId="50" fillId="0" borderId="3" xfId="27" quotePrefix="1" applyFont="1" applyFill="1" applyBorder="1" applyAlignment="1">
      <alignment horizontal="left" vertical="top"/>
    </xf>
    <xf numFmtId="0" fontId="15" fillId="0" borderId="5" xfId="27" applyFont="1" applyFill="1" applyBorder="1" applyAlignment="1">
      <alignment horizontal="center" vertical="center" wrapText="1"/>
    </xf>
    <xf numFmtId="0" fontId="15" fillId="0" borderId="15" xfId="27" applyFont="1" applyFill="1" applyBorder="1" applyAlignment="1">
      <alignment horizontal="center" vertical="center" wrapText="1"/>
    </xf>
    <xf numFmtId="0" fontId="15" fillId="0" borderId="13" xfId="27" applyFont="1" applyFill="1" applyBorder="1" applyAlignment="1">
      <alignment horizontal="center" vertical="center" wrapText="1"/>
    </xf>
    <xf numFmtId="0" fontId="15" fillId="0" borderId="7" xfId="26" applyFont="1" applyFill="1" applyBorder="1" applyAlignment="1">
      <alignment horizontal="center" vertical="center" wrapText="1"/>
    </xf>
    <xf numFmtId="0" fontId="15" fillId="0" borderId="3" xfId="26" applyFont="1" applyFill="1" applyBorder="1" applyAlignment="1">
      <alignment horizontal="center" vertical="center" wrapText="1"/>
    </xf>
    <xf numFmtId="0" fontId="15" fillId="0" borderId="12" xfId="26" applyFont="1" applyFill="1" applyBorder="1" applyAlignment="1">
      <alignment horizontal="center" vertical="center"/>
    </xf>
    <xf numFmtId="0" fontId="15" fillId="0" borderId="9" xfId="26" applyFont="1" applyFill="1" applyBorder="1" applyAlignment="1">
      <alignment horizontal="center" vertical="center"/>
    </xf>
    <xf numFmtId="0" fontId="15" fillId="0" borderId="5" xfId="28" applyFont="1" applyFill="1" applyBorder="1" applyAlignment="1">
      <alignment horizontal="center" vertical="center" wrapText="1"/>
    </xf>
    <xf numFmtId="0" fontId="15" fillId="0" borderId="13" xfId="28" applyFont="1" applyFill="1" applyBorder="1" applyAlignment="1">
      <alignment horizontal="center" vertical="center" wrapText="1"/>
    </xf>
    <xf numFmtId="49" fontId="15" fillId="0" borderId="14" xfId="27" applyNumberFormat="1" applyFont="1" applyFill="1" applyBorder="1" applyAlignment="1">
      <alignment horizontal="center" vertical="center" wrapText="1"/>
    </xf>
    <xf numFmtId="49" fontId="15" fillId="0" borderId="4" xfId="27" applyNumberFormat="1" applyFont="1" applyFill="1" applyBorder="1" applyAlignment="1">
      <alignment horizontal="center" vertical="center" wrapText="1"/>
    </xf>
    <xf numFmtId="49" fontId="15" fillId="0" borderId="11" xfId="27" applyNumberFormat="1" applyFont="1" applyFill="1" applyBorder="1" applyAlignment="1">
      <alignment horizontal="center" vertical="center" wrapText="1"/>
    </xf>
    <xf numFmtId="0" fontId="14" fillId="3" borderId="0" xfId="28" applyFont="1" applyFill="1" applyBorder="1" applyAlignment="1">
      <alignment horizontal="left"/>
    </xf>
    <xf numFmtId="0" fontId="15" fillId="0" borderId="1" xfId="28" applyFont="1" applyFill="1" applyBorder="1" applyAlignment="1">
      <alignment horizontal="center" vertical="center" wrapText="1"/>
    </xf>
    <xf numFmtId="0" fontId="15" fillId="0" borderId="2" xfId="28" applyFont="1" applyFill="1" applyBorder="1" applyAlignment="1">
      <alignment horizontal="center" vertical="center" wrapText="1"/>
    </xf>
    <xf numFmtId="0" fontId="15" fillId="0" borderId="10" xfId="28" applyFont="1" applyFill="1" applyBorder="1" applyAlignment="1">
      <alignment horizontal="center" vertical="center" wrapText="1"/>
    </xf>
    <xf numFmtId="0" fontId="15" fillId="0" borderId="12" xfId="28" applyFont="1" applyFill="1" applyBorder="1" applyAlignment="1">
      <alignment horizontal="center" vertical="center"/>
    </xf>
    <xf numFmtId="0" fontId="15" fillId="0" borderId="8" xfId="28" applyFont="1" applyFill="1" applyBorder="1" applyAlignment="1">
      <alignment horizontal="center" vertical="center"/>
    </xf>
    <xf numFmtId="0" fontId="14" fillId="3" borderId="0" xfId="5" applyFont="1" applyFill="1" applyBorder="1" applyAlignment="1">
      <alignment horizontal="left"/>
    </xf>
    <xf numFmtId="0" fontId="15" fillId="3" borderId="14" xfId="5" applyFont="1" applyFill="1" applyBorder="1" applyAlignment="1">
      <alignment horizontal="center" vertical="center" wrapText="1"/>
    </xf>
    <xf numFmtId="0" fontId="15" fillId="3" borderId="4" xfId="5" applyFont="1" applyFill="1" applyBorder="1" applyAlignment="1">
      <alignment horizontal="center" vertical="center" wrapText="1"/>
    </xf>
    <xf numFmtId="0" fontId="15" fillId="3" borderId="11" xfId="5" applyFont="1" applyFill="1" applyBorder="1" applyAlignment="1">
      <alignment horizontal="center" vertical="center" wrapText="1"/>
    </xf>
    <xf numFmtId="0" fontId="21" fillId="3" borderId="0" xfId="5" applyFont="1" applyFill="1" applyAlignment="1"/>
    <xf numFmtId="0" fontId="15" fillId="0" borderId="0" xfId="5" applyFont="1" applyFill="1" applyBorder="1" applyAlignment="1">
      <alignment horizontal="center" vertical="center" wrapText="1"/>
    </xf>
    <xf numFmtId="0" fontId="15" fillId="0" borderId="5" xfId="5" applyFont="1" applyFill="1" applyBorder="1" applyAlignment="1">
      <alignment horizontal="center" vertical="center" wrapText="1"/>
    </xf>
    <xf numFmtId="0" fontId="15" fillId="0" borderId="12" xfId="5" applyFont="1" applyFill="1" applyBorder="1" applyAlignment="1">
      <alignment horizontal="center" vertical="center"/>
    </xf>
    <xf numFmtId="0" fontId="15" fillId="0" borderId="8" xfId="5" applyFont="1" applyFill="1" applyBorder="1" applyAlignment="1">
      <alignment horizontal="center" vertical="center"/>
    </xf>
    <xf numFmtId="0" fontId="15" fillId="0" borderId="13" xfId="5" applyFont="1" applyFill="1" applyBorder="1" applyAlignment="1">
      <alignment horizontal="center" vertical="center" wrapText="1"/>
    </xf>
    <xf numFmtId="0" fontId="18" fillId="2" borderId="0" xfId="19" applyFont="1" applyFill="1" applyAlignment="1">
      <alignment horizontal="left" wrapText="1"/>
    </xf>
    <xf numFmtId="0" fontId="16" fillId="2" borderId="7" xfId="19" applyNumberFormat="1" applyFont="1" applyFill="1" applyBorder="1" applyAlignment="1">
      <alignment horizontal="left" vertical="center" indent="15"/>
    </xf>
    <xf numFmtId="0" fontId="11" fillId="2" borderId="7" xfId="5" applyFont="1" applyFill="1" applyBorder="1" applyAlignment="1">
      <alignment horizontal="left" vertical="center" indent="15"/>
    </xf>
    <xf numFmtId="168" fontId="15" fillId="2" borderId="0" xfId="19" applyNumberFormat="1" applyFont="1" applyFill="1" applyBorder="1" applyAlignment="1">
      <alignment horizontal="right"/>
    </xf>
    <xf numFmtId="0" fontId="16" fillId="2" borderId="0" xfId="19" applyFont="1" applyFill="1" applyBorder="1" applyAlignment="1">
      <alignment horizontal="left" vertical="center" indent="15"/>
    </xf>
    <xf numFmtId="0" fontId="11" fillId="2" borderId="0" xfId="5" applyFont="1" applyFill="1" applyAlignment="1">
      <alignment horizontal="left" indent="15"/>
    </xf>
    <xf numFmtId="0" fontId="21" fillId="2" borderId="0" xfId="19" applyFont="1" applyFill="1" applyAlignment="1">
      <alignment horizontal="left"/>
    </xf>
    <xf numFmtId="49" fontId="15" fillId="2" borderId="14" xfId="5" applyNumberFormat="1" applyFont="1" applyFill="1" applyBorder="1" applyAlignment="1">
      <alignment horizontal="center" vertical="center" wrapText="1"/>
    </xf>
    <xf numFmtId="49" fontId="11" fillId="2" borderId="11" xfId="5" applyNumberFormat="1" applyFont="1" applyFill="1" applyBorder="1" applyAlignment="1">
      <alignment horizontal="center" vertical="center" wrapText="1"/>
    </xf>
    <xf numFmtId="49" fontId="15" fillId="2" borderId="12" xfId="19" applyNumberFormat="1" applyFont="1" applyFill="1" applyBorder="1" applyAlignment="1">
      <alignment horizontal="center" vertical="center" wrapText="1"/>
    </xf>
    <xf numFmtId="49" fontId="15" fillId="2" borderId="9" xfId="19" applyNumberFormat="1" applyFont="1" applyFill="1" applyBorder="1" applyAlignment="1">
      <alignment horizontal="center" vertical="center" wrapText="1"/>
    </xf>
    <xf numFmtId="49" fontId="11" fillId="2" borderId="9" xfId="5" applyNumberFormat="1" applyFont="1" applyFill="1" applyBorder="1" applyAlignment="1"/>
    <xf numFmtId="49" fontId="15" fillId="2" borderId="7" xfId="19" applyNumberFormat="1" applyFont="1" applyFill="1" applyBorder="1" applyAlignment="1">
      <alignment horizontal="center" vertical="center" wrapText="1"/>
    </xf>
    <xf numFmtId="49" fontId="15" fillId="2" borderId="0" xfId="19" applyNumberFormat="1" applyFont="1" applyFill="1" applyBorder="1" applyAlignment="1">
      <alignment horizontal="center" vertical="center" wrapText="1"/>
    </xf>
    <xf numFmtId="49" fontId="15" fillId="2" borderId="3" xfId="19" applyNumberFormat="1" applyFont="1" applyFill="1" applyBorder="1" applyAlignment="1">
      <alignment horizontal="center" vertical="center" wrapText="1"/>
    </xf>
    <xf numFmtId="49" fontId="15" fillId="2" borderId="5" xfId="19" applyNumberFormat="1" applyFont="1" applyFill="1" applyBorder="1" applyAlignment="1">
      <alignment horizontal="center" vertical="center" wrapText="1"/>
    </xf>
    <xf numFmtId="49" fontId="11" fillId="2" borderId="15" xfId="5" applyNumberFormat="1" applyFont="1" applyFill="1" applyBorder="1"/>
    <xf numFmtId="49" fontId="15" fillId="2" borderId="15" xfId="19" applyNumberFormat="1" applyFont="1" applyFill="1" applyBorder="1" applyAlignment="1">
      <alignment horizontal="center" vertical="center" wrapText="1"/>
    </xf>
    <xf numFmtId="49" fontId="15" fillId="2" borderId="6" xfId="19" applyNumberFormat="1" applyFont="1" applyFill="1" applyBorder="1" applyAlignment="1">
      <alignment horizontal="center" vertical="center"/>
    </xf>
    <xf numFmtId="49" fontId="15" fillId="2" borderId="14" xfId="19" applyNumberFormat="1" applyFont="1" applyFill="1" applyBorder="1" applyAlignment="1">
      <alignment horizontal="center" vertical="center"/>
    </xf>
    <xf numFmtId="49" fontId="15" fillId="2" borderId="4" xfId="19" applyNumberFormat="1" applyFont="1" applyFill="1" applyBorder="1" applyAlignment="1">
      <alignment horizontal="center" vertical="center"/>
    </xf>
    <xf numFmtId="0" fontId="16" fillId="2" borderId="7" xfId="19" applyFont="1" applyFill="1" applyBorder="1" applyAlignment="1">
      <alignment horizontal="left" vertical="center" indent="15"/>
    </xf>
    <xf numFmtId="0" fontId="11" fillId="2" borderId="7" xfId="5" applyFill="1" applyBorder="1" applyAlignment="1">
      <alignment horizontal="left" indent="15"/>
    </xf>
    <xf numFmtId="0" fontId="11" fillId="2" borderId="0" xfId="5" applyFill="1" applyAlignment="1">
      <alignment horizontal="left" indent="15"/>
    </xf>
    <xf numFmtId="49" fontId="15" fillId="2" borderId="11" xfId="19" applyNumberFormat="1" applyFont="1" applyFill="1" applyBorder="1" applyAlignment="1">
      <alignment horizontal="center" vertical="center"/>
    </xf>
    <xf numFmtId="49" fontId="15" fillId="2" borderId="13" xfId="19" applyNumberFormat="1" applyFont="1" applyFill="1" applyBorder="1" applyAlignment="1">
      <alignment horizontal="center" vertical="center" wrapText="1"/>
    </xf>
    <xf numFmtId="168" fontId="16" fillId="2" borderId="7" xfId="19" applyNumberFormat="1" applyFont="1" applyFill="1" applyBorder="1" applyAlignment="1">
      <alignment horizontal="left" vertical="center" indent="15"/>
    </xf>
    <xf numFmtId="168" fontId="16" fillId="2" borderId="0" xfId="19" applyNumberFormat="1" applyFont="1" applyFill="1" applyBorder="1" applyAlignment="1">
      <alignment horizontal="left" vertical="center" indent="15"/>
    </xf>
    <xf numFmtId="0" fontId="15" fillId="2" borderId="0" xfId="20" applyFont="1" applyFill="1" applyAlignment="1">
      <alignment horizontal="left"/>
    </xf>
    <xf numFmtId="49" fontId="15" fillId="2" borderId="7" xfId="20" applyNumberFormat="1" applyFont="1" applyFill="1" applyBorder="1" applyAlignment="1">
      <alignment horizontal="center" vertical="center" wrapText="1"/>
    </xf>
    <xf numFmtId="49" fontId="15" fillId="2" borderId="0" xfId="20" applyNumberFormat="1" applyFont="1" applyFill="1" applyBorder="1" applyAlignment="1">
      <alignment horizontal="center" vertical="center" wrapText="1"/>
    </xf>
    <xf numFmtId="49" fontId="15" fillId="2" borderId="3" xfId="20" applyNumberFormat="1" applyFont="1" applyFill="1" applyBorder="1" applyAlignment="1">
      <alignment horizontal="center" vertical="center" wrapText="1"/>
    </xf>
    <xf numFmtId="49" fontId="15" fillId="2" borderId="5" xfId="20" applyNumberFormat="1" applyFont="1" applyFill="1" applyBorder="1" applyAlignment="1">
      <alignment horizontal="center" vertical="center" wrapText="1"/>
    </xf>
    <xf numFmtId="49" fontId="15" fillId="2" borderId="13" xfId="20" applyNumberFormat="1" applyFont="1" applyFill="1" applyBorder="1" applyAlignment="1">
      <alignment horizontal="center" vertical="center" wrapText="1"/>
    </xf>
    <xf numFmtId="49" fontId="16" fillId="2" borderId="0" xfId="20" applyNumberFormat="1" applyFont="1" applyFill="1" applyBorder="1" applyAlignment="1">
      <alignment horizontal="left" vertical="center" indent="15"/>
    </xf>
    <xf numFmtId="49" fontId="15" fillId="2" borderId="12" xfId="20" applyNumberFormat="1" applyFont="1" applyFill="1" applyBorder="1" applyAlignment="1">
      <alignment horizontal="center" vertical="center" wrapText="1"/>
    </xf>
    <xf numFmtId="49" fontId="15" fillId="2" borderId="9" xfId="20" applyNumberFormat="1" applyFont="1" applyFill="1" applyBorder="1" applyAlignment="1">
      <alignment horizontal="center" vertical="center" wrapText="1"/>
    </xf>
    <xf numFmtId="49" fontId="15" fillId="2" borderId="14" xfId="20" applyNumberFormat="1" applyFont="1" applyFill="1" applyBorder="1" applyAlignment="1">
      <alignment horizontal="center" vertical="center"/>
    </xf>
    <xf numFmtId="49" fontId="15" fillId="2" borderId="11" xfId="20" applyNumberFormat="1" applyFont="1" applyFill="1" applyBorder="1" applyAlignment="1">
      <alignment horizontal="center" vertical="center"/>
    </xf>
    <xf numFmtId="49" fontId="15" fillId="2" borderId="6" xfId="20" applyNumberFormat="1" applyFont="1" applyFill="1" applyBorder="1" applyAlignment="1">
      <alignment horizontal="center" vertical="center"/>
    </xf>
    <xf numFmtId="0" fontId="16" fillId="2" borderId="7" xfId="20" applyFont="1" applyFill="1" applyBorder="1" applyAlignment="1">
      <alignment horizontal="left" vertical="center" indent="15"/>
    </xf>
    <xf numFmtId="49" fontId="16" fillId="2" borderId="0" xfId="19" applyNumberFormat="1" applyFont="1" applyFill="1" applyBorder="1" applyAlignment="1">
      <alignment horizontal="left" vertical="center"/>
    </xf>
    <xf numFmtId="0" fontId="16" fillId="2" borderId="7" xfId="19" applyNumberFormat="1" applyFont="1" applyFill="1" applyBorder="1" applyAlignment="1">
      <alignment horizontal="left" vertical="center"/>
    </xf>
    <xf numFmtId="0" fontId="16" fillId="2" borderId="0" xfId="19" applyFont="1" applyFill="1" applyAlignment="1">
      <alignment horizontal="left" vertical="center"/>
    </xf>
    <xf numFmtId="0" fontId="16" fillId="2" borderId="0" xfId="19" applyFont="1" applyFill="1" applyBorder="1" applyAlignment="1">
      <alignment horizontal="left" vertical="center"/>
    </xf>
    <xf numFmtId="0" fontId="21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0" fontId="0" fillId="2" borderId="7" xfId="0" applyFill="1" applyBorder="1" applyAlignment="1">
      <alignment horizontal="left" indent="15"/>
    </xf>
    <xf numFmtId="49" fontId="15" fillId="2" borderId="14" xfId="0" applyNumberFormat="1" applyFont="1" applyFill="1" applyBorder="1" applyAlignment="1">
      <alignment horizontal="center" vertical="center" wrapText="1"/>
    </xf>
    <xf numFmtId="49" fontId="29" fillId="2" borderId="11" xfId="0" applyNumberFormat="1" applyFont="1" applyFill="1" applyBorder="1" applyAlignment="1">
      <alignment horizontal="center" vertical="center" wrapText="1"/>
    </xf>
    <xf numFmtId="49" fontId="29" fillId="2" borderId="9" xfId="0" applyNumberFormat="1" applyFont="1" applyFill="1" applyBorder="1" applyAlignment="1"/>
    <xf numFmtId="168" fontId="15" fillId="2" borderId="4" xfId="19" applyNumberFormat="1" applyFont="1" applyFill="1" applyBorder="1" applyAlignment="1">
      <alignment horizontal="right"/>
    </xf>
    <xf numFmtId="0" fontId="0" fillId="2" borderId="0" xfId="0" applyFill="1"/>
    <xf numFmtId="0" fontId="16" fillId="2" borderId="0" xfId="19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2" borderId="0" xfId="0" applyFill="1" applyAlignment="1">
      <alignment horizontal="right"/>
    </xf>
    <xf numFmtId="49" fontId="14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49" fontId="15" fillId="2" borderId="9" xfId="0" applyNumberFormat="1" applyFont="1" applyFill="1" applyBorder="1" applyAlignment="1">
      <alignment horizontal="center" vertical="center"/>
    </xf>
    <xf numFmtId="49" fontId="15" fillId="2" borderId="8" xfId="0" applyNumberFormat="1" applyFont="1" applyFill="1" applyBorder="1" applyAlignment="1">
      <alignment horizontal="center" vertical="center"/>
    </xf>
    <xf numFmtId="49" fontId="15" fillId="2" borderId="1" xfId="0" applyNumberFormat="1" applyFont="1" applyFill="1" applyBorder="1" applyAlignment="1">
      <alignment horizontal="center" vertical="center"/>
    </xf>
    <xf numFmtId="49" fontId="15" fillId="2" borderId="2" xfId="0" applyNumberFormat="1" applyFont="1" applyFill="1" applyBorder="1" applyAlignment="1">
      <alignment horizontal="center" vertical="center"/>
    </xf>
    <xf numFmtId="49" fontId="15" fillId="2" borderId="10" xfId="0" applyNumberFormat="1" applyFont="1" applyFill="1" applyBorder="1" applyAlignment="1">
      <alignment horizontal="center" vertical="center"/>
    </xf>
    <xf numFmtId="49" fontId="15" fillId="2" borderId="5" xfId="0" applyNumberFormat="1" applyFont="1" applyFill="1" applyBorder="1" applyAlignment="1">
      <alignment horizontal="center" vertical="center" wrapText="1"/>
    </xf>
    <xf numFmtId="49" fontId="15" fillId="2" borderId="15" xfId="0" applyNumberFormat="1" applyFont="1" applyFill="1" applyBorder="1" applyAlignment="1">
      <alignment horizontal="center" vertical="center" wrapText="1"/>
    </xf>
    <xf numFmtId="49" fontId="15" fillId="2" borderId="13" xfId="0" applyNumberFormat="1" applyFont="1" applyFill="1" applyBorder="1" applyAlignment="1">
      <alignment horizontal="center" vertical="center" wrapText="1"/>
    </xf>
    <xf numFmtId="49" fontId="15" fillId="0" borderId="5" xfId="0" applyNumberFormat="1" applyFont="1" applyFill="1" applyBorder="1" applyAlignment="1">
      <alignment horizontal="center" vertical="center" wrapText="1"/>
    </xf>
    <xf numFmtId="49" fontId="15" fillId="0" borderId="15" xfId="0" applyNumberFormat="1" applyFont="1" applyFill="1" applyBorder="1" applyAlignment="1">
      <alignment horizontal="center" vertical="center" wrapText="1"/>
    </xf>
    <xf numFmtId="49" fontId="15" fillId="2" borderId="11" xfId="0" applyNumberFormat="1" applyFont="1" applyFill="1" applyBorder="1" applyAlignment="1">
      <alignment horizontal="center" vertical="center" wrapText="1"/>
    </xf>
    <xf numFmtId="49" fontId="15" fillId="2" borderId="4" xfId="0" applyNumberFormat="1" applyFont="1" applyFill="1" applyBorder="1" applyAlignment="1">
      <alignment horizontal="center" vertical="center" wrapText="1"/>
    </xf>
    <xf numFmtId="49" fontId="15" fillId="2" borderId="12" xfId="0" applyNumberFormat="1" applyFont="1" applyFill="1" applyBorder="1" applyAlignment="1">
      <alignment horizontal="center" vertical="center"/>
    </xf>
    <xf numFmtId="49" fontId="15" fillId="2" borderId="1" xfId="29" applyNumberFormat="1" applyFont="1" applyFill="1" applyBorder="1" applyAlignment="1">
      <alignment horizontal="center" vertical="center" wrapText="1"/>
    </xf>
    <xf numFmtId="49" fontId="15" fillId="2" borderId="10" xfId="29" applyNumberFormat="1" applyFont="1" applyFill="1" applyBorder="1" applyAlignment="1">
      <alignment horizontal="center" vertical="center" wrapText="1"/>
    </xf>
    <xf numFmtId="49" fontId="15" fillId="2" borderId="7" xfId="29" applyNumberFormat="1" applyFont="1" applyFill="1" applyBorder="1" applyAlignment="1">
      <alignment horizontal="center" vertical="center"/>
    </xf>
    <xf numFmtId="49" fontId="15" fillId="2" borderId="1" xfId="29" applyNumberFormat="1" applyFont="1" applyFill="1" applyBorder="1" applyAlignment="1">
      <alignment horizontal="center" vertical="center"/>
    </xf>
    <xf numFmtId="49" fontId="15" fillId="2" borderId="0" xfId="29" applyNumberFormat="1" applyFont="1" applyFill="1" applyBorder="1" applyAlignment="1">
      <alignment horizontal="center" vertical="center"/>
    </xf>
    <xf numFmtId="49" fontId="15" fillId="2" borderId="2" xfId="29" applyNumberFormat="1" applyFont="1" applyFill="1" applyBorder="1" applyAlignment="1">
      <alignment horizontal="center" vertical="center"/>
    </xf>
    <xf numFmtId="49" fontId="15" fillId="2" borderId="3" xfId="29" applyNumberFormat="1" applyFont="1" applyFill="1" applyBorder="1" applyAlignment="1">
      <alignment horizontal="center" vertical="center"/>
    </xf>
    <xf numFmtId="49" fontId="15" fillId="2" borderId="10" xfId="29" applyNumberFormat="1" applyFont="1" applyFill="1" applyBorder="1" applyAlignment="1">
      <alignment horizontal="center" vertical="center"/>
    </xf>
    <xf numFmtId="49" fontId="15" fillId="2" borderId="6" xfId="29" applyNumberFormat="1" applyFont="1" applyFill="1" applyBorder="1" applyAlignment="1">
      <alignment horizontal="center" vertical="center" wrapText="1"/>
    </xf>
    <xf numFmtId="49" fontId="15" fillId="2" borderId="5" xfId="29" applyNumberFormat="1" applyFont="1" applyFill="1" applyBorder="1" applyAlignment="1">
      <alignment horizontal="center" vertical="center" wrapText="1"/>
    </xf>
    <xf numFmtId="49" fontId="15" fillId="2" borderId="15" xfId="29" applyNumberFormat="1" applyFont="1" applyFill="1" applyBorder="1" applyAlignment="1">
      <alignment horizontal="center" vertical="center" wrapText="1"/>
    </xf>
    <xf numFmtId="49" fontId="15" fillId="2" borderId="13" xfId="29" applyNumberFormat="1" applyFont="1" applyFill="1" applyBorder="1" applyAlignment="1">
      <alignment horizontal="center" vertical="center" wrapText="1"/>
    </xf>
    <xf numFmtId="49" fontId="15" fillId="2" borderId="7" xfId="29" applyNumberFormat="1" applyFont="1" applyFill="1" applyBorder="1" applyAlignment="1">
      <alignment horizontal="center" vertical="center" wrapText="1"/>
    </xf>
    <xf numFmtId="49" fontId="15" fillId="2" borderId="3" xfId="29" applyNumberFormat="1" applyFont="1" applyFill="1" applyBorder="1" applyAlignment="1">
      <alignment horizontal="center" vertical="center" wrapText="1"/>
    </xf>
    <xf numFmtId="49" fontId="15" fillId="2" borderId="14" xfId="29" applyNumberFormat="1" applyFont="1" applyFill="1" applyBorder="1" applyAlignment="1">
      <alignment horizontal="center" vertical="center" wrapText="1"/>
    </xf>
    <xf numFmtId="49" fontId="15" fillId="2" borderId="11" xfId="29" applyNumberFormat="1" applyFont="1" applyFill="1" applyBorder="1" applyAlignment="1">
      <alignment horizontal="center" vertical="center" wrapText="1"/>
    </xf>
    <xf numFmtId="49" fontId="15" fillId="2" borderId="12" xfId="29" applyNumberFormat="1" applyFont="1" applyFill="1" applyBorder="1" applyAlignment="1">
      <alignment horizontal="center" vertical="center" wrapText="1"/>
    </xf>
    <xf numFmtId="49" fontId="15" fillId="2" borderId="14" xfId="29" applyNumberFormat="1" applyFont="1" applyFill="1" applyBorder="1" applyAlignment="1">
      <alignment horizontal="center" vertical="center"/>
    </xf>
    <xf numFmtId="49" fontId="15" fillId="2" borderId="11" xfId="29" applyNumberFormat="1" applyFont="1" applyFill="1" applyBorder="1" applyAlignment="1">
      <alignment horizontal="center" vertical="center"/>
    </xf>
    <xf numFmtId="0" fontId="11" fillId="2" borderId="0" xfId="5" applyFont="1" applyFill="1" applyAlignment="1">
      <alignment horizontal="left" vertical="center" indent="15"/>
    </xf>
    <xf numFmtId="49" fontId="15" fillId="2" borderId="4" xfId="29" applyNumberFormat="1" applyFont="1" applyFill="1" applyBorder="1" applyAlignment="1">
      <alignment horizontal="center" vertical="center" wrapText="1"/>
    </xf>
    <xf numFmtId="168" fontId="16" fillId="2" borderId="0" xfId="19" applyNumberFormat="1" applyFont="1" applyFill="1" applyBorder="1" applyAlignment="1">
      <alignment horizontal="right"/>
    </xf>
    <xf numFmtId="49" fontId="15" fillId="2" borderId="9" xfId="31" applyNumberFormat="1" applyFont="1" applyFill="1" applyBorder="1" applyAlignment="1">
      <alignment horizontal="center"/>
    </xf>
    <xf numFmtId="49" fontId="15" fillId="0" borderId="5" xfId="29" applyNumberFormat="1" applyFont="1" applyFill="1" applyBorder="1" applyAlignment="1">
      <alignment horizontal="center" vertical="center" wrapText="1"/>
    </xf>
    <xf numFmtId="49" fontId="15" fillId="0" borderId="15" xfId="29" applyNumberFormat="1" applyFont="1" applyFill="1" applyBorder="1" applyAlignment="1">
      <alignment horizontal="center" vertical="center" wrapText="1"/>
    </xf>
    <xf numFmtId="49" fontId="15" fillId="0" borderId="13" xfId="29" applyNumberFormat="1" applyFont="1" applyFill="1" applyBorder="1" applyAlignment="1">
      <alignment horizontal="center" vertical="center" wrapText="1"/>
    </xf>
    <xf numFmtId="49" fontId="15" fillId="2" borderId="12" xfId="31" applyNumberFormat="1" applyFont="1" applyFill="1" applyBorder="1" applyAlignment="1">
      <alignment horizontal="center"/>
    </xf>
    <xf numFmtId="49" fontId="11" fillId="2" borderId="9" xfId="5" applyNumberFormat="1" applyFont="1" applyFill="1" applyBorder="1" applyAlignment="1">
      <alignment horizontal="center"/>
    </xf>
    <xf numFmtId="0" fontId="11" fillId="2" borderId="0" xfId="5" applyFill="1" applyAlignment="1">
      <alignment horizontal="right"/>
    </xf>
    <xf numFmtId="0" fontId="21" fillId="2" borderId="0" xfId="5" applyNumberFormat="1" applyFont="1" applyFill="1" applyBorder="1" applyAlignment="1">
      <alignment horizontal="justify" vertical="top"/>
    </xf>
    <xf numFmtId="0" fontId="25" fillId="2" borderId="0" xfId="5" applyFont="1" applyFill="1" applyAlignment="1"/>
    <xf numFmtId="49" fontId="11" fillId="2" borderId="7" xfId="5" applyNumberFormat="1" applyFont="1" applyFill="1" applyBorder="1" applyAlignment="1">
      <alignment horizontal="center"/>
    </xf>
    <xf numFmtId="49" fontId="15" fillId="2" borderId="6" xfId="0" applyNumberFormat="1" applyFont="1" applyFill="1" applyBorder="1" applyAlignment="1">
      <alignment horizontal="center" vertical="center" wrapText="1"/>
    </xf>
    <xf numFmtId="49" fontId="15" fillId="0" borderId="6" xfId="0" applyNumberFormat="1" applyFont="1" applyFill="1" applyBorder="1" applyAlignment="1">
      <alignment horizontal="center" vertical="center" wrapText="1"/>
    </xf>
    <xf numFmtId="0" fontId="11" fillId="2" borderId="0" xfId="0" applyFont="1" applyFill="1" applyAlignment="1">
      <alignment horizontal="left" indent="15"/>
    </xf>
    <xf numFmtId="49" fontId="15" fillId="2" borderId="12" xfId="0" applyNumberFormat="1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left" vertical="center" indent="15"/>
    </xf>
    <xf numFmtId="49" fontId="15" fillId="2" borderId="6" xfId="0" applyNumberFormat="1" applyFont="1" applyFill="1" applyBorder="1" applyAlignment="1">
      <alignment horizontal="center" vertical="center"/>
    </xf>
    <xf numFmtId="49" fontId="15" fillId="2" borderId="8" xfId="0" applyNumberFormat="1" applyFont="1" applyFill="1" applyBorder="1" applyAlignment="1">
      <alignment horizontal="center" vertical="center" wrapText="1"/>
    </xf>
    <xf numFmtId="49" fontId="15" fillId="2" borderId="7" xfId="0" applyNumberFormat="1" applyFont="1" applyFill="1" applyBorder="1" applyAlignment="1">
      <alignment horizontal="center" vertical="center"/>
    </xf>
    <xf numFmtId="49" fontId="15" fillId="2" borderId="0" xfId="0" applyNumberFormat="1" applyFont="1" applyFill="1" applyBorder="1" applyAlignment="1">
      <alignment horizontal="center" vertical="center"/>
    </xf>
    <xf numFmtId="49" fontId="15" fillId="2" borderId="3" xfId="0" applyNumberFormat="1" applyFont="1" applyFill="1" applyBorder="1" applyAlignment="1">
      <alignment horizontal="center" vertical="center"/>
    </xf>
    <xf numFmtId="49" fontId="15" fillId="2" borderId="1" xfId="0" applyNumberFormat="1" applyFont="1" applyFill="1" applyBorder="1" applyAlignment="1">
      <alignment horizontal="center" vertical="center" wrapText="1"/>
    </xf>
    <xf numFmtId="49" fontId="15" fillId="2" borderId="10" xfId="0" applyNumberFormat="1" applyFont="1" applyFill="1" applyBorder="1" applyAlignment="1">
      <alignment horizontal="center" vertical="center" wrapText="1"/>
    </xf>
    <xf numFmtId="49" fontId="15" fillId="2" borderId="7" xfId="0" applyNumberFormat="1" applyFont="1" applyFill="1" applyBorder="1" applyAlignment="1">
      <alignment horizontal="center" vertical="center" wrapText="1"/>
    </xf>
    <xf numFmtId="49" fontId="15" fillId="2" borderId="3" xfId="0" applyNumberFormat="1" applyFont="1" applyFill="1" applyBorder="1" applyAlignment="1">
      <alignment horizontal="center" vertical="center" wrapText="1"/>
    </xf>
    <xf numFmtId="0" fontId="0" fillId="2" borderId="7" xfId="0" applyFill="1" applyBorder="1" applyAlignment="1">
      <alignment horizontal="left" vertical="center" indent="15"/>
    </xf>
    <xf numFmtId="0" fontId="26" fillId="2" borderId="0" xfId="19" applyFont="1" applyFill="1" applyBorder="1" applyAlignment="1"/>
    <xf numFmtId="0" fontId="29" fillId="2" borderId="0" xfId="0" applyFont="1" applyFill="1" applyAlignment="1"/>
    <xf numFmtId="49" fontId="26" fillId="2" borderId="0" xfId="0" applyNumberFormat="1" applyFont="1" applyFill="1" applyBorder="1" applyAlignment="1"/>
    <xf numFmtId="0" fontId="26" fillId="2" borderId="0" xfId="0" applyFont="1" applyFill="1" applyBorder="1" applyAlignment="1"/>
    <xf numFmtId="49" fontId="31" fillId="2" borderId="0" xfId="0" applyNumberFormat="1" applyFont="1" applyFill="1" applyAlignment="1">
      <alignment horizontal="left"/>
    </xf>
    <xf numFmtId="170" fontId="16" fillId="2" borderId="0" xfId="19" applyNumberFormat="1" applyFont="1" applyFill="1" applyBorder="1" applyAlignment="1"/>
    <xf numFmtId="49" fontId="15" fillId="2" borderId="9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Alignment="1">
      <alignment horizontal="left"/>
    </xf>
    <xf numFmtId="49" fontId="30" fillId="2" borderId="0" xfId="0" applyNumberFormat="1" applyFont="1" applyFill="1" applyAlignment="1">
      <alignment horizontal="left"/>
    </xf>
    <xf numFmtId="49" fontId="15" fillId="2" borderId="14" xfId="0" applyNumberFormat="1" applyFont="1" applyFill="1" applyBorder="1" applyAlignment="1">
      <alignment horizontal="center" vertical="center"/>
    </xf>
    <xf numFmtId="49" fontId="15" fillId="2" borderId="11" xfId="0" applyNumberFormat="1" applyFont="1" applyFill="1" applyBorder="1" applyAlignment="1">
      <alignment horizontal="center" vertical="center"/>
    </xf>
    <xf numFmtId="49" fontId="29" fillId="2" borderId="9" xfId="0" applyNumberFormat="1" applyFont="1" applyFill="1" applyBorder="1" applyAlignment="1">
      <alignment horizontal="center" vertical="center"/>
    </xf>
    <xf numFmtId="49" fontId="29" fillId="2" borderId="7" xfId="0" applyNumberFormat="1" applyFont="1" applyFill="1" applyBorder="1" applyAlignment="1">
      <alignment horizontal="center" vertical="center"/>
    </xf>
    <xf numFmtId="49" fontId="26" fillId="2" borderId="0" xfId="19" applyNumberFormat="1" applyFont="1" applyFill="1" applyBorder="1" applyAlignment="1">
      <alignment horizontal="right"/>
    </xf>
    <xf numFmtId="0" fontId="26" fillId="2" borderId="0" xfId="0" applyFont="1" applyFill="1" applyAlignment="1"/>
    <xf numFmtId="168" fontId="16" fillId="2" borderId="4" xfId="19" applyNumberFormat="1" applyFont="1" applyFill="1" applyBorder="1" applyAlignment="1">
      <alignment horizontal="right"/>
    </xf>
    <xf numFmtId="49" fontId="0" fillId="2" borderId="0" xfId="0" applyNumberFormat="1" applyFill="1" applyAlignment="1">
      <alignment horizontal="left"/>
    </xf>
    <xf numFmtId="49" fontId="15" fillId="2" borderId="12" xfId="0" applyNumberFormat="1" applyFont="1" applyFill="1" applyBorder="1" applyAlignment="1">
      <alignment horizontal="center" vertical="top"/>
    </xf>
    <xf numFmtId="49" fontId="29" fillId="2" borderId="9" xfId="0" applyNumberFormat="1" applyFont="1" applyFill="1" applyBorder="1" applyAlignment="1">
      <alignment horizontal="center" vertical="top"/>
    </xf>
    <xf numFmtId="49" fontId="29" fillId="2" borderId="7" xfId="0" applyNumberFormat="1" applyFont="1" applyFill="1" applyBorder="1" applyAlignment="1">
      <alignment horizontal="center" vertical="top"/>
    </xf>
    <xf numFmtId="0" fontId="16" fillId="2" borderId="0" xfId="19" applyFont="1" applyFill="1" applyBorder="1" applyAlignment="1">
      <alignment horizontal="center" vertical="center"/>
    </xf>
    <xf numFmtId="49" fontId="15" fillId="2" borderId="0" xfId="0" applyNumberFormat="1" applyFont="1" applyFill="1" applyBorder="1" applyAlignment="1">
      <alignment horizontal="center" vertical="center" wrapText="1"/>
    </xf>
    <xf numFmtId="49" fontId="15" fillId="2" borderId="2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right"/>
    </xf>
    <xf numFmtId="0" fontId="0" fillId="2" borderId="0" xfId="0" applyFill="1" applyBorder="1" applyAlignment="1">
      <alignment horizontal="left" indent="15"/>
    </xf>
    <xf numFmtId="0" fontId="16" fillId="2" borderId="0" xfId="19" applyNumberFormat="1" applyFont="1" applyFill="1" applyBorder="1" applyAlignment="1">
      <alignment horizontal="left" vertical="center" indent="15"/>
    </xf>
    <xf numFmtId="0" fontId="11" fillId="2" borderId="0" xfId="5" applyFill="1" applyBorder="1" applyAlignment="1">
      <alignment horizontal="left" vertical="center" indent="15"/>
    </xf>
    <xf numFmtId="0" fontId="11" fillId="2" borderId="0" xfId="5" applyFill="1" applyAlignment="1">
      <alignment horizontal="left" vertical="center" indent="15"/>
    </xf>
    <xf numFmtId="0" fontId="21" fillId="2" borderId="0" xfId="5" applyNumberFormat="1" applyFont="1" applyFill="1" applyBorder="1" applyAlignment="1">
      <alignment horizontal="justify"/>
    </xf>
    <xf numFmtId="49" fontId="29" fillId="2" borderId="15" xfId="0" applyNumberFormat="1" applyFont="1" applyFill="1" applyBorder="1"/>
    <xf numFmtId="0" fontId="11" fillId="2" borderId="0" xfId="5" applyFill="1" applyAlignment="1"/>
    <xf numFmtId="0" fontId="16" fillId="2" borderId="0" xfId="17" applyNumberFormat="1" applyFont="1" applyFill="1" applyBorder="1" applyAlignment="1">
      <alignment horizontal="left" indent="15"/>
    </xf>
    <xf numFmtId="0" fontId="11" fillId="2" borderId="0" xfId="5" applyFill="1" applyBorder="1" applyAlignment="1">
      <alignment horizontal="left" indent="15"/>
    </xf>
    <xf numFmtId="49" fontId="15" fillId="2" borderId="7" xfId="17" applyNumberFormat="1" applyFont="1" applyFill="1" applyBorder="1" applyAlignment="1">
      <alignment horizontal="center" vertical="center" wrapText="1"/>
    </xf>
    <xf numFmtId="49" fontId="15" fillId="2" borderId="0" xfId="17" applyNumberFormat="1" applyFont="1" applyFill="1" applyBorder="1" applyAlignment="1">
      <alignment horizontal="center" vertical="center" wrapText="1"/>
    </xf>
    <xf numFmtId="49" fontId="15" fillId="2" borderId="3" xfId="17" applyNumberFormat="1" applyFont="1" applyFill="1" applyBorder="1" applyAlignment="1">
      <alignment horizontal="center" vertical="center" wrapText="1"/>
    </xf>
    <xf numFmtId="49" fontId="15" fillId="2" borderId="5" xfId="17" applyNumberFormat="1" applyFont="1" applyFill="1" applyBorder="1" applyAlignment="1">
      <alignment horizontal="center" vertical="distributed"/>
    </xf>
    <xf numFmtId="49" fontId="15" fillId="2" borderId="13" xfId="17" applyNumberFormat="1" applyFont="1" applyFill="1" applyBorder="1" applyAlignment="1">
      <alignment horizontal="center" vertical="distributed"/>
    </xf>
    <xf numFmtId="0" fontId="16" fillId="2" borderId="7" xfId="17" applyNumberFormat="1" applyFont="1" applyFill="1" applyBorder="1" applyAlignment="1">
      <alignment horizontal="left" indent="15"/>
    </xf>
    <xf numFmtId="0" fontId="16" fillId="2" borderId="0" xfId="17" applyFont="1" applyFill="1" applyBorder="1" applyAlignment="1">
      <alignment horizontal="left" indent="15"/>
    </xf>
    <xf numFmtId="0" fontId="15" fillId="2" borderId="0" xfId="5" applyFont="1" applyFill="1" applyAlignment="1">
      <alignment horizontal="left" indent="15"/>
    </xf>
    <xf numFmtId="49" fontId="15" fillId="2" borderId="1" xfId="17" applyNumberFormat="1" applyFont="1" applyFill="1" applyBorder="1" applyAlignment="1">
      <alignment horizontal="center" vertical="center" wrapText="1"/>
    </xf>
    <xf numFmtId="49" fontId="15" fillId="2" borderId="2" xfId="17" applyNumberFormat="1" applyFont="1" applyFill="1" applyBorder="1" applyAlignment="1">
      <alignment horizontal="center" vertical="center" wrapText="1"/>
    </xf>
    <xf numFmtId="49" fontId="15" fillId="2" borderId="10" xfId="17" applyNumberFormat="1" applyFont="1" applyFill="1" applyBorder="1" applyAlignment="1">
      <alignment horizontal="center" vertical="center" wrapText="1"/>
    </xf>
    <xf numFmtId="49" fontId="15" fillId="2" borderId="14" xfId="17" applyNumberFormat="1" applyFont="1" applyFill="1" applyBorder="1" applyAlignment="1">
      <alignment horizontal="center" vertical="distributed"/>
    </xf>
    <xf numFmtId="0" fontId="11" fillId="0" borderId="7" xfId="5" applyBorder="1" applyAlignment="1"/>
    <xf numFmtId="0" fontId="11" fillId="0" borderId="3" xfId="5" applyBorder="1" applyAlignment="1"/>
    <xf numFmtId="0" fontId="11" fillId="0" borderId="1" xfId="5" applyBorder="1" applyAlignment="1"/>
    <xf numFmtId="0" fontId="11" fillId="0" borderId="11" xfId="5" applyBorder="1" applyAlignment="1"/>
    <xf numFmtId="0" fontId="11" fillId="0" borderId="10" xfId="5" applyBorder="1" applyAlignment="1"/>
    <xf numFmtId="49" fontId="15" fillId="2" borderId="7" xfId="17" applyNumberFormat="1" applyFont="1" applyFill="1" applyBorder="1" applyAlignment="1">
      <alignment horizontal="center" vertical="distributed"/>
    </xf>
    <xf numFmtId="49" fontId="15" fillId="2" borderId="12" xfId="17" applyNumberFormat="1" applyFont="1" applyFill="1" applyBorder="1" applyAlignment="1">
      <alignment horizontal="center" vertical="center" wrapText="1"/>
    </xf>
    <xf numFmtId="49" fontId="15" fillId="2" borderId="9" xfId="17" applyNumberFormat="1" applyFont="1" applyFill="1" applyBorder="1" applyAlignment="1">
      <alignment horizontal="center" vertical="center" wrapText="1"/>
    </xf>
    <xf numFmtId="49" fontId="14" fillId="2" borderId="0" xfId="25" applyNumberFormat="1" applyFont="1" applyFill="1" applyBorder="1" applyAlignment="1">
      <alignment horizontal="left"/>
    </xf>
    <xf numFmtId="49" fontId="15" fillId="2" borderId="1" xfId="25" applyNumberFormat="1" applyFont="1" applyFill="1" applyBorder="1" applyAlignment="1">
      <alignment horizontal="center" vertical="center" wrapText="1"/>
    </xf>
    <xf numFmtId="49" fontId="15" fillId="2" borderId="2" xfId="25" applyNumberFormat="1" applyFont="1" applyFill="1" applyBorder="1" applyAlignment="1">
      <alignment horizontal="center" vertical="center" wrapText="1"/>
    </xf>
    <xf numFmtId="49" fontId="15" fillId="2" borderId="10" xfId="25" applyNumberFormat="1" applyFont="1" applyFill="1" applyBorder="1" applyAlignment="1">
      <alignment horizontal="center" vertical="center" wrapText="1"/>
    </xf>
    <xf numFmtId="49" fontId="15" fillId="2" borderId="14" xfId="25" applyNumberFormat="1" applyFont="1" applyFill="1" applyBorder="1" applyAlignment="1">
      <alignment horizontal="center" vertical="center" wrapText="1"/>
    </xf>
    <xf numFmtId="49" fontId="15" fillId="2" borderId="4" xfId="25" applyNumberFormat="1" applyFont="1" applyFill="1" applyBorder="1" applyAlignment="1">
      <alignment horizontal="center" vertical="center" wrapText="1"/>
    </xf>
    <xf numFmtId="49" fontId="15" fillId="2" borderId="12" xfId="25" applyNumberFormat="1" applyFont="1" applyFill="1" applyBorder="1" applyAlignment="1">
      <alignment horizontal="center" vertical="center" wrapText="1"/>
    </xf>
    <xf numFmtId="49" fontId="15" fillId="2" borderId="9" xfId="25" applyNumberFormat="1" applyFont="1" applyFill="1" applyBorder="1" applyAlignment="1">
      <alignment horizontal="center" vertical="center" wrapText="1"/>
    </xf>
    <xf numFmtId="49" fontId="15" fillId="2" borderId="8" xfId="25" applyNumberFormat="1" applyFont="1" applyFill="1" applyBorder="1" applyAlignment="1">
      <alignment horizontal="center" vertical="center" wrapText="1"/>
    </xf>
    <xf numFmtId="49" fontId="15" fillId="2" borderId="11" xfId="25" applyNumberFormat="1" applyFont="1" applyFill="1" applyBorder="1" applyAlignment="1">
      <alignment horizontal="center" vertical="center" wrapText="1"/>
    </xf>
    <xf numFmtId="49" fontId="15" fillId="2" borderId="12" xfId="25" applyNumberFormat="1" applyFont="1" applyFill="1" applyBorder="1" applyAlignment="1">
      <alignment horizontal="center" vertical="center"/>
    </xf>
    <xf numFmtId="49" fontId="11" fillId="2" borderId="9" xfId="5" applyNumberFormat="1" applyFont="1" applyFill="1" applyBorder="1" applyAlignment="1">
      <alignment horizontal="center" vertical="center"/>
    </xf>
    <xf numFmtId="49" fontId="13" fillId="2" borderId="0" xfId="25" applyNumberFormat="1" applyFont="1" applyFill="1" applyBorder="1" applyAlignment="1">
      <alignment horizontal="left"/>
    </xf>
    <xf numFmtId="49" fontId="15" fillId="2" borderId="12" xfId="17" applyNumberFormat="1" applyFont="1" applyFill="1" applyBorder="1" applyAlignment="1">
      <alignment horizontal="center"/>
    </xf>
    <xf numFmtId="0" fontId="11" fillId="0" borderId="9" xfId="5" applyBorder="1" applyAlignment="1">
      <alignment horizontal="center"/>
    </xf>
    <xf numFmtId="49" fontId="15" fillId="2" borderId="11" xfId="17" applyNumberFormat="1" applyFont="1" applyFill="1" applyBorder="1" applyAlignment="1">
      <alignment horizontal="center" vertical="distributed"/>
    </xf>
    <xf numFmtId="49" fontId="15" fillId="2" borderId="3" xfId="17" applyNumberFormat="1" applyFont="1" applyFill="1" applyBorder="1" applyAlignment="1">
      <alignment horizontal="center" vertical="distributed"/>
    </xf>
    <xf numFmtId="0" fontId="21" fillId="2" borderId="0" xfId="17" applyFont="1" applyFill="1" applyAlignment="1">
      <alignment horizontal="left"/>
    </xf>
    <xf numFmtId="0" fontId="11" fillId="0" borderId="7" xfId="5" applyBorder="1" applyAlignment="1">
      <alignment horizontal="left" indent="15"/>
    </xf>
    <xf numFmtId="0" fontId="11" fillId="0" borderId="0" xfId="5" applyBorder="1" applyAlignment="1">
      <alignment horizontal="left" indent="15"/>
    </xf>
    <xf numFmtId="0" fontId="11" fillId="0" borderId="0" xfId="5" applyAlignment="1">
      <alignment horizontal="left" indent="15"/>
    </xf>
    <xf numFmtId="0" fontId="21" fillId="2" borderId="0" xfId="5" applyNumberFormat="1" applyFont="1" applyFill="1" applyBorder="1" applyAlignment="1">
      <alignment horizontal="left" wrapText="1"/>
    </xf>
    <xf numFmtId="0" fontId="16" fillId="2" borderId="0" xfId="20" applyFont="1" applyFill="1" applyBorder="1" applyAlignment="1">
      <alignment horizontal="left" vertical="center" indent="15"/>
    </xf>
    <xf numFmtId="49" fontId="11" fillId="2" borderId="7" xfId="0" applyNumberFormat="1" applyFont="1" applyFill="1" applyBorder="1" applyAlignment="1">
      <alignment horizontal="center" vertical="center" wrapText="1"/>
    </xf>
    <xf numFmtId="49" fontId="11" fillId="2" borderId="7" xfId="0" applyNumberFormat="1" applyFont="1" applyFill="1" applyBorder="1" applyAlignment="1"/>
    <xf numFmtId="49" fontId="15" fillId="2" borderId="5" xfId="25" applyNumberFormat="1" applyFont="1" applyFill="1" applyBorder="1" applyAlignment="1">
      <alignment horizontal="center" vertical="center" wrapText="1"/>
    </xf>
    <xf numFmtId="49" fontId="15" fillId="2" borderId="13" xfId="25" applyNumberFormat="1" applyFont="1" applyFill="1" applyBorder="1" applyAlignment="1">
      <alignment horizontal="center" vertical="center" wrapText="1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9" xfId="0" applyNumberFormat="1" applyFont="1" applyFill="1" applyBorder="1" applyAlignment="1"/>
    <xf numFmtId="49" fontId="15" fillId="2" borderId="9" xfId="25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/>
    </xf>
    <xf numFmtId="0" fontId="11" fillId="2" borderId="7" xfId="5" applyFill="1" applyBorder="1" applyAlignment="1">
      <alignment horizontal="left" vertical="center" indent="15"/>
    </xf>
    <xf numFmtId="0" fontId="16" fillId="2" borderId="7" xfId="19" applyNumberFormat="1" applyFont="1" applyFill="1" applyBorder="1" applyAlignment="1">
      <alignment horizontal="center" vertical="center"/>
    </xf>
    <xf numFmtId="0" fontId="70" fillId="2" borderId="7" xfId="44" applyFont="1" applyFill="1" applyBorder="1" applyAlignment="1">
      <alignment horizontal="center" vertical="center"/>
    </xf>
    <xf numFmtId="0" fontId="16" fillId="2" borderId="0" xfId="19" applyNumberFormat="1" applyFont="1" applyFill="1" applyBorder="1" applyAlignment="1">
      <alignment horizontal="center" vertical="center"/>
    </xf>
    <xf numFmtId="0" fontId="70" fillId="2" borderId="0" xfId="44" applyFont="1" applyFill="1" applyBorder="1" applyAlignment="1">
      <alignment horizontal="center" vertical="center"/>
    </xf>
    <xf numFmtId="49" fontId="11" fillId="2" borderId="15" xfId="44" applyNumberFormat="1" applyFont="1" applyFill="1" applyBorder="1"/>
    <xf numFmtId="49" fontId="15" fillId="2" borderId="14" xfId="44" applyNumberFormat="1" applyFont="1" applyFill="1" applyBorder="1" applyAlignment="1">
      <alignment horizontal="center" vertical="center" wrapText="1"/>
    </xf>
    <xf numFmtId="49" fontId="11" fillId="2" borderId="11" xfId="44" applyNumberFormat="1" applyFont="1" applyFill="1" applyBorder="1" applyAlignment="1">
      <alignment horizontal="center" vertical="center" wrapText="1"/>
    </xf>
    <xf numFmtId="49" fontId="11" fillId="2" borderId="9" xfId="44" applyNumberFormat="1" applyFont="1" applyFill="1" applyBorder="1" applyAlignment="1"/>
    <xf numFmtId="0" fontId="16" fillId="2" borderId="0" xfId="19" applyNumberFormat="1" applyFont="1" applyFill="1" applyAlignment="1">
      <alignment horizontal="center" vertical="center"/>
    </xf>
    <xf numFmtId="0" fontId="60" fillId="2" borderId="0" xfId="5" applyFont="1" applyFill="1" applyBorder="1" applyAlignment="1">
      <alignment horizontal="left"/>
    </xf>
    <xf numFmtId="0" fontId="15" fillId="2" borderId="1" xfId="5" applyFont="1" applyFill="1" applyBorder="1" applyAlignment="1">
      <alignment horizontal="center" vertical="center"/>
    </xf>
    <xf numFmtId="0" fontId="15" fillId="2" borderId="10" xfId="5" applyFont="1" applyFill="1" applyBorder="1" applyAlignment="1">
      <alignment horizontal="center" vertical="center"/>
    </xf>
    <xf numFmtId="0" fontId="15" fillId="2" borderId="9" xfId="5" applyFont="1" applyFill="1" applyBorder="1" applyAlignment="1">
      <alignment horizontal="center" vertical="center"/>
    </xf>
    <xf numFmtId="49" fontId="15" fillId="0" borderId="14" xfId="17" applyNumberFormat="1" applyFont="1" applyFill="1" applyBorder="1" applyAlignment="1">
      <alignment horizontal="center" vertical="distributed"/>
    </xf>
    <xf numFmtId="49" fontId="15" fillId="0" borderId="4" xfId="17" applyNumberFormat="1" applyFont="1" applyFill="1" applyBorder="1" applyAlignment="1">
      <alignment horizontal="center" vertical="distributed"/>
    </xf>
    <xf numFmtId="49" fontId="15" fillId="0" borderId="11" xfId="17" applyNumberFormat="1" applyFont="1" applyFill="1" applyBorder="1" applyAlignment="1">
      <alignment horizontal="center" vertical="distributed"/>
    </xf>
    <xf numFmtId="49" fontId="15" fillId="0" borderId="12" xfId="17" applyNumberFormat="1" applyFont="1" applyFill="1" applyBorder="1" applyAlignment="1">
      <alignment horizontal="center" vertical="center"/>
    </xf>
    <xf numFmtId="49" fontId="15" fillId="0" borderId="9" xfId="17" applyNumberFormat="1" applyFont="1" applyFill="1" applyBorder="1" applyAlignment="1">
      <alignment horizontal="center" vertical="center"/>
    </xf>
    <xf numFmtId="49" fontId="15" fillId="0" borderId="8" xfId="17" applyNumberFormat="1" applyFont="1" applyFill="1" applyBorder="1" applyAlignment="1">
      <alignment horizontal="center" vertical="center"/>
    </xf>
    <xf numFmtId="49" fontId="15" fillId="0" borderId="1" xfId="17" applyNumberFormat="1" applyFont="1" applyFill="1" applyBorder="1" applyAlignment="1">
      <alignment horizontal="center" vertical="center"/>
    </xf>
    <xf numFmtId="49" fontId="15" fillId="0" borderId="2" xfId="17" applyNumberFormat="1" applyFont="1" applyFill="1" applyBorder="1" applyAlignment="1">
      <alignment horizontal="center" vertical="center"/>
    </xf>
    <xf numFmtId="49" fontId="15" fillId="0" borderId="10" xfId="17" applyNumberFormat="1" applyFont="1" applyFill="1" applyBorder="1" applyAlignment="1">
      <alignment horizontal="center" vertical="center"/>
    </xf>
    <xf numFmtId="49" fontId="15" fillId="0" borderId="5" xfId="17" applyNumberFormat="1" applyFont="1" applyFill="1" applyBorder="1" applyAlignment="1">
      <alignment horizontal="center" vertical="distributed" wrapText="1"/>
    </xf>
    <xf numFmtId="49" fontId="15" fillId="0" borderId="15" xfId="17" applyNumberFormat="1" applyFont="1" applyFill="1" applyBorder="1" applyAlignment="1">
      <alignment horizontal="center" vertical="distributed" wrapText="1"/>
    </xf>
    <xf numFmtId="49" fontId="15" fillId="0" borderId="13" xfId="17" applyNumberFormat="1" applyFont="1" applyFill="1" applyBorder="1" applyAlignment="1">
      <alignment horizontal="center" vertical="distributed" wrapText="1"/>
    </xf>
    <xf numFmtId="49" fontId="15" fillId="0" borderId="5" xfId="17" applyNumberFormat="1" applyFont="1" applyFill="1" applyBorder="1" applyAlignment="1">
      <alignment horizontal="center" vertical="center" wrapText="1"/>
    </xf>
    <xf numFmtId="49" fontId="15" fillId="0" borderId="15" xfId="17" applyNumberFormat="1" applyFont="1" applyFill="1" applyBorder="1" applyAlignment="1">
      <alignment horizontal="center" vertical="center" wrapText="1"/>
    </xf>
    <xf numFmtId="49" fontId="15" fillId="0" borderId="13" xfId="17" applyNumberFormat="1" applyFont="1" applyFill="1" applyBorder="1" applyAlignment="1">
      <alignment horizontal="center" vertical="center" wrapText="1"/>
    </xf>
    <xf numFmtId="49" fontId="15" fillId="3" borderId="13" xfId="0" applyNumberFormat="1" applyFont="1" applyFill="1" applyBorder="1" applyAlignment="1">
      <alignment horizontal="center" vertical="center" wrapText="1"/>
    </xf>
    <xf numFmtId="49" fontId="15" fillId="3" borderId="6" xfId="0" applyNumberFormat="1" applyFont="1" applyFill="1" applyBorder="1" applyAlignment="1">
      <alignment horizontal="center" vertical="center" wrapText="1"/>
    </xf>
    <xf numFmtId="0" fontId="15" fillId="0" borderId="0" xfId="45" applyFont="1"/>
    <xf numFmtId="0" fontId="1" fillId="0" borderId="0" xfId="45" applyAlignment="1"/>
    <xf numFmtId="0" fontId="1" fillId="0" borderId="14" xfId="45" applyBorder="1" applyAlignment="1"/>
    <xf numFmtId="0" fontId="1" fillId="0" borderId="7" xfId="45" applyBorder="1" applyAlignment="1"/>
    <xf numFmtId="0" fontId="15" fillId="0" borderId="7" xfId="45" applyFont="1" applyBorder="1"/>
    <xf numFmtId="0" fontId="15" fillId="0" borderId="1" xfId="45" applyFont="1" applyBorder="1"/>
    <xf numFmtId="0" fontId="16" fillId="0" borderId="4" xfId="45" applyFont="1" applyBorder="1"/>
    <xf numFmtId="0" fontId="15" fillId="0" borderId="0" xfId="45" applyFont="1" applyBorder="1"/>
    <xf numFmtId="0" fontId="15" fillId="0" borderId="2" xfId="45" applyFont="1" applyBorder="1"/>
    <xf numFmtId="0" fontId="15" fillId="0" borderId="4" xfId="45" applyFont="1" applyBorder="1"/>
    <xf numFmtId="0" fontId="72" fillId="0" borderId="4" xfId="46" applyFont="1" applyBorder="1"/>
    <xf numFmtId="0" fontId="73" fillId="0" borderId="0" xfId="46" applyFont="1" applyBorder="1"/>
    <xf numFmtId="0" fontId="73" fillId="0" borderId="2" xfId="46" applyFont="1" applyBorder="1"/>
    <xf numFmtId="0" fontId="15" fillId="0" borderId="11" xfId="45" applyFont="1" applyBorder="1"/>
    <xf numFmtId="0" fontId="15" fillId="0" borderId="3" xfId="45" applyFont="1" applyBorder="1"/>
    <xf numFmtId="0" fontId="15" fillId="0" borderId="10" xfId="45" applyFont="1" applyBorder="1"/>
    <xf numFmtId="0" fontId="15" fillId="0" borderId="4" xfId="1" applyFont="1" applyBorder="1" applyAlignment="1" applyProtection="1"/>
    <xf numFmtId="0" fontId="15" fillId="0" borderId="0" xfId="1" applyFont="1" applyBorder="1" applyAlignment="1" applyProtection="1"/>
  </cellXfs>
  <cellStyles count="47">
    <cellStyle name="Hyperlink 2" xfId="2"/>
    <cellStyle name="Hyperlink_Inhalt" xfId="3"/>
    <cellStyle name="Link" xfId="1" builtinId="8"/>
    <cellStyle name="Link 2" xfId="46"/>
    <cellStyle name="Standard" xfId="0" builtinId="0"/>
    <cellStyle name="Standard 10" xfId="4"/>
    <cellStyle name="Standard 11" xfId="33"/>
    <cellStyle name="Standard 12" xfId="34"/>
    <cellStyle name="Standard 13" xfId="35"/>
    <cellStyle name="Standard 14" xfId="36"/>
    <cellStyle name="Standard 15" xfId="37"/>
    <cellStyle name="Standard 15 2" xfId="41"/>
    <cellStyle name="Standard 16" xfId="38"/>
    <cellStyle name="Standard 17" xfId="40"/>
    <cellStyle name="Standard 18" xfId="42"/>
    <cellStyle name="Standard 19" xfId="43"/>
    <cellStyle name="Standard 2" xfId="5"/>
    <cellStyle name="Standard 2 2" xfId="39"/>
    <cellStyle name="Standard 20" xfId="44"/>
    <cellStyle name="Standard 21" xfId="45"/>
    <cellStyle name="Standard 3" xfId="6"/>
    <cellStyle name="Standard 4" xfId="7"/>
    <cellStyle name="Standard 5" xfId="8"/>
    <cellStyle name="Standard 5 2" xfId="9"/>
    <cellStyle name="Standard 6" xfId="10"/>
    <cellStyle name="Standard 7" xfId="11"/>
    <cellStyle name="Standard 7 2" xfId="12"/>
    <cellStyle name="Standard 8" xfId="13"/>
    <cellStyle name="Standard 9" xfId="14"/>
    <cellStyle name="Standard 9 2" xfId="15"/>
    <cellStyle name="Standard_19.2" xfId="16"/>
    <cellStyle name="Standard_2006_tab-10-1_10-3 2" xfId="17"/>
    <cellStyle name="Standard_2006_tab-11-1_11-2 2" xfId="18"/>
    <cellStyle name="Standard_2006_tab-2" xfId="19"/>
    <cellStyle name="Standard_2006_tab-2_Mappe1" xfId="20"/>
    <cellStyle name="Standard_Bevoelkerung_2003" xfId="21"/>
    <cellStyle name="Standard_erl" xfId="22"/>
    <cellStyle name="Standard_FS_Feu _Tab11" xfId="23"/>
    <cellStyle name="Standard_Inhalt" xfId="24"/>
    <cellStyle name="Standard_Tab_10-1_10-5_11-1_11-2 2" xfId="25"/>
    <cellStyle name="Standard_Tab_1-2" xfId="26"/>
    <cellStyle name="Standard_Tab_1-3" xfId="27"/>
    <cellStyle name="Standard_Tab_1-4" xfId="28"/>
    <cellStyle name="Standard_tab_3-1_3-4" xfId="29"/>
    <cellStyle name="Standard_tab_4-1_4-2" xfId="30"/>
    <cellStyle name="Standard_tab2_1" xfId="31"/>
    <cellStyle name="Standard_Vorbemerkung_Kor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6730" y="4465320"/>
          <a:ext cx="29451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79620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186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746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294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7205" y="4465320"/>
          <a:ext cx="2955780" cy="29900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45720</xdr:colOff>
          <xdr:row>1</xdr:row>
          <xdr:rowOff>22860</xdr:rowOff>
        </xdr:from>
        <xdr:to>
          <xdr:col>2</xdr:col>
          <xdr:colOff>5913120</xdr:colOff>
          <xdr:row>41</xdr:row>
          <xdr:rowOff>83820</xdr:rowOff>
        </xdr:to>
        <xdr:sp macro="" textlink="">
          <xdr:nvSpPr>
            <xdr:cNvPr id="153637" name="Object 37" hidden="1">
              <a:extLst>
                <a:ext uri="{63B3BB69-23CF-44E3-9099-C40C66FF867C}">
                  <a14:compatExt spid="_x0000_s153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4</xdr:col>
      <xdr:colOff>28577</xdr:colOff>
      <xdr:row>7</xdr:row>
      <xdr:rowOff>66675</xdr:rowOff>
    </xdr:from>
    <xdr:to>
      <xdr:col>6</xdr:col>
      <xdr:colOff>247651</xdr:colOff>
      <xdr:row>11</xdr:row>
      <xdr:rowOff>142875</xdr:rowOff>
    </xdr:to>
    <xdr:sp macro="" textlink="">
      <xdr:nvSpPr>
        <xdr:cNvPr id="4" name="Textfeld 3"/>
        <xdr:cNvSpPr txBox="1"/>
      </xdr:nvSpPr>
      <xdr:spPr>
        <a:xfrm>
          <a:off x="2009777" y="1257300"/>
          <a:ext cx="1743074" cy="723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de-DE" sz="1100"/>
        </a:p>
        <a:p>
          <a:pPr algn="ctr"/>
          <a:r>
            <a:rPr lang="de-DE" sz="1100"/>
            <a:t>Methodische</a:t>
          </a:r>
          <a:r>
            <a:rPr lang="de-DE" sz="1100" baseline="0"/>
            <a:t> </a:t>
          </a:r>
          <a:r>
            <a:rPr lang="de-DE" sz="1100"/>
            <a:t>Hinweise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342900</xdr:colOff>
          <xdr:row>6</xdr:row>
          <xdr:rowOff>7620</xdr:rowOff>
        </xdr:from>
        <xdr:to>
          <xdr:col>5</xdr:col>
          <xdr:colOff>708660</xdr:colOff>
          <xdr:row>11</xdr:row>
          <xdr:rowOff>22860</xdr:rowOff>
        </xdr:to>
        <xdr:sp macro="" textlink="">
          <xdr:nvSpPr>
            <xdr:cNvPr id="154629" name="Object 5" hidden="1">
              <a:extLst>
                <a:ext uri="{63B3BB69-23CF-44E3-9099-C40C66FF867C}">
                  <a14:compatExt spid="_x0000_s154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4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5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8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9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6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7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8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9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0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1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2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3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1992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1992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6</xdr:row>
      <xdr:rowOff>0</xdr:rowOff>
    </xdr:from>
    <xdr:to>
      <xdr:col>6</xdr:col>
      <xdr:colOff>85725</xdr:colOff>
      <xdr:row>6</xdr:row>
      <xdr:rowOff>226218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952500"/>
          <a:ext cx="85725" cy="226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85725</xdr:colOff>
      <xdr:row>6</xdr:row>
      <xdr:rowOff>226218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952500"/>
          <a:ext cx="85725" cy="226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6</xdr:row>
      <xdr:rowOff>0</xdr:rowOff>
    </xdr:from>
    <xdr:to>
      <xdr:col>6</xdr:col>
      <xdr:colOff>85725</xdr:colOff>
      <xdr:row>7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952500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85725</xdr:colOff>
      <xdr:row>7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952500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238125</xdr:colOff>
      <xdr:row>8</xdr:row>
      <xdr:rowOff>57150</xdr:rowOff>
    </xdr:from>
    <xdr:to>
      <xdr:col>4</xdr:col>
      <xdr:colOff>638174</xdr:colOff>
      <xdr:row>13</xdr:row>
      <xdr:rowOff>133349</xdr:rowOff>
    </xdr:to>
    <xdr:sp macro="" textlink="">
      <xdr:nvSpPr>
        <xdr:cNvPr id="2" name="Textfeld 1"/>
        <xdr:cNvSpPr txBox="1"/>
      </xdr:nvSpPr>
      <xdr:spPr>
        <a:xfrm>
          <a:off x="1762125" y="1409700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7</xdr:row>
          <xdr:rowOff>30480</xdr:rowOff>
        </xdr:from>
        <xdr:to>
          <xdr:col>4</xdr:col>
          <xdr:colOff>381000</xdr:colOff>
          <xdr:row>13</xdr:row>
          <xdr:rowOff>114300</xdr:rowOff>
        </xdr:to>
        <xdr:sp macro="" textlink="">
          <xdr:nvSpPr>
            <xdr:cNvPr id="618507" name="Object 11" hidden="1">
              <a:extLst>
                <a:ext uri="{63B3BB69-23CF-44E3-9099-C40C66FF867C}">
                  <a14:compatExt spid="_x0000_s618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Bibliothek/Abloesung-Fachserien/ladingpage.html" TargetMode="External"/><Relationship Id="rId2" Type="http://schemas.openxmlformats.org/officeDocument/2006/relationships/hyperlink" Target="https://www-genesis.destatis.de/genesis/online?sequenz=tabellen&amp;selectionname=713*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08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5546875" style="521" customWidth="1" collapsed="1"/>
    <col min="2" max="6" width="11.44140625" style="521" collapsed="1"/>
    <col min="7" max="7" width="9.88671875" style="521" customWidth="1" collapsed="1"/>
    <col min="8" max="8" width="38" style="521" customWidth="1" collapsed="1"/>
    <col min="9" max="16384" width="11.44140625" style="521" collapsed="1"/>
  </cols>
  <sheetData>
    <row r="1" spans="1:8" ht="45.75" customHeight="1" x14ac:dyDescent="0.5">
      <c r="A1" s="888"/>
      <c r="B1" s="1263"/>
      <c r="C1" s="1264"/>
      <c r="D1" s="1264"/>
      <c r="E1" s="1264"/>
      <c r="F1" s="1264"/>
      <c r="G1" s="1264"/>
      <c r="H1" s="1264"/>
    </row>
    <row r="2" spans="1:8" ht="14.25" customHeight="1" x14ac:dyDescent="0.25">
      <c r="A2" s="889"/>
      <c r="B2" s="889"/>
      <c r="C2" s="889"/>
      <c r="D2" s="889"/>
      <c r="E2" s="889"/>
      <c r="F2" s="889"/>
      <c r="G2" s="889"/>
      <c r="H2" s="889"/>
    </row>
    <row r="3" spans="1:8" ht="11.25" customHeight="1" x14ac:dyDescent="0.25">
      <c r="A3" s="889"/>
      <c r="B3" s="889"/>
      <c r="C3" s="889"/>
      <c r="D3" s="889"/>
      <c r="E3" s="889"/>
      <c r="F3" s="889"/>
      <c r="G3" s="889"/>
      <c r="H3" s="1265" t="s">
        <v>682</v>
      </c>
    </row>
    <row r="4" spans="1:8" x14ac:dyDescent="0.25">
      <c r="A4" s="889"/>
      <c r="B4" s="889"/>
      <c r="C4" s="889"/>
      <c r="D4" s="889"/>
      <c r="E4" s="889"/>
      <c r="F4" s="889"/>
      <c r="G4" s="889"/>
      <c r="H4" s="1266"/>
    </row>
    <row r="5" spans="1:8" x14ac:dyDescent="0.25">
      <c r="A5" s="889"/>
      <c r="B5" s="889"/>
      <c r="C5" s="889"/>
      <c r="D5" s="889"/>
      <c r="E5" s="889"/>
      <c r="F5" s="889"/>
      <c r="G5" s="889"/>
      <c r="H5" s="889"/>
    </row>
    <row r="6" spans="1:8" x14ac:dyDescent="0.25">
      <c r="A6" s="889"/>
      <c r="B6" s="889"/>
      <c r="C6" s="889"/>
      <c r="D6" s="889"/>
      <c r="E6" s="889"/>
      <c r="F6" s="889"/>
      <c r="G6" s="889"/>
      <c r="H6" s="889"/>
    </row>
    <row r="7" spans="1:8" x14ac:dyDescent="0.25">
      <c r="A7" s="889"/>
      <c r="B7" s="889"/>
      <c r="C7" s="889"/>
      <c r="D7" s="889"/>
      <c r="E7" s="889"/>
      <c r="F7" s="889"/>
      <c r="G7" s="889"/>
      <c r="H7" s="889"/>
    </row>
    <row r="8" spans="1:8" x14ac:dyDescent="0.25">
      <c r="A8" s="889"/>
      <c r="B8" s="889"/>
      <c r="C8" s="889"/>
      <c r="D8" s="889"/>
      <c r="E8" s="889"/>
      <c r="F8" s="889"/>
      <c r="G8" s="889"/>
      <c r="H8" s="889"/>
    </row>
    <row r="9" spans="1:8" x14ac:dyDescent="0.25">
      <c r="A9" s="889"/>
      <c r="B9" s="889"/>
      <c r="C9" s="889"/>
      <c r="D9" s="889"/>
      <c r="E9" s="889"/>
      <c r="F9" s="889"/>
      <c r="G9" s="889"/>
      <c r="H9" s="889"/>
    </row>
    <row r="10" spans="1:8" s="892" customFormat="1" ht="34.799999999999997" x14ac:dyDescent="0.55000000000000004">
      <c r="A10" s="890"/>
      <c r="B10" s="891" t="s">
        <v>310</v>
      </c>
      <c r="C10" s="891"/>
      <c r="D10" s="890"/>
      <c r="E10" s="890"/>
      <c r="F10" s="890"/>
      <c r="G10" s="890"/>
      <c r="H10" s="890"/>
    </row>
    <row r="11" spans="1:8" x14ac:dyDescent="0.25">
      <c r="A11" s="889"/>
      <c r="B11" s="889"/>
      <c r="C11" s="889"/>
      <c r="D11" s="889"/>
      <c r="E11" s="889"/>
      <c r="F11" s="889"/>
      <c r="G11" s="889"/>
      <c r="H11" s="889"/>
    </row>
    <row r="12" spans="1:8" x14ac:dyDescent="0.25">
      <c r="A12" s="889"/>
      <c r="B12" s="889"/>
      <c r="C12" s="889"/>
      <c r="D12" s="889"/>
      <c r="E12" s="889"/>
      <c r="F12" s="889"/>
      <c r="G12" s="889"/>
      <c r="H12" s="889"/>
    </row>
    <row r="13" spans="1:8" x14ac:dyDescent="0.25">
      <c r="A13" s="889"/>
      <c r="B13" s="889"/>
      <c r="C13" s="889"/>
      <c r="D13" s="889"/>
      <c r="E13" s="889"/>
      <c r="F13" s="889"/>
      <c r="G13" s="889"/>
      <c r="H13" s="889"/>
    </row>
    <row r="14" spans="1:8" s="892" customFormat="1" ht="26.4" x14ac:dyDescent="0.45">
      <c r="A14" s="890"/>
      <c r="B14" s="893" t="s">
        <v>663</v>
      </c>
      <c r="C14" s="894"/>
      <c r="D14" s="894"/>
      <c r="E14" s="895"/>
      <c r="F14" s="890"/>
      <c r="G14" s="890"/>
      <c r="H14" s="890"/>
    </row>
    <row r="15" spans="1:8" s="892" customFormat="1" ht="26.4" x14ac:dyDescent="0.45">
      <c r="A15" s="890"/>
      <c r="B15" s="893"/>
      <c r="C15" s="894"/>
      <c r="D15" s="894"/>
      <c r="E15" s="895"/>
      <c r="F15" s="890"/>
      <c r="G15" s="890"/>
      <c r="H15" s="890"/>
    </row>
    <row r="16" spans="1:8" s="892" customFormat="1" ht="26.4" x14ac:dyDescent="0.45">
      <c r="A16" s="890"/>
      <c r="B16" s="893"/>
      <c r="C16" s="894"/>
      <c r="D16" s="894"/>
      <c r="E16" s="895"/>
      <c r="F16" s="890"/>
      <c r="G16" s="890"/>
      <c r="H16" s="890"/>
    </row>
    <row r="17" spans="1:8" x14ac:dyDescent="0.25">
      <c r="A17" s="889"/>
      <c r="B17" s="889"/>
      <c r="C17" s="889"/>
      <c r="D17" s="889"/>
      <c r="E17" s="889"/>
      <c r="F17" s="889"/>
      <c r="G17" s="889"/>
      <c r="H17" s="889"/>
    </row>
    <row r="18" spans="1:8" x14ac:dyDescent="0.25">
      <c r="A18" s="889"/>
      <c r="B18" s="1261"/>
      <c r="C18" s="1261"/>
      <c r="D18" s="1261"/>
      <c r="E18" s="1261"/>
      <c r="F18" s="889"/>
      <c r="G18" s="889"/>
      <c r="H18" s="889"/>
    </row>
    <row r="19" spans="1:8" x14ac:dyDescent="0.25">
      <c r="A19" s="889"/>
      <c r="B19" s="1261"/>
      <c r="C19" s="1261"/>
      <c r="D19" s="1261"/>
      <c r="E19" s="1261"/>
      <c r="F19" s="889"/>
      <c r="G19" s="889"/>
      <c r="H19" s="889"/>
    </row>
    <row r="20" spans="1:8" x14ac:dyDescent="0.25">
      <c r="A20" s="889"/>
      <c r="B20" s="1267"/>
      <c r="C20" s="1268"/>
      <c r="D20" s="1268"/>
      <c r="E20" s="1268"/>
      <c r="F20" s="1262"/>
      <c r="G20" s="889"/>
      <c r="H20" s="889"/>
    </row>
    <row r="21" spans="1:8" x14ac:dyDescent="0.25">
      <c r="A21" s="889"/>
      <c r="B21" s="1268"/>
      <c r="C21" s="1268"/>
      <c r="D21" s="1268"/>
      <c r="E21" s="1268"/>
      <c r="F21" s="1262"/>
      <c r="G21" s="889"/>
      <c r="H21" s="889"/>
    </row>
    <row r="22" spans="1:8" x14ac:dyDescent="0.25">
      <c r="A22" s="889"/>
      <c r="B22" s="1268"/>
      <c r="C22" s="1268"/>
      <c r="D22" s="1268"/>
      <c r="E22" s="1268"/>
      <c r="F22" s="1262"/>
      <c r="G22" s="889"/>
      <c r="H22" s="889"/>
    </row>
    <row r="23" spans="1:8" x14ac:dyDescent="0.25">
      <c r="A23" s="889"/>
      <c r="B23" s="1268"/>
      <c r="C23" s="1268"/>
      <c r="D23" s="1268"/>
      <c r="E23" s="1268"/>
      <c r="F23" s="1262"/>
      <c r="G23" s="889"/>
      <c r="H23" s="889"/>
    </row>
    <row r="24" spans="1:8" x14ac:dyDescent="0.25">
      <c r="A24" s="889"/>
      <c r="B24" s="1268"/>
      <c r="C24" s="1268"/>
      <c r="D24" s="1268"/>
      <c r="E24" s="1268"/>
      <c r="F24" s="1262"/>
      <c r="G24" s="889"/>
      <c r="H24" s="889"/>
    </row>
    <row r="25" spans="1:8" x14ac:dyDescent="0.25">
      <c r="A25" s="889"/>
      <c r="B25" s="1268"/>
      <c r="C25" s="1268"/>
      <c r="D25" s="1268"/>
      <c r="E25" s="1268"/>
      <c r="F25" s="1262"/>
      <c r="G25" s="889"/>
      <c r="H25" s="889"/>
    </row>
    <row r="26" spans="1:8" x14ac:dyDescent="0.25">
      <c r="A26" s="889"/>
      <c r="B26" s="1268"/>
      <c r="C26" s="1268"/>
      <c r="D26" s="1268"/>
      <c r="E26" s="1268"/>
      <c r="F26" s="1262"/>
      <c r="G26" s="889"/>
      <c r="H26" s="889"/>
    </row>
    <row r="27" spans="1:8" x14ac:dyDescent="0.25">
      <c r="A27" s="889"/>
      <c r="B27" s="1268"/>
      <c r="C27" s="1268"/>
      <c r="D27" s="1268"/>
      <c r="E27" s="1268"/>
      <c r="F27" s="1262"/>
      <c r="G27" s="889"/>
      <c r="H27" s="889"/>
    </row>
    <row r="28" spans="1:8" x14ac:dyDescent="0.25">
      <c r="A28" s="889"/>
      <c r="B28" s="1268"/>
      <c r="C28" s="1268"/>
      <c r="D28" s="1268"/>
      <c r="E28" s="1268"/>
      <c r="F28" s="1262"/>
      <c r="G28" s="889"/>
      <c r="H28" s="889"/>
    </row>
    <row r="29" spans="1:8" x14ac:dyDescent="0.25">
      <c r="A29" s="889"/>
      <c r="B29" s="1268"/>
      <c r="C29" s="1268"/>
      <c r="D29" s="1268"/>
      <c r="E29" s="1268"/>
      <c r="F29" s="1262"/>
      <c r="G29" s="889"/>
      <c r="H29" s="889"/>
    </row>
    <row r="30" spans="1:8" x14ac:dyDescent="0.25">
      <c r="A30" s="889"/>
      <c r="B30" s="1268"/>
      <c r="C30" s="1268"/>
      <c r="D30" s="1268"/>
      <c r="E30" s="1268"/>
      <c r="F30" s="1262"/>
      <c r="G30" s="889"/>
      <c r="H30" s="889"/>
    </row>
    <row r="31" spans="1:8" x14ac:dyDescent="0.25">
      <c r="A31" s="889"/>
      <c r="B31" s="1268"/>
      <c r="C31" s="1268"/>
      <c r="D31" s="1268"/>
      <c r="E31" s="1268"/>
      <c r="F31" s="1262"/>
      <c r="G31" s="889"/>
      <c r="H31" s="889"/>
    </row>
    <row r="32" spans="1:8" x14ac:dyDescent="0.25">
      <c r="A32" s="889"/>
      <c r="B32" s="1268"/>
      <c r="C32" s="1268"/>
      <c r="D32" s="1268"/>
      <c r="E32" s="1268"/>
      <c r="F32" s="1262"/>
      <c r="G32" s="889"/>
      <c r="H32" s="889"/>
    </row>
    <row r="33" spans="1:8" x14ac:dyDescent="0.25">
      <c r="A33" s="889"/>
      <c r="B33" s="1268"/>
      <c r="C33" s="1268"/>
      <c r="D33" s="1268"/>
      <c r="E33" s="1268"/>
      <c r="F33" s="1262"/>
      <c r="G33" s="889"/>
      <c r="H33" s="889"/>
    </row>
    <row r="34" spans="1:8" x14ac:dyDescent="0.25">
      <c r="A34" s="889"/>
      <c r="B34" s="1268"/>
      <c r="C34" s="1268"/>
      <c r="D34" s="1268"/>
      <c r="E34" s="1268"/>
      <c r="F34" s="1262"/>
      <c r="G34" s="889"/>
      <c r="H34" s="889"/>
    </row>
    <row r="35" spans="1:8" x14ac:dyDescent="0.25">
      <c r="A35" s="889"/>
      <c r="B35" s="1268"/>
      <c r="C35" s="1268"/>
      <c r="D35" s="1268"/>
      <c r="E35" s="1268"/>
      <c r="F35" s="1262"/>
      <c r="G35" s="889"/>
      <c r="H35" s="889"/>
    </row>
    <row r="36" spans="1:8" x14ac:dyDescent="0.25">
      <c r="A36" s="889"/>
      <c r="B36" s="1268"/>
      <c r="C36" s="1268"/>
      <c r="D36" s="1268"/>
      <c r="E36" s="1268"/>
      <c r="F36" s="1262"/>
      <c r="G36" s="889"/>
      <c r="H36" s="889"/>
    </row>
    <row r="37" spans="1:8" x14ac:dyDescent="0.25">
      <c r="A37" s="889"/>
      <c r="B37" s="1268"/>
      <c r="C37" s="1268"/>
      <c r="D37" s="1268"/>
      <c r="E37" s="1268"/>
      <c r="F37" s="1262"/>
      <c r="G37" s="889"/>
      <c r="H37" s="889"/>
    </row>
    <row r="38" spans="1:8" x14ac:dyDescent="0.25">
      <c r="A38" s="889"/>
      <c r="B38" s="1268"/>
      <c r="C38" s="1268"/>
      <c r="D38" s="1268"/>
      <c r="E38" s="1268"/>
      <c r="F38" s="1262"/>
      <c r="G38" s="889"/>
      <c r="H38" s="889"/>
    </row>
    <row r="39" spans="1:8" ht="14.4" x14ac:dyDescent="0.3">
      <c r="A39" s="1616"/>
      <c r="B39" s="1617"/>
      <c r="C39" s="1617"/>
      <c r="D39" s="1617"/>
      <c r="E39" s="1617"/>
      <c r="F39" s="1617"/>
      <c r="G39" s="1616"/>
      <c r="H39" s="1616"/>
    </row>
    <row r="40" spans="1:8" ht="13.2" customHeight="1" x14ac:dyDescent="0.3">
      <c r="A40" s="1616"/>
      <c r="B40" s="1618"/>
      <c r="C40" s="1619"/>
      <c r="D40" s="1619"/>
      <c r="E40" s="1619"/>
      <c r="F40" s="1619"/>
      <c r="G40" s="1620"/>
      <c r="H40" s="1621"/>
    </row>
    <row r="41" spans="1:8" ht="13.2" customHeight="1" x14ac:dyDescent="0.25">
      <c r="A41" s="1616"/>
      <c r="B41" s="1622" t="s">
        <v>1076</v>
      </c>
      <c r="C41" s="1623"/>
      <c r="D41" s="1623"/>
      <c r="E41" s="1623"/>
      <c r="F41" s="1623"/>
      <c r="G41" s="1623"/>
      <c r="H41" s="1624"/>
    </row>
    <row r="42" spans="1:8" ht="13.2" customHeight="1" x14ac:dyDescent="0.25">
      <c r="A42" s="1616"/>
      <c r="B42" s="1625" t="s">
        <v>1077</v>
      </c>
      <c r="C42" s="1623"/>
      <c r="D42" s="1623"/>
      <c r="E42" s="1623"/>
      <c r="F42" s="1623"/>
      <c r="G42" s="1623"/>
      <c r="H42" s="1624"/>
    </row>
    <row r="43" spans="1:8" ht="12.15" customHeight="1" x14ac:dyDescent="0.25">
      <c r="A43" s="1616"/>
      <c r="B43" s="1632" t="s">
        <v>1078</v>
      </c>
      <c r="C43" s="1633"/>
      <c r="D43" s="1633"/>
      <c r="E43" s="1633"/>
      <c r="F43" s="1623"/>
      <c r="G43" s="1623"/>
      <c r="H43" s="1624"/>
    </row>
    <row r="44" spans="1:8" ht="13.2" customHeight="1" x14ac:dyDescent="0.3">
      <c r="A44" s="1616"/>
      <c r="B44" s="1626" t="s">
        <v>1079</v>
      </c>
      <c r="C44" s="1627"/>
      <c r="D44" s="1627"/>
      <c r="E44" s="1627"/>
      <c r="F44" s="1627"/>
      <c r="G44" s="1627"/>
      <c r="H44" s="1628"/>
    </row>
    <row r="45" spans="1:8" ht="11.25" customHeight="1" x14ac:dyDescent="0.25">
      <c r="A45" s="1616"/>
      <c r="B45" s="1629" t="s">
        <v>1080</v>
      </c>
      <c r="C45" s="1630"/>
      <c r="D45" s="1630"/>
      <c r="E45" s="1630"/>
      <c r="F45" s="1630"/>
      <c r="G45" s="1630"/>
      <c r="H45" s="1631"/>
    </row>
    <row r="46" spans="1:8" x14ac:dyDescent="0.25">
      <c r="A46" s="1616"/>
      <c r="B46" s="1616"/>
      <c r="C46" s="1616"/>
      <c r="D46" s="1616"/>
      <c r="E46" s="1616"/>
      <c r="F46" s="1616"/>
      <c r="G46" s="1616"/>
      <c r="H46" s="1616"/>
    </row>
    <row r="47" spans="1:8" x14ac:dyDescent="0.25">
      <c r="A47" s="1616"/>
      <c r="B47" s="1616"/>
      <c r="C47" s="1616"/>
      <c r="D47" s="1616"/>
      <c r="E47" s="1616"/>
      <c r="F47" s="1616"/>
      <c r="G47" s="1616"/>
      <c r="H47" s="1616"/>
    </row>
    <row r="48" spans="1:8" s="892" customFormat="1" ht="31.8" x14ac:dyDescent="0.5">
      <c r="A48" s="890"/>
      <c r="B48" s="896" t="s">
        <v>941</v>
      </c>
      <c r="C48" s="897"/>
      <c r="D48" s="897"/>
      <c r="E48" s="897"/>
      <c r="F48" s="897"/>
      <c r="G48" s="897"/>
      <c r="H48" s="897"/>
    </row>
    <row r="49" spans="1:8" x14ac:dyDescent="0.25">
      <c r="A49" s="889"/>
      <c r="B49" s="898"/>
      <c r="C49" s="898"/>
      <c r="D49" s="898"/>
      <c r="E49" s="898"/>
      <c r="F49" s="898"/>
      <c r="G49" s="898"/>
      <c r="H49" s="898"/>
    </row>
    <row r="50" spans="1:8" x14ac:dyDescent="0.25">
      <c r="A50" s="889"/>
      <c r="B50" s="898"/>
      <c r="C50" s="898"/>
      <c r="D50" s="898"/>
      <c r="E50" s="898"/>
      <c r="F50" s="898"/>
      <c r="G50" s="898"/>
      <c r="H50" s="898"/>
    </row>
    <row r="51" spans="1:8" x14ac:dyDescent="0.25">
      <c r="A51" s="889"/>
      <c r="B51" s="898"/>
      <c r="C51" s="898"/>
      <c r="D51" s="898"/>
      <c r="E51" s="898"/>
      <c r="F51" s="898"/>
      <c r="G51" s="898"/>
      <c r="H51" s="898"/>
    </row>
    <row r="52" spans="1:8" s="892" customFormat="1" x14ac:dyDescent="0.25">
      <c r="A52" s="890"/>
      <c r="B52" s="899" t="s">
        <v>312</v>
      </c>
      <c r="C52" s="897"/>
      <c r="D52" s="897"/>
      <c r="E52" s="897"/>
      <c r="F52" s="897"/>
      <c r="G52" s="897"/>
      <c r="H52" s="897"/>
    </row>
    <row r="53" spans="1:8" s="892" customFormat="1" x14ac:dyDescent="0.25">
      <c r="A53" s="890"/>
      <c r="B53" s="1249" t="s">
        <v>942</v>
      </c>
      <c r="C53" s="1250"/>
      <c r="D53" s="1250"/>
      <c r="E53" s="897"/>
      <c r="F53" s="897"/>
      <c r="G53" s="897"/>
      <c r="H53" s="897"/>
    </row>
    <row r="54" spans="1:8" s="892" customFormat="1" x14ac:dyDescent="0.25">
      <c r="A54" s="890"/>
      <c r="B54" s="1249" t="s">
        <v>943</v>
      </c>
      <c r="C54" s="1250"/>
      <c r="D54" s="1250"/>
      <c r="E54" s="897"/>
      <c r="F54" s="897"/>
      <c r="G54" s="897"/>
      <c r="H54" s="897"/>
    </row>
    <row r="55" spans="1:8" ht="15" customHeight="1" x14ac:dyDescent="0.25">
      <c r="A55" s="889"/>
      <c r="B55" s="898"/>
      <c r="C55" s="898"/>
      <c r="D55" s="898"/>
      <c r="E55" s="898"/>
      <c r="F55" s="898"/>
      <c r="G55" s="898"/>
      <c r="H55" s="898"/>
    </row>
    <row r="56" spans="1:8" s="892" customFormat="1" x14ac:dyDescent="0.25">
      <c r="A56" s="890"/>
      <c r="B56" s="889" t="s">
        <v>313</v>
      </c>
      <c r="C56" s="897"/>
      <c r="D56" s="897"/>
      <c r="E56" s="897"/>
      <c r="F56" s="897"/>
      <c r="G56" s="897"/>
      <c r="H56" s="897"/>
    </row>
    <row r="57" spans="1:8" s="892" customFormat="1" x14ac:dyDescent="0.25">
      <c r="A57" s="890"/>
      <c r="B57" s="560" t="s">
        <v>314</v>
      </c>
      <c r="C57" s="897"/>
      <c r="D57" s="897"/>
      <c r="E57" s="897"/>
      <c r="F57" s="897"/>
      <c r="G57" s="897"/>
      <c r="H57" s="897"/>
    </row>
    <row r="58" spans="1:8" s="892" customFormat="1" x14ac:dyDescent="0.25">
      <c r="A58" s="890"/>
      <c r="B58" s="889" t="s">
        <v>761</v>
      </c>
      <c r="C58" s="897"/>
      <c r="D58" s="897"/>
      <c r="E58" s="897"/>
      <c r="F58" s="897"/>
      <c r="G58" s="897"/>
      <c r="H58" s="897"/>
    </row>
    <row r="59" spans="1:8" ht="15" customHeight="1" x14ac:dyDescent="0.25">
      <c r="A59" s="889"/>
      <c r="B59" s="898"/>
      <c r="C59" s="898"/>
      <c r="D59" s="898"/>
      <c r="E59" s="898"/>
      <c r="F59" s="898"/>
      <c r="G59" s="898"/>
      <c r="H59" s="898"/>
    </row>
    <row r="60" spans="1:8" ht="17.399999999999999" x14ac:dyDescent="0.3">
      <c r="A60" s="889"/>
      <c r="B60" s="900" t="s">
        <v>944</v>
      </c>
      <c r="C60" s="898"/>
      <c r="D60" s="898"/>
      <c r="E60" s="898"/>
      <c r="F60" s="898"/>
      <c r="G60" s="898"/>
      <c r="H60" s="898"/>
    </row>
    <row r="61" spans="1:8" x14ac:dyDescent="0.25">
      <c r="A61" s="889"/>
      <c r="B61" s="901" t="s">
        <v>315</v>
      </c>
      <c r="C61" s="898"/>
      <c r="D61" s="898"/>
      <c r="E61" s="898"/>
      <c r="F61" s="898"/>
      <c r="G61" s="898"/>
      <c r="H61" s="898"/>
    </row>
    <row r="62" spans="1:8" x14ac:dyDescent="0.25">
      <c r="A62" s="889"/>
      <c r="B62" s="898"/>
      <c r="C62" s="898"/>
      <c r="D62" s="898"/>
      <c r="E62" s="898"/>
      <c r="F62" s="898"/>
      <c r="G62" s="898"/>
      <c r="H62" s="898"/>
    </row>
    <row r="63" spans="1:8" x14ac:dyDescent="0.25">
      <c r="A63" s="889"/>
      <c r="B63" s="889"/>
      <c r="C63" s="889"/>
      <c r="D63" s="889"/>
      <c r="E63" s="889"/>
      <c r="F63" s="889"/>
      <c r="G63" s="889"/>
      <c r="H63" s="889"/>
    </row>
  </sheetData>
  <sheetProtection selectLockedCells="1"/>
  <mergeCells count="3">
    <mergeCell ref="B1:H1"/>
    <mergeCell ref="H3:H4"/>
    <mergeCell ref="B20:E38"/>
  </mergeCells>
  <hyperlinks>
    <hyperlink ref="B57" r:id="rId1"/>
    <hyperlink ref="B44:H44" r:id="rId2" location="abreadcrumb" display="Nutzen Sie (schon jetzt) unsere Datenbank GENESIS-Online, die in dem Themenbereich 71321"/>
    <hyperlink ref="B43:E43" r:id="rId3" display="Mehr Informationen unter &quot;www.destatis.de/fachserien&quot;"/>
  </hyperlinks>
  <pageMargins left="0.39370078740157483" right="0.39370078740157483" top="0.43307086614173229" bottom="0.6692913385826772" header="0.59055118110236227" footer="0.70866141732283472"/>
  <pageSetup paperSize="9" scale="81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zoomScaleSheetLayoutView="100" workbookViewId="0"/>
  </sheetViews>
  <sheetFormatPr baseColWidth="10" defaultColWidth="12.5546875" defaultRowHeight="13.8" x14ac:dyDescent="0.25"/>
  <cols>
    <col min="1" max="1" width="3.109375" style="329" customWidth="1" collapsed="1"/>
    <col min="2" max="2" width="3.44140625" style="329" customWidth="1" collapsed="1"/>
    <col min="3" max="3" width="113.44140625" style="329" customWidth="1" collapsed="1"/>
    <col min="4" max="4" width="94.5546875" style="329" customWidth="1" collapsed="1"/>
    <col min="5" max="5" width="12.5546875" style="329" customWidth="1" collapsed="1"/>
    <col min="6" max="6" width="13" style="329" customWidth="1" collapsed="1"/>
    <col min="7" max="16384" width="12.5546875" style="329" collapsed="1"/>
  </cols>
  <sheetData/>
  <pageMargins left="0.62992125984251968" right="0.31496062992125984" top="0.98425196850393704" bottom="0.98425196850393704" header="0.51181102362204722" footer="0.51181102362204722"/>
  <pageSetup paperSize="9" scale="78" orientation="portrait" horizontalDpi="1200" verticalDpi="1200" r:id="rId1"/>
  <headerFooter alignWithMargins="0">
    <oddFooter>&amp;L&amp;"MetaNormalLF-Roman,Standard"&amp;8Statistisches Bundesamt, Fachserie 14, Reihe 5, 2019</oddFooter>
  </headerFooter>
  <drawing r:id="rId2"/>
  <legacyDrawing r:id="rId3"/>
  <oleObjects>
    <mc:AlternateContent xmlns:mc="http://schemas.openxmlformats.org/markup-compatibility/2006">
      <mc:Choice Requires="x14">
        <oleObject progId="Document" shapeId="153637" r:id="rId4">
          <objectPr defaultSize="0" r:id="rId5">
            <anchor moveWithCells="1">
              <from>
                <xdr:col>1</xdr:col>
                <xdr:colOff>45720</xdr:colOff>
                <xdr:row>1</xdr:row>
                <xdr:rowOff>22860</xdr:rowOff>
              </from>
              <to>
                <xdr:col>2</xdr:col>
                <xdr:colOff>5913120</xdr:colOff>
                <xdr:row>41</xdr:row>
                <xdr:rowOff>83820</xdr:rowOff>
              </to>
            </anchor>
          </objectPr>
        </oleObject>
      </mc:Choice>
      <mc:Fallback>
        <oleObject progId="Document" shapeId="153637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8"/>
  <sheetViews>
    <sheetView showGridLines="0" zoomScaleNormal="100" zoomScaleSheetLayoutView="100" workbookViewId="0"/>
  </sheetViews>
  <sheetFormatPr baseColWidth="10" defaultColWidth="11.109375" defaultRowHeight="13.8" x14ac:dyDescent="0.25"/>
  <cols>
    <col min="1" max="1" width="3.44140625" style="696" customWidth="1" collapsed="1"/>
    <col min="2" max="2" width="9.44140625" style="729" customWidth="1" collapsed="1"/>
    <col min="3" max="3" width="10.5546875" style="697" customWidth="1" collapsed="1"/>
    <col min="4" max="4" width="11.44140625" style="697" customWidth="1" collapsed="1"/>
    <col min="5" max="8" width="11.109375" style="697" collapsed="1"/>
    <col min="9" max="9" width="27.44140625" style="697" customWidth="1" collapsed="1"/>
    <col min="10" max="10" width="22.44140625" style="697" customWidth="1" collapsed="1"/>
    <col min="11" max="11" width="16" style="697" customWidth="1" collapsed="1"/>
    <col min="12" max="12" width="11" style="698" customWidth="1" collapsed="1"/>
    <col min="13" max="16384" width="11.109375" style="697" collapsed="1"/>
  </cols>
  <sheetData>
    <row r="1" spans="2:9" ht="15" x14ac:dyDescent="0.25">
      <c r="B1" s="1270" t="s">
        <v>316</v>
      </c>
      <c r="C1" s="1271"/>
      <c r="D1" s="1271"/>
      <c r="E1" s="1271"/>
      <c r="F1" s="1271"/>
      <c r="G1" s="1271"/>
    </row>
    <row r="2" spans="2:9" ht="15" x14ac:dyDescent="0.25">
      <c r="B2" s="699"/>
    </row>
    <row r="3" spans="2:9" ht="15" x14ac:dyDescent="0.25">
      <c r="B3" s="699"/>
    </row>
    <row r="4" spans="2:9" ht="15" x14ac:dyDescent="0.25">
      <c r="B4" s="699"/>
    </row>
    <row r="5" spans="2:9" x14ac:dyDescent="0.25">
      <c r="B5" s="700" t="s">
        <v>317</v>
      </c>
    </row>
    <row r="6" spans="2:9" x14ac:dyDescent="0.25">
      <c r="B6" s="701"/>
    </row>
    <row r="7" spans="2:9" x14ac:dyDescent="0.25">
      <c r="B7" s="961" t="s">
        <v>318</v>
      </c>
      <c r="C7" s="961"/>
    </row>
    <row r="8" spans="2:9" x14ac:dyDescent="0.25">
      <c r="B8" s="704"/>
    </row>
    <row r="9" spans="2:9" x14ac:dyDescent="0.25">
      <c r="B9" s="702" t="s">
        <v>319</v>
      </c>
      <c r="C9" s="703"/>
    </row>
    <row r="10" spans="2:9" x14ac:dyDescent="0.25">
      <c r="B10" s="704"/>
    </row>
    <row r="11" spans="2:9" x14ac:dyDescent="0.25">
      <c r="B11" s="697" t="s">
        <v>714</v>
      </c>
      <c r="C11" s="703"/>
      <c r="D11" s="962"/>
      <c r="E11" s="962"/>
    </row>
    <row r="12" spans="2:9" x14ac:dyDescent="0.25">
      <c r="B12" s="705"/>
    </row>
    <row r="13" spans="2:9" x14ac:dyDescent="0.25">
      <c r="B13" s="697">
        <v>1</v>
      </c>
      <c r="C13" s="697" t="s">
        <v>709</v>
      </c>
      <c r="F13" s="962"/>
      <c r="G13" s="962"/>
      <c r="H13" s="962"/>
      <c r="I13" s="962"/>
    </row>
    <row r="14" spans="2:9" x14ac:dyDescent="0.25">
      <c r="B14" s="697">
        <v>2</v>
      </c>
      <c r="C14" s="697" t="s">
        <v>710</v>
      </c>
      <c r="F14" s="962"/>
      <c r="G14" s="962"/>
      <c r="H14" s="962"/>
      <c r="I14" s="962"/>
    </row>
    <row r="15" spans="2:9" x14ac:dyDescent="0.25">
      <c r="B15" s="697">
        <v>3</v>
      </c>
      <c r="C15" s="697" t="s">
        <v>711</v>
      </c>
      <c r="F15" s="962"/>
      <c r="G15" s="962"/>
      <c r="H15" s="962"/>
      <c r="I15" s="962"/>
    </row>
    <row r="16" spans="2:9" x14ac:dyDescent="0.25">
      <c r="B16" s="697">
        <v>4</v>
      </c>
      <c r="C16" s="697" t="s">
        <v>712</v>
      </c>
      <c r="F16" s="962"/>
      <c r="G16" s="962"/>
      <c r="H16" s="962"/>
      <c r="I16" s="962"/>
    </row>
    <row r="17" spans="1:14" x14ac:dyDescent="0.25">
      <c r="B17" s="697">
        <v>5</v>
      </c>
      <c r="C17" s="697" t="s">
        <v>322</v>
      </c>
      <c r="F17" s="962"/>
      <c r="G17" s="962"/>
      <c r="H17" s="962"/>
      <c r="I17" s="962"/>
    </row>
    <row r="18" spans="1:14" x14ac:dyDescent="0.25">
      <c r="B18" s="697">
        <v>6</v>
      </c>
      <c r="C18" s="697" t="s">
        <v>713</v>
      </c>
      <c r="I18" s="962"/>
    </row>
    <row r="19" spans="1:14" x14ac:dyDescent="0.25">
      <c r="B19" s="697"/>
      <c r="F19" s="698"/>
      <c r="L19" s="697"/>
    </row>
    <row r="20" spans="1:14" x14ac:dyDescent="0.25">
      <c r="B20" s="706"/>
    </row>
    <row r="21" spans="1:14" x14ac:dyDescent="0.25">
      <c r="B21" s="700" t="s">
        <v>324</v>
      </c>
    </row>
    <row r="22" spans="1:14" ht="25.5" customHeight="1" x14ac:dyDescent="0.25">
      <c r="B22" s="701"/>
    </row>
    <row r="23" spans="1:14" x14ac:dyDescent="0.25">
      <c r="A23" s="707"/>
      <c r="B23" s="708">
        <v>1</v>
      </c>
      <c r="C23" s="331" t="s">
        <v>664</v>
      </c>
      <c r="F23" s="708"/>
      <c r="G23" s="703"/>
      <c r="H23" s="962"/>
      <c r="I23" s="962"/>
      <c r="J23" s="962"/>
      <c r="K23" s="962"/>
    </row>
    <row r="24" spans="1:14" ht="25.5" customHeight="1" x14ac:dyDescent="0.25">
      <c r="A24" s="707"/>
      <c r="B24" s="708" t="s">
        <v>325</v>
      </c>
      <c r="C24" s="331" t="s">
        <v>326</v>
      </c>
      <c r="D24" s="703"/>
      <c r="E24" s="703"/>
      <c r="F24" s="703"/>
      <c r="G24" s="709"/>
      <c r="H24" s="709"/>
      <c r="I24" s="709"/>
      <c r="J24" s="709"/>
      <c r="K24" s="709"/>
    </row>
    <row r="25" spans="1:14" ht="25.5" customHeight="1" x14ac:dyDescent="0.25">
      <c r="A25" s="707"/>
      <c r="B25" s="708" t="s">
        <v>327</v>
      </c>
      <c r="C25" s="331" t="s">
        <v>328</v>
      </c>
      <c r="D25" s="703"/>
      <c r="E25" s="703"/>
      <c r="F25" s="708"/>
      <c r="G25" s="703"/>
      <c r="H25" s="703"/>
      <c r="I25" s="708"/>
      <c r="J25" s="331"/>
      <c r="L25" s="697"/>
      <c r="M25" s="708"/>
      <c r="N25" s="703"/>
    </row>
    <row r="26" spans="1:14" x14ac:dyDescent="0.25">
      <c r="A26" s="707"/>
      <c r="B26" s="708" t="s">
        <v>329</v>
      </c>
      <c r="C26" s="331" t="s">
        <v>330</v>
      </c>
      <c r="F26" s="703"/>
      <c r="G26" s="703"/>
      <c r="H26" s="708"/>
      <c r="I26" s="709"/>
      <c r="J26" s="709"/>
      <c r="K26" s="709"/>
    </row>
    <row r="27" spans="1:14" x14ac:dyDescent="0.25">
      <c r="A27" s="707"/>
      <c r="B27" s="708" t="s">
        <v>331</v>
      </c>
      <c r="C27" s="331" t="s">
        <v>332</v>
      </c>
      <c r="F27" s="703"/>
      <c r="G27" s="703"/>
      <c r="H27" s="708"/>
      <c r="I27" s="709"/>
      <c r="J27" s="709"/>
      <c r="K27" s="709"/>
    </row>
    <row r="28" spans="1:14" ht="25.5" customHeight="1" x14ac:dyDescent="0.25">
      <c r="A28" s="707"/>
      <c r="B28" s="708" t="s">
        <v>333</v>
      </c>
      <c r="C28" s="331" t="s">
        <v>334</v>
      </c>
      <c r="D28" s="961"/>
      <c r="E28" s="961"/>
      <c r="F28" s="961"/>
      <c r="G28" s="963"/>
      <c r="H28" s="703"/>
      <c r="I28" s="709"/>
      <c r="J28" s="709"/>
      <c r="K28" s="709"/>
    </row>
    <row r="29" spans="1:14" ht="25.5" customHeight="1" x14ac:dyDescent="0.25">
      <c r="A29" s="707"/>
      <c r="B29" s="708" t="s">
        <v>335</v>
      </c>
      <c r="C29" s="331" t="s">
        <v>945</v>
      </c>
      <c r="D29" s="703"/>
      <c r="E29" s="703"/>
      <c r="F29" s="703"/>
      <c r="G29" s="709"/>
      <c r="H29" s="709"/>
      <c r="I29" s="709"/>
      <c r="J29" s="709"/>
      <c r="K29" s="709"/>
    </row>
    <row r="30" spans="1:14" ht="15" customHeight="1" x14ac:dyDescent="0.25">
      <c r="A30" s="707"/>
      <c r="B30" s="708" t="s">
        <v>336</v>
      </c>
      <c r="C30" s="331" t="s">
        <v>337</v>
      </c>
      <c r="E30" s="703"/>
      <c r="F30" s="703"/>
      <c r="G30" s="709"/>
      <c r="H30" s="709"/>
      <c r="I30" s="709"/>
      <c r="J30" s="709"/>
      <c r="K30" s="709"/>
    </row>
    <row r="31" spans="1:14" ht="25.5" customHeight="1" x14ac:dyDescent="0.25">
      <c r="A31" s="707"/>
      <c r="B31" s="708" t="s">
        <v>338</v>
      </c>
      <c r="C31" s="331" t="s">
        <v>339</v>
      </c>
      <c r="D31" s="703"/>
      <c r="E31" s="703"/>
      <c r="F31" s="703"/>
      <c r="G31" s="703"/>
      <c r="H31" s="703"/>
      <c r="I31" s="703"/>
      <c r="J31" s="703"/>
      <c r="K31" s="703"/>
    </row>
    <row r="32" spans="1:14" ht="25.5" customHeight="1" x14ac:dyDescent="0.25">
      <c r="A32" s="707"/>
      <c r="B32" s="708" t="s">
        <v>340</v>
      </c>
      <c r="C32" s="331" t="s">
        <v>945</v>
      </c>
      <c r="D32" s="703"/>
      <c r="E32" s="703"/>
      <c r="F32" s="709"/>
      <c r="G32" s="709"/>
      <c r="H32" s="709"/>
      <c r="I32" s="709"/>
      <c r="J32" s="709"/>
      <c r="K32" s="709"/>
    </row>
    <row r="33" spans="1:17" ht="15" customHeight="1" x14ac:dyDescent="0.25">
      <c r="A33" s="708"/>
      <c r="B33" s="708" t="s">
        <v>341</v>
      </c>
      <c r="C33" s="331" t="s">
        <v>337</v>
      </c>
      <c r="D33" s="703"/>
      <c r="E33" s="703"/>
      <c r="F33" s="703"/>
      <c r="G33" s="709"/>
      <c r="H33" s="709"/>
      <c r="I33" s="709"/>
      <c r="J33" s="709"/>
      <c r="K33" s="709"/>
    </row>
    <row r="34" spans="1:17" ht="25.5" customHeight="1" x14ac:dyDescent="0.25">
      <c r="A34" s="707"/>
      <c r="B34" s="708" t="s">
        <v>342</v>
      </c>
      <c r="C34" s="331" t="s">
        <v>343</v>
      </c>
      <c r="D34" s="703"/>
      <c r="E34" s="703"/>
      <c r="F34" s="703"/>
      <c r="G34" s="709"/>
      <c r="H34" s="709"/>
      <c r="I34" s="709"/>
      <c r="J34" s="709"/>
      <c r="K34" s="709"/>
    </row>
    <row r="35" spans="1:17" ht="25.5" customHeight="1" x14ac:dyDescent="0.25">
      <c r="A35" s="710"/>
      <c r="B35" s="708" t="s">
        <v>344</v>
      </c>
      <c r="C35" s="331" t="s">
        <v>945</v>
      </c>
      <c r="D35" s="703"/>
      <c r="E35" s="703"/>
      <c r="F35" s="440"/>
    </row>
    <row r="36" spans="1:17" ht="15" customHeight="1" x14ac:dyDescent="0.25">
      <c r="B36" s="708" t="s">
        <v>345</v>
      </c>
      <c r="C36" s="331" t="s">
        <v>337</v>
      </c>
      <c r="D36" s="703"/>
      <c r="E36" s="703"/>
      <c r="F36" s="440"/>
    </row>
    <row r="37" spans="1:17" ht="25.5" customHeight="1" x14ac:dyDescent="0.25">
      <c r="B37" s="708" t="s">
        <v>346</v>
      </c>
      <c r="C37" s="331" t="s">
        <v>347</v>
      </c>
      <c r="D37" s="703"/>
      <c r="E37" s="703"/>
      <c r="F37" s="703"/>
      <c r="G37" s="703"/>
      <c r="H37" s="703"/>
      <c r="I37" s="703"/>
    </row>
    <row r="38" spans="1:17" ht="25.5" customHeight="1" x14ac:dyDescent="0.25">
      <c r="B38" s="708" t="s">
        <v>348</v>
      </c>
      <c r="C38" s="331" t="s">
        <v>945</v>
      </c>
      <c r="D38" s="703"/>
      <c r="E38" s="703"/>
      <c r="F38" s="440"/>
      <c r="G38" s="440"/>
      <c r="H38" s="440"/>
    </row>
    <row r="39" spans="1:17" ht="15" customHeight="1" x14ac:dyDescent="0.25">
      <c r="B39" s="708" t="s">
        <v>349</v>
      </c>
      <c r="C39" s="331" t="s">
        <v>337</v>
      </c>
      <c r="D39" s="703"/>
      <c r="E39" s="703"/>
      <c r="F39" s="440"/>
      <c r="G39" s="440"/>
      <c r="H39" s="440"/>
    </row>
    <row r="40" spans="1:17" ht="25.5" customHeight="1" x14ac:dyDescent="0.25">
      <c r="B40" s="708"/>
      <c r="C40" s="331"/>
      <c r="D40" s="711"/>
      <c r="E40" s="343"/>
      <c r="F40" s="343"/>
      <c r="G40" s="343"/>
      <c r="H40" s="343"/>
    </row>
    <row r="41" spans="1:17" ht="15" customHeight="1" x14ac:dyDescent="0.25">
      <c r="B41" s="708" t="s">
        <v>350</v>
      </c>
      <c r="C41" s="331" t="s">
        <v>665</v>
      </c>
      <c r="D41" s="703"/>
      <c r="E41" s="703"/>
      <c r="F41" s="703"/>
      <c r="G41" s="703"/>
      <c r="H41" s="703"/>
      <c r="I41" s="703"/>
      <c r="K41" s="708"/>
      <c r="M41" s="703"/>
      <c r="N41" s="703"/>
      <c r="O41" s="703"/>
      <c r="P41" s="703"/>
      <c r="Q41" s="703"/>
    </row>
    <row r="42" spans="1:17" ht="25.5" customHeight="1" x14ac:dyDescent="0.25">
      <c r="B42" s="708" t="s">
        <v>351</v>
      </c>
      <c r="C42" s="331" t="s">
        <v>946</v>
      </c>
      <c r="D42" s="703"/>
      <c r="E42" s="703"/>
      <c r="F42" s="703"/>
      <c r="G42" s="703"/>
      <c r="H42" s="703"/>
      <c r="I42" s="703"/>
      <c r="J42" s="703"/>
      <c r="K42" s="712"/>
      <c r="M42" s="703"/>
      <c r="N42" s="703"/>
      <c r="O42" s="703"/>
      <c r="P42" s="703"/>
      <c r="Q42" s="703"/>
    </row>
    <row r="43" spans="1:17" ht="15" customHeight="1" x14ac:dyDescent="0.25">
      <c r="B43" s="708" t="s">
        <v>352</v>
      </c>
      <c r="C43" s="331" t="s">
        <v>947</v>
      </c>
      <c r="D43" s="703"/>
      <c r="E43" s="703"/>
      <c r="F43" s="703"/>
      <c r="G43" s="703"/>
      <c r="H43" s="703"/>
      <c r="I43" s="703"/>
      <c r="K43" s="712"/>
      <c r="M43" s="703"/>
      <c r="N43" s="703"/>
      <c r="O43" s="703"/>
      <c r="P43" s="703"/>
      <c r="Q43" s="703"/>
    </row>
    <row r="44" spans="1:17" ht="15" customHeight="1" x14ac:dyDescent="0.25">
      <c r="B44" s="708" t="s">
        <v>353</v>
      </c>
      <c r="C44" s="331" t="s">
        <v>948</v>
      </c>
      <c r="D44" s="703"/>
      <c r="E44" s="703"/>
      <c r="F44" s="703"/>
      <c r="G44" s="703"/>
      <c r="H44" s="703"/>
      <c r="K44" s="712"/>
      <c r="M44" s="703"/>
      <c r="N44" s="703"/>
      <c r="O44" s="703"/>
      <c r="P44" s="703"/>
      <c r="Q44" s="703"/>
    </row>
    <row r="45" spans="1:17" ht="15" customHeight="1" x14ac:dyDescent="0.25">
      <c r="B45" s="708" t="s">
        <v>354</v>
      </c>
      <c r="C45" s="331" t="s">
        <v>949</v>
      </c>
      <c r="D45" s="703"/>
      <c r="E45" s="703"/>
      <c r="F45" s="703"/>
      <c r="G45" s="703"/>
      <c r="H45" s="703"/>
      <c r="K45" s="712"/>
      <c r="M45" s="703"/>
      <c r="N45" s="703"/>
      <c r="O45" s="703"/>
      <c r="P45" s="703"/>
      <c r="Q45" s="703"/>
    </row>
    <row r="46" spans="1:17" ht="15" customHeight="1" x14ac:dyDescent="0.25">
      <c r="B46" s="708" t="s">
        <v>355</v>
      </c>
      <c r="C46" s="331" t="s">
        <v>950</v>
      </c>
      <c r="D46" s="703"/>
      <c r="E46" s="703"/>
      <c r="F46" s="703"/>
      <c r="G46" s="703"/>
      <c r="H46" s="703"/>
      <c r="I46" s="703"/>
      <c r="K46" s="708"/>
      <c r="M46" s="703"/>
      <c r="N46" s="703"/>
      <c r="O46" s="703"/>
      <c r="P46" s="703"/>
      <c r="Q46" s="703"/>
    </row>
    <row r="47" spans="1:17" ht="15" customHeight="1" x14ac:dyDescent="0.25">
      <c r="B47" s="708" t="s">
        <v>356</v>
      </c>
      <c r="C47" s="331" t="s">
        <v>951</v>
      </c>
      <c r="D47" s="703"/>
      <c r="E47" s="703"/>
      <c r="F47" s="703"/>
      <c r="G47" s="703"/>
      <c r="H47" s="703"/>
      <c r="I47" s="703"/>
      <c r="K47" s="708"/>
      <c r="M47" s="703"/>
      <c r="N47" s="703"/>
      <c r="O47" s="703"/>
      <c r="P47" s="703"/>
      <c r="Q47" s="703"/>
    </row>
    <row r="48" spans="1:17" ht="25.5" customHeight="1" x14ac:dyDescent="0.25">
      <c r="B48" s="708"/>
      <c r="C48" s="331"/>
      <c r="D48" s="703"/>
      <c r="E48" s="703"/>
      <c r="F48" s="703"/>
      <c r="G48" s="703"/>
      <c r="H48" s="703"/>
      <c r="I48" s="703"/>
      <c r="K48" s="708"/>
      <c r="M48" s="703"/>
      <c r="N48" s="703"/>
      <c r="O48" s="703"/>
      <c r="P48" s="703"/>
      <c r="Q48" s="703"/>
    </row>
    <row r="49" spans="2:18" ht="15" customHeight="1" x14ac:dyDescent="0.25">
      <c r="B49" s="708" t="s">
        <v>357</v>
      </c>
      <c r="C49" s="331" t="s">
        <v>358</v>
      </c>
      <c r="D49" s="703"/>
      <c r="E49" s="703"/>
      <c r="F49" s="703"/>
      <c r="G49" s="703"/>
      <c r="H49" s="703"/>
      <c r="K49" s="708"/>
      <c r="M49" s="703"/>
      <c r="N49" s="703"/>
      <c r="O49" s="703"/>
      <c r="P49" s="703"/>
      <c r="Q49" s="703"/>
    </row>
    <row r="50" spans="2:18" ht="25.5" customHeight="1" x14ac:dyDescent="0.25">
      <c r="B50" s="708" t="s">
        <v>359</v>
      </c>
      <c r="C50" s="331" t="s">
        <v>946</v>
      </c>
      <c r="D50" s="703"/>
      <c r="E50" s="703"/>
      <c r="F50" s="703"/>
      <c r="G50" s="703"/>
      <c r="H50" s="703"/>
      <c r="K50" s="712"/>
      <c r="M50" s="703"/>
      <c r="N50" s="703"/>
      <c r="O50" s="703"/>
      <c r="P50" s="703"/>
      <c r="Q50" s="703"/>
    </row>
    <row r="51" spans="2:18" ht="15" customHeight="1" x14ac:dyDescent="0.25">
      <c r="B51" s="708" t="s">
        <v>360</v>
      </c>
      <c r="C51" s="331" t="s">
        <v>947</v>
      </c>
      <c r="D51" s="703"/>
      <c r="E51" s="703"/>
      <c r="F51" s="703"/>
      <c r="G51" s="703"/>
      <c r="H51" s="703"/>
      <c r="K51" s="712"/>
      <c r="M51" s="703"/>
      <c r="N51" s="703"/>
      <c r="O51" s="703"/>
      <c r="P51" s="703"/>
      <c r="Q51" s="703"/>
    </row>
    <row r="52" spans="2:18" ht="15" customHeight="1" x14ac:dyDescent="0.25">
      <c r="B52" s="708" t="s">
        <v>361</v>
      </c>
      <c r="C52" s="331" t="s">
        <v>948</v>
      </c>
      <c r="D52" s="703"/>
      <c r="E52" s="703"/>
      <c r="F52" s="703"/>
      <c r="G52" s="703"/>
      <c r="H52" s="703"/>
      <c r="I52" s="703"/>
    </row>
    <row r="53" spans="2:18" ht="15" customHeight="1" x14ac:dyDescent="0.25">
      <c r="B53" s="708" t="s">
        <v>362</v>
      </c>
      <c r="C53" s="331" t="s">
        <v>949</v>
      </c>
      <c r="D53" s="703"/>
      <c r="E53" s="703"/>
      <c r="F53" s="703"/>
      <c r="G53" s="703"/>
      <c r="H53" s="703"/>
      <c r="I53" s="703"/>
      <c r="K53" s="708"/>
      <c r="M53" s="703"/>
      <c r="N53" s="703"/>
      <c r="O53" s="703"/>
      <c r="P53" s="703"/>
      <c r="Q53" s="703"/>
      <c r="R53" s="703"/>
    </row>
    <row r="54" spans="2:18" ht="15" customHeight="1" x14ac:dyDescent="0.25">
      <c r="B54" s="708" t="s">
        <v>363</v>
      </c>
      <c r="C54" s="331" t="s">
        <v>950</v>
      </c>
      <c r="D54" s="703"/>
      <c r="E54" s="703"/>
      <c r="F54" s="703"/>
      <c r="G54" s="703"/>
      <c r="H54" s="703"/>
      <c r="I54" s="703"/>
      <c r="K54" s="712"/>
      <c r="M54" s="703"/>
      <c r="N54" s="703"/>
      <c r="O54" s="703"/>
      <c r="P54" s="703"/>
      <c r="Q54" s="703"/>
      <c r="R54" s="703"/>
    </row>
    <row r="55" spans="2:18" ht="15" customHeight="1" x14ac:dyDescent="0.25">
      <c r="B55" s="708" t="s">
        <v>364</v>
      </c>
      <c r="C55" s="331" t="s">
        <v>952</v>
      </c>
      <c r="D55" s="703"/>
      <c r="E55" s="703"/>
      <c r="F55" s="703"/>
      <c r="G55" s="703"/>
      <c r="H55" s="703"/>
      <c r="I55" s="703"/>
      <c r="K55" s="712"/>
      <c r="M55" s="703"/>
      <c r="N55" s="703"/>
      <c r="O55" s="703"/>
      <c r="P55" s="703"/>
      <c r="Q55" s="703"/>
      <c r="R55" s="703"/>
    </row>
    <row r="56" spans="2:18" ht="25.5" customHeight="1" x14ac:dyDescent="0.25">
      <c r="B56" s="712"/>
      <c r="C56" s="331"/>
      <c r="D56" s="703"/>
      <c r="E56" s="703"/>
      <c r="F56" s="703"/>
      <c r="G56" s="703"/>
      <c r="H56" s="703"/>
      <c r="I56" s="703"/>
      <c r="K56" s="712"/>
      <c r="M56" s="703"/>
      <c r="N56" s="703"/>
      <c r="O56" s="703"/>
      <c r="P56" s="703"/>
      <c r="Q56" s="703"/>
      <c r="R56" s="703"/>
    </row>
    <row r="57" spans="2:18" ht="18" customHeight="1" x14ac:dyDescent="0.25">
      <c r="B57" s="708" t="s">
        <v>365</v>
      </c>
      <c r="C57" s="331" t="s">
        <v>366</v>
      </c>
      <c r="D57" s="703"/>
      <c r="E57" s="703"/>
      <c r="F57" s="703"/>
      <c r="G57" s="703"/>
      <c r="H57" s="703"/>
      <c r="I57" s="703"/>
      <c r="K57" s="712"/>
      <c r="M57" s="703"/>
      <c r="N57" s="703"/>
      <c r="O57" s="703"/>
      <c r="P57" s="703"/>
      <c r="Q57" s="703"/>
      <c r="R57" s="703"/>
    </row>
    <row r="58" spans="2:18" ht="25.5" customHeight="1" x14ac:dyDescent="0.25">
      <c r="B58" s="708" t="s">
        <v>367</v>
      </c>
      <c r="C58" s="331" t="s">
        <v>953</v>
      </c>
      <c r="D58" s="703"/>
      <c r="E58" s="703"/>
      <c r="F58" s="703"/>
      <c r="G58" s="703"/>
      <c r="H58" s="703"/>
      <c r="I58" s="703"/>
      <c r="K58" s="712"/>
      <c r="M58" s="703"/>
      <c r="N58" s="703"/>
      <c r="O58" s="703"/>
      <c r="P58" s="703"/>
      <c r="Q58" s="703"/>
      <c r="R58" s="703"/>
    </row>
    <row r="59" spans="2:18" x14ac:dyDescent="0.25">
      <c r="B59" s="708" t="s">
        <v>656</v>
      </c>
      <c r="C59" s="331" t="s">
        <v>954</v>
      </c>
      <c r="D59" s="703"/>
      <c r="E59" s="703"/>
      <c r="F59" s="703"/>
      <c r="G59" s="703"/>
      <c r="H59" s="703"/>
      <c r="I59" s="703"/>
      <c r="K59" s="712"/>
      <c r="M59" s="703"/>
      <c r="N59" s="703"/>
      <c r="O59" s="703"/>
      <c r="P59" s="703"/>
      <c r="Q59" s="703"/>
      <c r="R59" s="703"/>
    </row>
    <row r="60" spans="2:18" ht="25.5" customHeight="1" x14ac:dyDescent="0.25">
      <c r="B60" s="713"/>
      <c r="C60" s="331"/>
      <c r="D60" s="711"/>
      <c r="E60" s="343"/>
      <c r="F60" s="343"/>
      <c r="G60" s="343"/>
      <c r="H60" s="343"/>
    </row>
    <row r="61" spans="2:18" ht="15" customHeight="1" x14ac:dyDescent="0.25">
      <c r="B61" s="708" t="s">
        <v>368</v>
      </c>
      <c r="C61" s="331" t="s">
        <v>369</v>
      </c>
      <c r="D61" s="703"/>
      <c r="E61" s="703"/>
      <c r="F61" s="703"/>
      <c r="G61" s="703"/>
      <c r="H61" s="703"/>
      <c r="I61" s="703"/>
      <c r="K61" s="708"/>
      <c r="M61" s="703"/>
      <c r="N61" s="703"/>
      <c r="O61" s="703"/>
      <c r="P61" s="703"/>
      <c r="Q61" s="703"/>
      <c r="R61" s="703"/>
    </row>
    <row r="62" spans="2:18" ht="25.5" customHeight="1" x14ac:dyDescent="0.25">
      <c r="B62" s="708" t="s">
        <v>370</v>
      </c>
      <c r="C62" s="331" t="s">
        <v>953</v>
      </c>
      <c r="D62" s="703"/>
      <c r="E62" s="703"/>
      <c r="F62" s="703"/>
      <c r="G62" s="703"/>
      <c r="H62" s="703"/>
      <c r="I62" s="703"/>
      <c r="K62" s="712"/>
      <c r="M62" s="703"/>
      <c r="N62" s="703"/>
      <c r="O62" s="703"/>
      <c r="P62" s="703"/>
      <c r="Q62" s="703"/>
      <c r="R62" s="703"/>
    </row>
    <row r="63" spans="2:18" x14ac:dyDescent="0.25">
      <c r="B63" s="708" t="s">
        <v>657</v>
      </c>
      <c r="C63" s="331" t="s">
        <v>954</v>
      </c>
      <c r="D63" s="703"/>
      <c r="E63" s="703"/>
      <c r="F63" s="703"/>
      <c r="G63" s="703"/>
      <c r="H63" s="703"/>
      <c r="I63" s="703"/>
      <c r="K63" s="712"/>
      <c r="M63" s="703"/>
      <c r="N63" s="703"/>
      <c r="O63" s="703"/>
      <c r="P63" s="703"/>
      <c r="Q63" s="703"/>
      <c r="R63" s="703"/>
    </row>
    <row r="64" spans="2:18" ht="25.5" customHeight="1" x14ac:dyDescent="0.25">
      <c r="B64" s="700" t="s">
        <v>324</v>
      </c>
      <c r="C64" s="331"/>
      <c r="D64" s="711"/>
      <c r="E64" s="343"/>
      <c r="F64" s="343"/>
      <c r="G64" s="343"/>
      <c r="H64" s="343"/>
    </row>
    <row r="65" spans="2:18" ht="25.5" customHeight="1" x14ac:dyDescent="0.25">
      <c r="B65" s="700"/>
      <c r="C65" s="331"/>
      <c r="D65" s="711"/>
      <c r="E65" s="343"/>
      <c r="F65" s="343"/>
      <c r="G65" s="343"/>
      <c r="H65" s="343"/>
    </row>
    <row r="66" spans="2:18" ht="15" customHeight="1" x14ac:dyDescent="0.25">
      <c r="B66" s="708" t="s">
        <v>371</v>
      </c>
      <c r="C66" s="331" t="s">
        <v>372</v>
      </c>
      <c r="D66" s="703"/>
      <c r="E66" s="703"/>
      <c r="F66" s="703"/>
      <c r="G66" s="703"/>
      <c r="H66" s="703"/>
      <c r="I66" s="703"/>
      <c r="K66" s="712"/>
      <c r="M66" s="703"/>
      <c r="N66" s="703"/>
      <c r="O66" s="703"/>
      <c r="P66" s="703"/>
      <c r="Q66" s="703"/>
      <c r="R66" s="703"/>
    </row>
    <row r="67" spans="2:18" ht="25.5" customHeight="1" x14ac:dyDescent="0.25">
      <c r="B67" s="708" t="s">
        <v>373</v>
      </c>
      <c r="C67" s="331" t="s">
        <v>953</v>
      </c>
      <c r="D67" s="703"/>
      <c r="E67" s="703"/>
      <c r="F67" s="703"/>
      <c r="G67" s="703"/>
      <c r="H67" s="703"/>
      <c r="I67" s="703"/>
      <c r="K67" s="712"/>
      <c r="M67" s="703"/>
      <c r="N67" s="703"/>
      <c r="O67" s="703"/>
      <c r="P67" s="703"/>
      <c r="Q67" s="703"/>
      <c r="R67" s="703"/>
    </row>
    <row r="68" spans="2:18" ht="15" customHeight="1" x14ac:dyDescent="0.25">
      <c r="B68" s="708" t="s">
        <v>374</v>
      </c>
      <c r="C68" s="331" t="s">
        <v>955</v>
      </c>
      <c r="D68" s="703"/>
      <c r="E68" s="703"/>
      <c r="F68" s="703"/>
      <c r="G68" s="703"/>
      <c r="H68" s="703"/>
      <c r="I68" s="703"/>
    </row>
    <row r="69" spans="2:18" ht="15" customHeight="1" x14ac:dyDescent="0.25">
      <c r="B69" s="708" t="s">
        <v>375</v>
      </c>
      <c r="C69" s="331" t="s">
        <v>956</v>
      </c>
      <c r="D69" s="703"/>
      <c r="E69" s="703"/>
      <c r="F69" s="703"/>
      <c r="G69" s="703"/>
      <c r="H69" s="703"/>
      <c r="I69" s="703"/>
      <c r="K69" s="708"/>
      <c r="M69" s="703"/>
      <c r="N69" s="703"/>
      <c r="O69" s="703"/>
      <c r="P69" s="703"/>
      <c r="Q69" s="703"/>
      <c r="R69" s="703"/>
    </row>
    <row r="70" spans="2:18" ht="15" customHeight="1" x14ac:dyDescent="0.25">
      <c r="B70" s="708" t="s">
        <v>376</v>
      </c>
      <c r="C70" s="331" t="s">
        <v>957</v>
      </c>
      <c r="D70" s="703"/>
      <c r="E70" s="703"/>
      <c r="F70" s="703"/>
      <c r="G70" s="703"/>
      <c r="H70" s="703"/>
      <c r="I70" s="703"/>
      <c r="K70" s="708"/>
      <c r="M70" s="703"/>
      <c r="N70" s="703"/>
      <c r="O70" s="703"/>
      <c r="P70" s="703"/>
      <c r="Q70" s="703"/>
      <c r="R70" s="703"/>
    </row>
    <row r="71" spans="2:18" ht="15" customHeight="1" x14ac:dyDescent="0.25">
      <c r="B71" s="708" t="s">
        <v>377</v>
      </c>
      <c r="C71" s="331" t="s">
        <v>958</v>
      </c>
      <c r="D71" s="703"/>
      <c r="E71" s="703"/>
      <c r="F71" s="703"/>
      <c r="G71" s="703"/>
      <c r="H71" s="703"/>
      <c r="I71" s="703"/>
      <c r="J71" s="703"/>
      <c r="K71" s="708"/>
      <c r="M71" s="703"/>
      <c r="N71" s="703"/>
      <c r="O71" s="703"/>
      <c r="P71" s="703"/>
      <c r="Q71" s="703"/>
      <c r="R71" s="703"/>
    </row>
    <row r="72" spans="2:18" ht="25.5" customHeight="1" x14ac:dyDescent="0.25">
      <c r="B72" s="712"/>
      <c r="C72" s="331"/>
      <c r="D72" s="703"/>
      <c r="E72" s="703"/>
      <c r="F72" s="703"/>
      <c r="G72" s="703"/>
      <c r="H72" s="703"/>
      <c r="I72" s="703"/>
      <c r="J72" s="703"/>
      <c r="K72" s="708"/>
      <c r="M72" s="703"/>
      <c r="N72" s="703"/>
      <c r="O72" s="703"/>
      <c r="P72" s="703"/>
      <c r="Q72" s="703"/>
      <c r="R72" s="703"/>
    </row>
    <row r="73" spans="2:18" ht="15" customHeight="1" x14ac:dyDescent="0.25">
      <c r="B73" s="708" t="s">
        <v>378</v>
      </c>
      <c r="C73" s="331" t="s">
        <v>666</v>
      </c>
      <c r="D73" s="703"/>
      <c r="E73" s="703"/>
      <c r="F73" s="703"/>
      <c r="G73" s="703"/>
      <c r="H73" s="703"/>
      <c r="I73" s="703"/>
      <c r="K73" s="708"/>
      <c r="M73" s="703"/>
      <c r="N73" s="703"/>
      <c r="O73" s="703"/>
      <c r="P73" s="703"/>
      <c r="Q73" s="703"/>
      <c r="R73" s="703"/>
    </row>
    <row r="74" spans="2:18" ht="25.5" customHeight="1" x14ac:dyDescent="0.25">
      <c r="B74" s="708" t="s">
        <v>379</v>
      </c>
      <c r="C74" s="331" t="s">
        <v>953</v>
      </c>
      <c r="D74" s="703"/>
      <c r="E74" s="703"/>
      <c r="F74" s="703"/>
      <c r="G74" s="703"/>
      <c r="H74" s="703"/>
      <c r="I74" s="703"/>
      <c r="K74" s="708"/>
      <c r="M74" s="703"/>
      <c r="N74" s="703"/>
      <c r="O74" s="703"/>
      <c r="P74" s="703"/>
      <c r="Q74" s="703"/>
      <c r="R74" s="703"/>
    </row>
    <row r="75" spans="2:18" ht="15" customHeight="1" x14ac:dyDescent="0.25">
      <c r="B75" s="708" t="s">
        <v>380</v>
      </c>
      <c r="C75" s="331" t="s">
        <v>955</v>
      </c>
      <c r="D75" s="703"/>
      <c r="E75" s="703"/>
      <c r="F75" s="703"/>
      <c r="G75" s="703"/>
      <c r="H75" s="703"/>
      <c r="I75" s="703"/>
    </row>
    <row r="76" spans="2:18" ht="15" customHeight="1" x14ac:dyDescent="0.25">
      <c r="B76" s="708" t="s">
        <v>381</v>
      </c>
      <c r="C76" s="331" t="s">
        <v>956</v>
      </c>
      <c r="D76" s="703"/>
      <c r="E76" s="703"/>
      <c r="F76" s="703"/>
      <c r="G76" s="703"/>
      <c r="H76" s="703"/>
      <c r="I76" s="703"/>
      <c r="K76" s="708"/>
      <c r="M76" s="703"/>
      <c r="N76" s="703"/>
      <c r="O76" s="703"/>
      <c r="P76" s="703"/>
      <c r="Q76" s="703"/>
      <c r="R76" s="703"/>
    </row>
    <row r="77" spans="2:18" ht="15" customHeight="1" x14ac:dyDescent="0.25">
      <c r="B77" s="708" t="s">
        <v>382</v>
      </c>
      <c r="C77" s="331" t="s">
        <v>957</v>
      </c>
      <c r="D77" s="703"/>
      <c r="E77" s="703"/>
      <c r="F77" s="703"/>
      <c r="G77" s="703"/>
      <c r="H77" s="703"/>
      <c r="I77" s="703"/>
      <c r="K77" s="708"/>
      <c r="M77" s="703"/>
      <c r="N77" s="703"/>
      <c r="O77" s="703"/>
      <c r="P77" s="703"/>
      <c r="Q77" s="703"/>
      <c r="R77" s="703"/>
    </row>
    <row r="78" spans="2:18" ht="15" customHeight="1" x14ac:dyDescent="0.25">
      <c r="B78" s="708" t="s">
        <v>383</v>
      </c>
      <c r="C78" s="331" t="s">
        <v>958</v>
      </c>
      <c r="D78" s="703"/>
      <c r="E78" s="703"/>
      <c r="F78" s="703"/>
      <c r="G78" s="703"/>
      <c r="H78" s="703"/>
      <c r="I78" s="703"/>
      <c r="K78" s="708"/>
      <c r="M78" s="703"/>
      <c r="N78" s="703"/>
      <c r="O78" s="703"/>
      <c r="P78" s="703"/>
      <c r="Q78" s="703"/>
      <c r="R78" s="703"/>
    </row>
    <row r="79" spans="2:18" ht="25.5" customHeight="1" x14ac:dyDescent="0.25">
      <c r="B79" s="712"/>
      <c r="C79" s="331"/>
      <c r="D79" s="703"/>
      <c r="E79" s="703"/>
      <c r="F79" s="703"/>
      <c r="G79" s="703"/>
      <c r="H79" s="703"/>
      <c r="I79" s="703"/>
      <c r="K79" s="708"/>
      <c r="M79" s="703"/>
      <c r="N79" s="703"/>
      <c r="O79" s="703"/>
      <c r="P79" s="703"/>
      <c r="Q79" s="703"/>
      <c r="R79" s="703"/>
    </row>
    <row r="80" spans="2:18" ht="15" customHeight="1" x14ac:dyDescent="0.25">
      <c r="B80" s="708" t="s">
        <v>384</v>
      </c>
      <c r="C80" s="331" t="s">
        <v>385</v>
      </c>
      <c r="D80" s="703"/>
      <c r="E80" s="703"/>
      <c r="F80" s="703"/>
      <c r="G80" s="703"/>
      <c r="H80" s="703"/>
      <c r="I80" s="703"/>
      <c r="K80" s="708"/>
      <c r="M80" s="703"/>
      <c r="N80" s="703"/>
      <c r="O80" s="703"/>
      <c r="P80" s="703"/>
      <c r="Q80" s="703"/>
      <c r="R80" s="703"/>
    </row>
    <row r="81" spans="2:18" ht="25.5" customHeight="1" x14ac:dyDescent="0.25">
      <c r="B81" s="708" t="s">
        <v>386</v>
      </c>
      <c r="C81" s="331" t="s">
        <v>953</v>
      </c>
      <c r="D81" s="703"/>
      <c r="E81" s="703"/>
      <c r="F81" s="703"/>
      <c r="G81" s="703"/>
      <c r="H81" s="703"/>
      <c r="I81" s="703"/>
      <c r="K81" s="708"/>
      <c r="M81" s="703"/>
      <c r="N81" s="703"/>
      <c r="O81" s="703"/>
      <c r="P81" s="703"/>
      <c r="Q81" s="703"/>
      <c r="R81" s="703"/>
    </row>
    <row r="82" spans="2:18" ht="15" customHeight="1" x14ac:dyDescent="0.25">
      <c r="B82" s="708" t="s">
        <v>387</v>
      </c>
      <c r="C82" s="331" t="s">
        <v>955</v>
      </c>
      <c r="D82" s="703"/>
      <c r="E82" s="703"/>
      <c r="F82" s="703"/>
      <c r="G82" s="703"/>
      <c r="H82" s="703"/>
      <c r="I82" s="703"/>
    </row>
    <row r="83" spans="2:18" ht="15" customHeight="1" x14ac:dyDescent="0.25">
      <c r="B83" s="708" t="s">
        <v>388</v>
      </c>
      <c r="C83" s="331" t="s">
        <v>956</v>
      </c>
      <c r="D83" s="703"/>
      <c r="E83" s="703"/>
      <c r="F83" s="703"/>
      <c r="G83" s="703"/>
      <c r="H83" s="703"/>
      <c r="I83" s="703"/>
      <c r="J83" s="703"/>
      <c r="K83" s="708"/>
      <c r="M83" s="703"/>
      <c r="N83" s="703"/>
      <c r="O83" s="703"/>
      <c r="P83" s="703"/>
      <c r="Q83" s="703"/>
    </row>
    <row r="84" spans="2:18" ht="15" customHeight="1" x14ac:dyDescent="0.25">
      <c r="B84" s="708" t="s">
        <v>389</v>
      </c>
      <c r="C84" s="331" t="s">
        <v>957</v>
      </c>
      <c r="D84" s="703"/>
      <c r="E84" s="703"/>
      <c r="F84" s="703"/>
      <c r="G84" s="703"/>
      <c r="H84" s="703"/>
      <c r="I84" s="703"/>
      <c r="K84" s="712"/>
      <c r="M84" s="703"/>
      <c r="N84" s="703"/>
      <c r="O84" s="703"/>
      <c r="P84" s="703"/>
      <c r="Q84" s="703"/>
    </row>
    <row r="85" spans="2:18" ht="15" customHeight="1" x14ac:dyDescent="0.25">
      <c r="B85" s="708" t="s">
        <v>390</v>
      </c>
      <c r="C85" s="331" t="s">
        <v>959</v>
      </c>
      <c r="D85" s="703"/>
      <c r="E85" s="703"/>
      <c r="F85" s="703"/>
      <c r="G85" s="703"/>
      <c r="H85" s="703"/>
      <c r="I85" s="703"/>
      <c r="J85" s="703"/>
      <c r="K85" s="712"/>
      <c r="M85" s="703"/>
      <c r="N85" s="703"/>
      <c r="O85" s="703"/>
    </row>
    <row r="86" spans="2:18" ht="15" customHeight="1" x14ac:dyDescent="0.25">
      <c r="B86" s="708" t="s">
        <v>814</v>
      </c>
      <c r="C86" s="331" t="s">
        <v>951</v>
      </c>
      <c r="D86" s="703"/>
      <c r="E86" s="703"/>
      <c r="F86" s="703"/>
      <c r="G86" s="703"/>
      <c r="H86" s="703"/>
      <c r="I86" s="703"/>
      <c r="J86" s="703"/>
      <c r="K86" s="712"/>
      <c r="M86" s="703"/>
      <c r="N86" s="703"/>
      <c r="O86" s="703"/>
    </row>
    <row r="87" spans="2:18" ht="25.5" customHeight="1" x14ac:dyDescent="0.25">
      <c r="B87" s="712"/>
      <c r="C87" s="331"/>
      <c r="D87" s="703"/>
      <c r="E87" s="703"/>
      <c r="F87" s="703"/>
      <c r="G87" s="703"/>
      <c r="H87" s="703"/>
      <c r="I87" s="703"/>
      <c r="J87" s="703"/>
      <c r="K87" s="712"/>
      <c r="M87" s="703"/>
      <c r="N87" s="703"/>
      <c r="O87" s="703"/>
    </row>
    <row r="88" spans="2:18" ht="15" customHeight="1" x14ac:dyDescent="0.25">
      <c r="B88" s="708" t="s">
        <v>391</v>
      </c>
      <c r="C88" s="331" t="s">
        <v>392</v>
      </c>
      <c r="D88" s="703"/>
      <c r="E88" s="703"/>
      <c r="F88" s="703"/>
      <c r="G88" s="703"/>
      <c r="H88" s="703"/>
      <c r="I88" s="703"/>
    </row>
    <row r="89" spans="2:18" ht="25.5" customHeight="1" x14ac:dyDescent="0.25">
      <c r="B89" s="708" t="s">
        <v>393</v>
      </c>
      <c r="C89" s="331" t="s">
        <v>394</v>
      </c>
      <c r="D89" s="703"/>
      <c r="E89" s="703"/>
      <c r="F89" s="703"/>
      <c r="G89" s="703"/>
      <c r="H89" s="703"/>
      <c r="I89" s="703"/>
      <c r="J89" s="703"/>
      <c r="K89" s="708"/>
      <c r="M89" s="703"/>
      <c r="N89" s="703"/>
      <c r="O89" s="703"/>
      <c r="P89" s="703"/>
    </row>
    <row r="90" spans="2:18" ht="25.5" customHeight="1" x14ac:dyDescent="0.25">
      <c r="B90" s="708" t="s">
        <v>395</v>
      </c>
      <c r="C90" s="331" t="s">
        <v>946</v>
      </c>
      <c r="D90" s="703"/>
      <c r="E90" s="703"/>
      <c r="F90" s="703"/>
      <c r="G90" s="703"/>
      <c r="H90" s="703"/>
      <c r="I90" s="703"/>
      <c r="K90" s="712"/>
      <c r="M90" s="703"/>
      <c r="N90" s="703"/>
      <c r="O90" s="703"/>
      <c r="P90" s="703"/>
    </row>
    <row r="91" spans="2:18" ht="15" customHeight="1" x14ac:dyDescent="0.25">
      <c r="B91" s="1176" t="s">
        <v>396</v>
      </c>
      <c r="C91" s="1177" t="s">
        <v>947</v>
      </c>
      <c r="D91" s="1178"/>
      <c r="E91" s="1178"/>
      <c r="F91" s="1178"/>
      <c r="G91" s="1178"/>
      <c r="H91" s="703"/>
      <c r="I91" s="703"/>
      <c r="J91" s="703"/>
      <c r="K91" s="712"/>
      <c r="M91" s="703"/>
      <c r="N91" s="703"/>
      <c r="O91" s="703"/>
      <c r="P91" s="703"/>
    </row>
    <row r="92" spans="2:18" ht="15" customHeight="1" x14ac:dyDescent="0.25">
      <c r="B92" s="708" t="s">
        <v>397</v>
      </c>
      <c r="C92" s="331" t="s">
        <v>948</v>
      </c>
      <c r="D92" s="703"/>
      <c r="E92" s="703"/>
      <c r="F92" s="703"/>
      <c r="G92" s="703"/>
      <c r="H92" s="703"/>
      <c r="I92" s="703"/>
      <c r="K92" s="712"/>
      <c r="M92" s="703"/>
      <c r="N92" s="703"/>
      <c r="O92" s="703"/>
      <c r="P92" s="703"/>
    </row>
    <row r="93" spans="2:18" ht="15" customHeight="1" x14ac:dyDescent="0.25">
      <c r="B93" s="1176" t="s">
        <v>398</v>
      </c>
      <c r="C93" s="1177" t="s">
        <v>949</v>
      </c>
      <c r="D93" s="1178"/>
      <c r="E93" s="1178"/>
      <c r="F93" s="1178"/>
      <c r="G93" s="1178"/>
      <c r="H93" s="703"/>
      <c r="I93" s="703"/>
      <c r="K93" s="712"/>
      <c r="M93" s="703"/>
      <c r="N93" s="703"/>
      <c r="O93" s="703"/>
      <c r="P93" s="703"/>
    </row>
    <row r="94" spans="2:18" ht="15" customHeight="1" x14ac:dyDescent="0.25">
      <c r="B94" s="708" t="s">
        <v>399</v>
      </c>
      <c r="C94" s="331" t="s">
        <v>950</v>
      </c>
      <c r="D94" s="703"/>
      <c r="E94" s="703"/>
      <c r="F94" s="703"/>
      <c r="G94" s="703"/>
      <c r="H94" s="703"/>
      <c r="I94" s="703"/>
      <c r="J94" s="703"/>
      <c r="K94" s="712"/>
      <c r="M94" s="703"/>
      <c r="N94" s="703"/>
      <c r="O94" s="703"/>
      <c r="P94" s="703"/>
    </row>
    <row r="95" spans="2:18" ht="15" customHeight="1" x14ac:dyDescent="0.25">
      <c r="B95" s="1176" t="s">
        <v>815</v>
      </c>
      <c r="C95" s="1177" t="s">
        <v>951</v>
      </c>
      <c r="D95" s="1178"/>
      <c r="E95" s="1178"/>
      <c r="F95" s="1178"/>
      <c r="G95" s="1178"/>
      <c r="H95" s="1178"/>
      <c r="I95" s="1178"/>
      <c r="J95" s="703"/>
      <c r="K95" s="712"/>
      <c r="M95" s="703"/>
      <c r="N95" s="703"/>
      <c r="O95" s="703"/>
      <c r="P95" s="703"/>
    </row>
    <row r="96" spans="2:18" ht="25.5" customHeight="1" x14ac:dyDescent="0.25">
      <c r="B96" s="708" t="s">
        <v>400</v>
      </c>
      <c r="C96" s="331" t="s">
        <v>401</v>
      </c>
      <c r="D96" s="703"/>
      <c r="E96" s="703"/>
      <c r="F96" s="703"/>
      <c r="G96" s="703"/>
      <c r="H96" s="703"/>
      <c r="I96" s="703"/>
      <c r="J96" s="703"/>
      <c r="K96" s="703"/>
    </row>
    <row r="97" spans="1:17" ht="15" customHeight="1" x14ac:dyDescent="0.25">
      <c r="B97" s="708"/>
      <c r="C97" s="331" t="s">
        <v>402</v>
      </c>
      <c r="D97" s="703"/>
      <c r="E97" s="703"/>
      <c r="F97" s="703"/>
      <c r="G97" s="703"/>
      <c r="H97" s="703"/>
      <c r="I97" s="703"/>
      <c r="J97" s="703"/>
      <c r="K97" s="703"/>
    </row>
    <row r="98" spans="1:17" ht="20.100000000000001" customHeight="1" x14ac:dyDescent="0.25">
      <c r="B98" s="708" t="s">
        <v>403</v>
      </c>
      <c r="C98" s="331" t="s">
        <v>946</v>
      </c>
      <c r="D98" s="703"/>
      <c r="E98" s="703"/>
      <c r="F98" s="703"/>
      <c r="G98" s="703"/>
      <c r="H98" s="703"/>
      <c r="I98" s="703"/>
      <c r="K98" s="708"/>
      <c r="M98" s="703"/>
      <c r="N98" s="703"/>
      <c r="O98" s="703"/>
      <c r="P98" s="703"/>
      <c r="Q98" s="703"/>
    </row>
    <row r="99" spans="1:17" ht="15" customHeight="1" x14ac:dyDescent="0.25">
      <c r="B99" s="708" t="s">
        <v>404</v>
      </c>
      <c r="C99" s="331" t="s">
        <v>947</v>
      </c>
      <c r="D99" s="703"/>
      <c r="E99" s="703"/>
      <c r="F99" s="703"/>
      <c r="G99" s="703"/>
      <c r="H99" s="703"/>
      <c r="I99" s="703"/>
      <c r="J99" s="703"/>
      <c r="K99" s="712"/>
      <c r="M99" s="703"/>
      <c r="N99" s="703"/>
      <c r="O99" s="703"/>
      <c r="P99" s="703"/>
      <c r="Q99" s="703"/>
    </row>
    <row r="100" spans="1:17" ht="15" customHeight="1" x14ac:dyDescent="0.25">
      <c r="B100" s="708" t="s">
        <v>405</v>
      </c>
      <c r="C100" s="331" t="s">
        <v>948</v>
      </c>
      <c r="D100" s="703"/>
      <c r="E100" s="703"/>
      <c r="F100" s="703"/>
      <c r="G100" s="703"/>
      <c r="H100" s="703"/>
      <c r="I100" s="703"/>
      <c r="K100" s="712"/>
      <c r="M100" s="703"/>
      <c r="N100" s="703"/>
      <c r="O100" s="703"/>
      <c r="P100" s="703"/>
      <c r="Q100" s="703"/>
    </row>
    <row r="101" spans="1:17" ht="15" customHeight="1" x14ac:dyDescent="0.25">
      <c r="B101" s="1176" t="s">
        <v>406</v>
      </c>
      <c r="C101" s="1177" t="s">
        <v>949</v>
      </c>
      <c r="D101" s="1178"/>
      <c r="E101" s="1178"/>
      <c r="F101" s="1178"/>
      <c r="G101" s="1178"/>
      <c r="H101" s="1178"/>
      <c r="I101" s="703"/>
    </row>
    <row r="102" spans="1:17" ht="15" customHeight="1" x14ac:dyDescent="0.25">
      <c r="B102" s="708" t="s">
        <v>407</v>
      </c>
      <c r="C102" s="331" t="s">
        <v>950</v>
      </c>
      <c r="D102" s="703"/>
      <c r="E102" s="703"/>
      <c r="F102" s="703"/>
      <c r="G102" s="703"/>
      <c r="H102" s="703"/>
      <c r="I102" s="703"/>
      <c r="J102" s="703"/>
      <c r="K102" s="708"/>
      <c r="M102" s="703"/>
      <c r="N102" s="703"/>
      <c r="O102" s="703"/>
      <c r="P102" s="703"/>
      <c r="Q102" s="703"/>
    </row>
    <row r="103" spans="1:17" ht="25.5" customHeight="1" x14ac:dyDescent="0.25">
      <c r="B103" s="708"/>
      <c r="C103" s="331"/>
      <c r="D103" s="703"/>
      <c r="E103" s="703"/>
      <c r="F103" s="703"/>
      <c r="G103" s="703"/>
      <c r="H103" s="703"/>
      <c r="I103" s="703"/>
      <c r="J103" s="703"/>
      <c r="K103" s="708"/>
      <c r="M103" s="703"/>
      <c r="N103" s="703"/>
      <c r="O103" s="703"/>
      <c r="P103" s="703"/>
      <c r="Q103" s="703"/>
    </row>
    <row r="104" spans="1:17" ht="15" customHeight="1" x14ac:dyDescent="0.25">
      <c r="B104" s="708" t="s">
        <v>408</v>
      </c>
      <c r="C104" s="331" t="s">
        <v>409</v>
      </c>
      <c r="D104" s="703"/>
      <c r="E104" s="703"/>
      <c r="F104" s="703"/>
      <c r="G104" s="703"/>
      <c r="H104" s="703"/>
      <c r="I104" s="703"/>
      <c r="K104" s="712"/>
      <c r="M104" s="703"/>
      <c r="N104" s="703"/>
      <c r="O104" s="703"/>
      <c r="P104" s="703"/>
      <c r="Q104" s="703"/>
    </row>
    <row r="105" spans="1:17" ht="25.5" customHeight="1" x14ac:dyDescent="0.25">
      <c r="B105" s="708" t="s">
        <v>410</v>
      </c>
      <c r="C105" s="331" t="s">
        <v>953</v>
      </c>
      <c r="D105" s="703"/>
      <c r="E105" s="703"/>
      <c r="F105" s="703"/>
      <c r="G105" s="703"/>
      <c r="H105" s="703"/>
      <c r="I105" s="703"/>
      <c r="K105" s="712"/>
      <c r="M105" s="703"/>
      <c r="N105" s="703"/>
      <c r="O105" s="703"/>
      <c r="P105" s="703"/>
      <c r="Q105" s="703"/>
    </row>
    <row r="106" spans="1:17" ht="15" customHeight="1" x14ac:dyDescent="0.25">
      <c r="A106" s="714"/>
      <c r="B106" s="708" t="s">
        <v>411</v>
      </c>
      <c r="C106" s="331" t="s">
        <v>955</v>
      </c>
      <c r="D106" s="1192"/>
      <c r="E106" s="1192"/>
      <c r="F106" s="1192"/>
      <c r="G106" s="703"/>
      <c r="H106" s="703"/>
      <c r="I106" s="709"/>
      <c r="K106" s="712"/>
      <c r="M106" s="703"/>
      <c r="N106" s="703"/>
      <c r="O106" s="703"/>
      <c r="P106" s="703"/>
      <c r="Q106" s="703"/>
    </row>
    <row r="107" spans="1:17" ht="15" customHeight="1" x14ac:dyDescent="0.25">
      <c r="B107" s="708" t="s">
        <v>412</v>
      </c>
      <c r="C107" s="331" t="s">
        <v>956</v>
      </c>
      <c r="D107" s="703"/>
      <c r="E107" s="703"/>
      <c r="F107" s="703"/>
      <c r="G107" s="703"/>
      <c r="H107" s="703"/>
      <c r="I107" s="703"/>
      <c r="J107" s="709"/>
      <c r="K107" s="712"/>
      <c r="M107" s="703"/>
      <c r="N107" s="703"/>
      <c r="O107" s="703"/>
      <c r="P107" s="703"/>
      <c r="Q107" s="703"/>
    </row>
    <row r="108" spans="1:17" ht="15" customHeight="1" x14ac:dyDescent="0.25">
      <c r="B108" s="708" t="s">
        <v>413</v>
      </c>
      <c r="C108" s="331" t="s">
        <v>957</v>
      </c>
      <c r="D108" s="703"/>
      <c r="E108" s="703"/>
      <c r="F108" s="703"/>
      <c r="G108" s="703"/>
      <c r="H108" s="703"/>
      <c r="I108" s="703"/>
    </row>
    <row r="109" spans="1:17" ht="15" customHeight="1" x14ac:dyDescent="0.25">
      <c r="B109" s="708" t="s">
        <v>414</v>
      </c>
      <c r="C109" s="331" t="s">
        <v>958</v>
      </c>
      <c r="D109" s="703"/>
      <c r="E109" s="703"/>
      <c r="F109" s="703"/>
      <c r="G109" s="703"/>
      <c r="H109" s="703"/>
      <c r="I109" s="703"/>
      <c r="J109" s="703"/>
      <c r="K109" s="708"/>
      <c r="M109" s="703"/>
      <c r="N109" s="703"/>
      <c r="O109" s="703"/>
      <c r="P109" s="703"/>
    </row>
    <row r="110" spans="1:17" ht="25.5" customHeight="1" x14ac:dyDescent="0.25">
      <c r="B110" s="708"/>
      <c r="C110" s="331"/>
      <c r="D110" s="703"/>
      <c r="E110" s="703"/>
      <c r="F110" s="703"/>
      <c r="G110" s="703"/>
      <c r="H110" s="703"/>
      <c r="I110" s="703"/>
      <c r="J110" s="703"/>
      <c r="K110" s="708"/>
      <c r="M110" s="703"/>
      <c r="N110" s="703"/>
      <c r="O110" s="703"/>
      <c r="P110" s="703"/>
    </row>
    <row r="111" spans="1:17" ht="15" customHeight="1" x14ac:dyDescent="0.25">
      <c r="B111" s="708" t="s">
        <v>415</v>
      </c>
      <c r="C111" s="331" t="s">
        <v>416</v>
      </c>
      <c r="D111" s="703"/>
      <c r="E111" s="703"/>
      <c r="F111" s="703"/>
      <c r="G111" s="703"/>
      <c r="H111" s="703"/>
      <c r="I111" s="703"/>
      <c r="K111" s="708"/>
      <c r="M111" s="703"/>
      <c r="N111" s="703"/>
      <c r="O111" s="703"/>
      <c r="P111" s="703"/>
    </row>
    <row r="112" spans="1:17" ht="25.5" customHeight="1" x14ac:dyDescent="0.25">
      <c r="B112" s="708" t="s">
        <v>417</v>
      </c>
      <c r="C112" s="331" t="s">
        <v>953</v>
      </c>
      <c r="D112" s="703"/>
      <c r="E112" s="703"/>
      <c r="F112" s="703"/>
      <c r="G112" s="703"/>
      <c r="H112" s="703"/>
      <c r="I112" s="703"/>
      <c r="K112" s="708"/>
      <c r="M112" s="703"/>
      <c r="N112" s="703"/>
      <c r="O112" s="703"/>
      <c r="P112" s="703"/>
    </row>
    <row r="113" spans="1:18" x14ac:dyDescent="0.25">
      <c r="B113" s="708" t="s">
        <v>418</v>
      </c>
      <c r="C113" s="331" t="s">
        <v>955</v>
      </c>
      <c r="D113" s="703"/>
      <c r="E113" s="703"/>
      <c r="F113" s="703"/>
      <c r="G113" s="703"/>
      <c r="H113" s="703"/>
      <c r="I113" s="703"/>
      <c r="K113" s="708"/>
      <c r="M113" s="703"/>
      <c r="N113" s="703"/>
      <c r="O113" s="703"/>
      <c r="P113" s="703"/>
    </row>
    <row r="114" spans="1:18" x14ac:dyDescent="0.25">
      <c r="B114" s="708" t="s">
        <v>419</v>
      </c>
      <c r="C114" s="331" t="s">
        <v>956</v>
      </c>
      <c r="D114" s="703"/>
      <c r="E114" s="703"/>
      <c r="F114" s="703"/>
      <c r="G114" s="703"/>
      <c r="H114" s="703"/>
      <c r="I114" s="703"/>
      <c r="J114" s="343"/>
      <c r="K114" s="708"/>
      <c r="M114" s="703"/>
      <c r="N114" s="703"/>
      <c r="O114" s="703"/>
      <c r="P114" s="703"/>
    </row>
    <row r="115" spans="1:18" x14ac:dyDescent="0.25">
      <c r="B115" s="708" t="s">
        <v>420</v>
      </c>
      <c r="C115" s="331" t="s">
        <v>957</v>
      </c>
      <c r="D115" s="703"/>
      <c r="E115" s="703"/>
      <c r="F115" s="703"/>
      <c r="G115" s="703"/>
      <c r="H115" s="703"/>
      <c r="I115" s="703"/>
      <c r="K115" s="708"/>
      <c r="M115" s="703"/>
      <c r="N115" s="703"/>
      <c r="O115" s="703"/>
      <c r="P115" s="703"/>
    </row>
    <row r="116" spans="1:18" x14ac:dyDescent="0.25">
      <c r="B116" s="708" t="s">
        <v>421</v>
      </c>
      <c r="C116" s="331" t="s">
        <v>958</v>
      </c>
      <c r="D116" s="703"/>
      <c r="E116" s="703"/>
      <c r="F116" s="703"/>
      <c r="G116" s="703"/>
      <c r="H116" s="703"/>
      <c r="I116" s="703"/>
      <c r="K116" s="708"/>
      <c r="M116" s="703"/>
      <c r="N116" s="703"/>
      <c r="O116" s="703"/>
      <c r="P116" s="703"/>
    </row>
    <row r="117" spans="1:18" ht="25.5" customHeight="1" x14ac:dyDescent="0.25">
      <c r="B117" s="708"/>
      <c r="C117" s="331"/>
      <c r="D117" s="703"/>
      <c r="E117" s="703"/>
      <c r="F117" s="703"/>
      <c r="G117" s="703"/>
      <c r="H117" s="703"/>
      <c r="I117" s="703"/>
      <c r="K117" s="708"/>
      <c r="M117" s="703"/>
      <c r="N117" s="703"/>
      <c r="O117" s="703"/>
      <c r="P117" s="703"/>
    </row>
    <row r="118" spans="1:18" ht="25.5" customHeight="1" x14ac:dyDescent="0.25">
      <c r="B118" s="708" t="s">
        <v>320</v>
      </c>
      <c r="C118" s="331" t="s">
        <v>422</v>
      </c>
      <c r="D118" s="703"/>
      <c r="E118" s="703"/>
      <c r="F118" s="703"/>
      <c r="G118" s="703"/>
      <c r="H118" s="703"/>
      <c r="I118" s="703"/>
      <c r="K118" s="708"/>
      <c r="M118" s="703"/>
      <c r="N118" s="703"/>
      <c r="O118" s="703"/>
      <c r="P118" s="703"/>
    </row>
    <row r="119" spans="1:18" ht="25.5" customHeight="1" x14ac:dyDescent="0.25">
      <c r="B119" s="708" t="s">
        <v>423</v>
      </c>
      <c r="C119" s="331" t="s">
        <v>953</v>
      </c>
      <c r="D119" s="703"/>
      <c r="E119" s="703"/>
      <c r="F119" s="703"/>
      <c r="G119" s="703"/>
      <c r="H119" s="703"/>
      <c r="I119" s="703"/>
      <c r="K119" s="708"/>
      <c r="M119" s="703"/>
      <c r="N119" s="703"/>
      <c r="O119" s="703"/>
      <c r="P119" s="703"/>
    </row>
    <row r="120" spans="1:18" x14ac:dyDescent="0.25">
      <c r="B120" s="708" t="s">
        <v>424</v>
      </c>
      <c r="C120" s="331" t="s">
        <v>955</v>
      </c>
      <c r="D120" s="703"/>
      <c r="E120" s="703"/>
      <c r="F120" s="703"/>
      <c r="G120" s="703"/>
      <c r="H120" s="703"/>
      <c r="I120" s="331"/>
      <c r="K120" s="708"/>
      <c r="M120" s="703"/>
      <c r="N120" s="703"/>
      <c r="O120" s="703"/>
      <c r="P120" s="703"/>
    </row>
    <row r="121" spans="1:18" x14ac:dyDescent="0.25">
      <c r="B121" s="708" t="s">
        <v>425</v>
      </c>
      <c r="C121" s="331" t="s">
        <v>956</v>
      </c>
      <c r="D121" s="703"/>
      <c r="E121" s="703"/>
      <c r="F121" s="703"/>
      <c r="G121" s="703"/>
      <c r="H121" s="703"/>
      <c r="I121" s="703"/>
      <c r="J121" s="703"/>
      <c r="K121" s="708"/>
      <c r="M121" s="703"/>
      <c r="N121" s="703"/>
      <c r="O121" s="703"/>
      <c r="P121" s="703"/>
    </row>
    <row r="122" spans="1:18" x14ac:dyDescent="0.25">
      <c r="B122" s="708" t="s">
        <v>426</v>
      </c>
      <c r="C122" s="331" t="s">
        <v>957</v>
      </c>
      <c r="D122" s="703"/>
      <c r="E122" s="703"/>
      <c r="F122" s="703"/>
      <c r="G122" s="703"/>
      <c r="H122" s="703"/>
      <c r="I122" s="703"/>
    </row>
    <row r="123" spans="1:18" x14ac:dyDescent="0.25">
      <c r="B123" s="708" t="s">
        <v>427</v>
      </c>
      <c r="C123" s="331" t="s">
        <v>958</v>
      </c>
      <c r="D123" s="703"/>
      <c r="E123" s="703"/>
      <c r="F123" s="703"/>
      <c r="G123" s="703"/>
      <c r="H123" s="703"/>
      <c r="I123" s="703"/>
      <c r="K123" s="708"/>
      <c r="M123" s="703"/>
      <c r="N123" s="703"/>
      <c r="O123" s="703"/>
      <c r="P123" s="703"/>
      <c r="Q123" s="703"/>
    </row>
    <row r="124" spans="1:18" ht="25.5" customHeight="1" x14ac:dyDescent="0.25">
      <c r="B124" s="708"/>
      <c r="C124" s="331"/>
      <c r="D124" s="703"/>
      <c r="E124" s="703"/>
      <c r="F124" s="703"/>
      <c r="G124" s="703"/>
      <c r="H124" s="703"/>
      <c r="I124" s="703"/>
      <c r="K124" s="708"/>
      <c r="M124" s="703"/>
      <c r="N124" s="703"/>
      <c r="O124" s="703"/>
      <c r="P124" s="703"/>
      <c r="Q124" s="703"/>
    </row>
    <row r="125" spans="1:18" ht="15" customHeight="1" x14ac:dyDescent="0.25">
      <c r="B125" s="708" t="s">
        <v>321</v>
      </c>
      <c r="C125" s="331" t="s">
        <v>428</v>
      </c>
      <c r="D125" s="703"/>
      <c r="E125" s="703"/>
      <c r="F125" s="703"/>
      <c r="G125" s="703"/>
      <c r="H125" s="703"/>
      <c r="I125" s="703"/>
      <c r="K125" s="712"/>
      <c r="M125" s="703"/>
      <c r="N125" s="703"/>
      <c r="O125" s="703"/>
      <c r="P125" s="703"/>
      <c r="Q125" s="703"/>
      <c r="R125" s="703"/>
    </row>
    <row r="126" spans="1:18" ht="25.5" customHeight="1" x14ac:dyDescent="0.25">
      <c r="A126" s="710"/>
      <c r="B126" s="708" t="s">
        <v>429</v>
      </c>
      <c r="C126" s="331" t="s">
        <v>953</v>
      </c>
      <c r="D126" s="703"/>
      <c r="E126" s="703"/>
      <c r="F126" s="703"/>
      <c r="G126" s="703"/>
      <c r="H126" s="703"/>
      <c r="I126" s="703"/>
      <c r="K126" s="708"/>
      <c r="M126" s="703"/>
      <c r="N126" s="703"/>
      <c r="O126" s="703"/>
      <c r="P126" s="703"/>
      <c r="Q126" s="703"/>
    </row>
    <row r="127" spans="1:18" x14ac:dyDescent="0.25">
      <c r="B127" s="708" t="s">
        <v>430</v>
      </c>
      <c r="C127" s="331" t="s">
        <v>955</v>
      </c>
      <c r="D127" s="703"/>
      <c r="E127" s="703"/>
      <c r="F127" s="703"/>
      <c r="G127" s="703"/>
      <c r="H127" s="703"/>
      <c r="I127" s="703"/>
      <c r="K127" s="708"/>
      <c r="M127" s="703"/>
      <c r="N127" s="703"/>
      <c r="O127" s="703"/>
      <c r="P127" s="703"/>
      <c r="Q127" s="703"/>
    </row>
    <row r="128" spans="1:18" x14ac:dyDescent="0.25">
      <c r="B128" s="708" t="s">
        <v>431</v>
      </c>
      <c r="C128" s="331" t="s">
        <v>956</v>
      </c>
      <c r="D128" s="703"/>
      <c r="E128" s="703"/>
      <c r="F128" s="703"/>
      <c r="G128" s="703"/>
      <c r="H128" s="703"/>
      <c r="I128" s="703"/>
      <c r="K128" s="708"/>
      <c r="M128" s="703"/>
      <c r="N128" s="703"/>
      <c r="O128" s="703"/>
      <c r="P128" s="703"/>
      <c r="Q128" s="703"/>
    </row>
    <row r="129" spans="2:17" x14ac:dyDescent="0.25">
      <c r="B129" s="708" t="s">
        <v>432</v>
      </c>
      <c r="C129" s="331" t="s">
        <v>957</v>
      </c>
      <c r="D129" s="703"/>
      <c r="E129" s="703"/>
      <c r="F129" s="703"/>
      <c r="G129" s="703"/>
      <c r="H129" s="703"/>
      <c r="I129" s="703"/>
      <c r="K129" s="712"/>
      <c r="M129" s="703"/>
      <c r="N129" s="703"/>
      <c r="O129" s="703"/>
      <c r="P129" s="703"/>
      <c r="Q129" s="703"/>
    </row>
    <row r="130" spans="2:17" x14ac:dyDescent="0.25">
      <c r="B130" s="708" t="s">
        <v>433</v>
      </c>
      <c r="C130" s="331" t="s">
        <v>958</v>
      </c>
      <c r="D130" s="703"/>
      <c r="E130" s="703"/>
      <c r="F130" s="703"/>
      <c r="G130" s="703"/>
      <c r="H130" s="703"/>
      <c r="I130" s="703"/>
      <c r="K130" s="708"/>
      <c r="M130" s="703"/>
      <c r="N130" s="703"/>
      <c r="O130" s="703"/>
      <c r="P130" s="703"/>
      <c r="Q130" s="703"/>
    </row>
    <row r="131" spans="2:17" ht="25.5" customHeight="1" x14ac:dyDescent="0.25">
      <c r="B131" s="700" t="s">
        <v>324</v>
      </c>
      <c r="C131" s="331"/>
      <c r="D131" s="703"/>
      <c r="E131" s="703"/>
      <c r="F131" s="703"/>
      <c r="G131" s="703"/>
      <c r="H131" s="703"/>
      <c r="I131" s="703"/>
      <c r="K131" s="708"/>
      <c r="M131" s="703"/>
      <c r="N131" s="703"/>
      <c r="O131" s="703"/>
      <c r="P131" s="703"/>
      <c r="Q131" s="703"/>
    </row>
    <row r="132" spans="2:17" ht="25.5" customHeight="1" x14ac:dyDescent="0.25">
      <c r="B132" s="700"/>
      <c r="C132" s="331"/>
      <c r="D132" s="703"/>
      <c r="E132" s="703"/>
      <c r="F132" s="703"/>
      <c r="G132" s="703"/>
      <c r="H132" s="703"/>
      <c r="I132" s="703"/>
      <c r="K132" s="708"/>
      <c r="M132" s="703"/>
      <c r="N132" s="703"/>
      <c r="O132" s="703"/>
      <c r="P132" s="703"/>
      <c r="Q132" s="703"/>
    </row>
    <row r="133" spans="2:17" ht="15" customHeight="1" x14ac:dyDescent="0.25">
      <c r="B133" s="708" t="s">
        <v>323</v>
      </c>
      <c r="C133" s="331" t="s">
        <v>728</v>
      </c>
      <c r="D133" s="703"/>
      <c r="E133" s="703"/>
      <c r="F133" s="703"/>
      <c r="G133" s="703"/>
      <c r="H133" s="703"/>
      <c r="I133" s="703"/>
      <c r="K133" s="708"/>
      <c r="M133" s="703"/>
      <c r="N133" s="703"/>
      <c r="O133" s="703"/>
      <c r="P133" s="703"/>
      <c r="Q133" s="703"/>
    </row>
    <row r="134" spans="2:17" ht="25.5" customHeight="1" x14ac:dyDescent="0.25">
      <c r="B134" s="708" t="s">
        <v>434</v>
      </c>
      <c r="C134" s="331" t="s">
        <v>946</v>
      </c>
      <c r="D134" s="703"/>
      <c r="E134" s="703"/>
      <c r="F134" s="703"/>
      <c r="G134" s="703"/>
      <c r="H134" s="703"/>
      <c r="I134" s="703"/>
      <c r="K134" s="715"/>
      <c r="M134" s="703"/>
      <c r="N134" s="703"/>
      <c r="O134" s="703"/>
      <c r="P134" s="703"/>
      <c r="Q134" s="703"/>
    </row>
    <row r="135" spans="2:17" x14ac:dyDescent="0.25">
      <c r="B135" s="1176" t="s">
        <v>435</v>
      </c>
      <c r="C135" s="1177" t="s">
        <v>947</v>
      </c>
      <c r="D135" s="1178"/>
      <c r="E135" s="1178"/>
      <c r="F135" s="1178"/>
      <c r="G135" s="1178"/>
      <c r="H135" s="703"/>
      <c r="I135" s="703"/>
      <c r="K135" s="708"/>
      <c r="M135" s="703"/>
      <c r="N135" s="703"/>
      <c r="O135" s="703"/>
      <c r="P135" s="703"/>
      <c r="Q135" s="703"/>
    </row>
    <row r="136" spans="2:17" x14ac:dyDescent="0.25">
      <c r="B136" s="1176" t="s">
        <v>436</v>
      </c>
      <c r="C136" s="1177" t="s">
        <v>948</v>
      </c>
      <c r="D136" s="1178"/>
      <c r="E136" s="1178"/>
      <c r="F136" s="1178"/>
      <c r="G136" s="1178"/>
      <c r="H136" s="1178"/>
      <c r="I136" s="703"/>
      <c r="K136" s="708"/>
      <c r="M136" s="703"/>
      <c r="N136" s="703"/>
      <c r="O136" s="703"/>
      <c r="P136" s="703"/>
      <c r="Q136" s="703"/>
    </row>
    <row r="137" spans="2:17" x14ac:dyDescent="0.25">
      <c r="B137" s="1176" t="s">
        <v>437</v>
      </c>
      <c r="C137" s="1177" t="s">
        <v>949</v>
      </c>
      <c r="D137" s="1178"/>
      <c r="E137" s="1178"/>
      <c r="F137" s="1178"/>
      <c r="G137" s="1178"/>
      <c r="H137" s="703"/>
      <c r="I137" s="703"/>
      <c r="K137" s="712"/>
      <c r="M137" s="703"/>
      <c r="N137" s="703"/>
      <c r="O137" s="703"/>
      <c r="P137" s="703"/>
      <c r="Q137" s="703"/>
    </row>
    <row r="138" spans="2:17" x14ac:dyDescent="0.25">
      <c r="B138" s="708" t="s">
        <v>438</v>
      </c>
      <c r="C138" s="331" t="s">
        <v>950</v>
      </c>
      <c r="D138" s="703"/>
      <c r="E138" s="703"/>
      <c r="F138" s="703"/>
      <c r="G138" s="703"/>
      <c r="H138" s="703"/>
      <c r="I138" s="703"/>
      <c r="K138" s="708"/>
      <c r="M138" s="703"/>
      <c r="N138" s="703"/>
      <c r="O138" s="703"/>
      <c r="P138" s="703"/>
      <c r="Q138" s="703"/>
    </row>
    <row r="139" spans="2:17" ht="25.5" customHeight="1" x14ac:dyDescent="0.25">
      <c r="B139" s="708"/>
      <c r="C139" s="331"/>
      <c r="D139" s="703"/>
      <c r="E139" s="703"/>
      <c r="F139" s="703"/>
      <c r="G139" s="703"/>
      <c r="H139" s="703"/>
      <c r="I139" s="703"/>
      <c r="K139" s="708"/>
      <c r="M139" s="703"/>
      <c r="N139" s="703"/>
      <c r="O139" s="703"/>
      <c r="P139" s="703"/>
      <c r="Q139" s="703"/>
    </row>
    <row r="140" spans="2:17" ht="15" customHeight="1" x14ac:dyDescent="0.25">
      <c r="B140" s="1176" t="s">
        <v>439</v>
      </c>
      <c r="C140" s="1177" t="s">
        <v>960</v>
      </c>
      <c r="D140" s="1179"/>
      <c r="E140" s="1179"/>
      <c r="F140" s="1179"/>
      <c r="G140" s="1179"/>
      <c r="H140" s="1179"/>
      <c r="I140" s="1179"/>
      <c r="J140" s="1179"/>
      <c r="K140" s="1179"/>
      <c r="M140" s="331"/>
      <c r="N140" s="331"/>
      <c r="O140" s="331"/>
      <c r="P140" s="331"/>
      <c r="Q140" s="331"/>
    </row>
    <row r="141" spans="2:17" ht="25.5" customHeight="1" x14ac:dyDescent="0.25">
      <c r="B141" s="708" t="s">
        <v>440</v>
      </c>
      <c r="C141" s="331" t="s">
        <v>757</v>
      </c>
      <c r="D141" s="703"/>
      <c r="E141" s="703"/>
      <c r="F141" s="703"/>
      <c r="G141" s="703"/>
      <c r="H141" s="703"/>
      <c r="I141" s="703"/>
      <c r="J141" s="703"/>
      <c r="K141" s="708"/>
      <c r="M141" s="703"/>
      <c r="N141" s="703"/>
      <c r="O141" s="703"/>
      <c r="P141" s="703"/>
      <c r="Q141" s="703"/>
    </row>
    <row r="142" spans="2:17" ht="25.5" customHeight="1" x14ac:dyDescent="0.25">
      <c r="B142" s="1176" t="s">
        <v>441</v>
      </c>
      <c r="C142" s="1177" t="s">
        <v>827</v>
      </c>
      <c r="D142" s="1179"/>
      <c r="E142" s="1179"/>
      <c r="F142" s="1179"/>
      <c r="G142" s="1179"/>
      <c r="H142" s="961"/>
      <c r="I142" s="961"/>
      <c r="J142" s="963"/>
      <c r="K142" s="963"/>
      <c r="M142" s="703"/>
      <c r="N142" s="703"/>
      <c r="O142" s="703"/>
      <c r="P142" s="703"/>
      <c r="Q142" s="703"/>
    </row>
    <row r="143" spans="2:17" ht="25.5" customHeight="1" x14ac:dyDescent="0.25">
      <c r="B143" s="1176" t="s">
        <v>819</v>
      </c>
      <c r="C143" s="1177" t="s">
        <v>667</v>
      </c>
      <c r="D143" s="1179"/>
      <c r="E143" s="1179"/>
      <c r="F143" s="1179"/>
      <c r="G143" s="1179"/>
      <c r="H143" s="1179"/>
      <c r="I143" s="1179"/>
      <c r="J143" s="963"/>
      <c r="K143" s="963"/>
      <c r="M143" s="703"/>
      <c r="N143" s="703"/>
      <c r="O143" s="703"/>
      <c r="P143" s="703"/>
      <c r="Q143" s="703"/>
    </row>
    <row r="144" spans="2:17" ht="15" customHeight="1" x14ac:dyDescent="0.25">
      <c r="B144" s="1176" t="s">
        <v>820</v>
      </c>
      <c r="C144" s="1177" t="s">
        <v>828</v>
      </c>
      <c r="D144" s="1179"/>
      <c r="E144" s="1179"/>
      <c r="F144" s="1179"/>
      <c r="G144" s="1179"/>
      <c r="H144" s="1179"/>
      <c r="I144" s="961"/>
      <c r="J144" s="963"/>
      <c r="K144" s="963"/>
      <c r="M144" s="703"/>
      <c r="N144" s="703"/>
      <c r="O144" s="703"/>
      <c r="P144" s="703"/>
      <c r="Q144" s="703"/>
    </row>
    <row r="145" spans="1:17" ht="25.5" customHeight="1" x14ac:dyDescent="0.25">
      <c r="A145" s="1180"/>
      <c r="B145" s="1176" t="s">
        <v>756</v>
      </c>
      <c r="C145" s="1177" t="s">
        <v>51</v>
      </c>
      <c r="D145" s="1179"/>
      <c r="E145" s="1179"/>
      <c r="F145" s="1179"/>
      <c r="G145" s="1179"/>
      <c r="H145" s="1179"/>
      <c r="I145" s="1179"/>
      <c r="J145" s="1181"/>
      <c r="K145" s="1181"/>
      <c r="M145" s="703"/>
      <c r="N145" s="703"/>
      <c r="O145" s="703"/>
      <c r="P145" s="703"/>
      <c r="Q145" s="703"/>
    </row>
    <row r="146" spans="1:17" ht="25.5" customHeight="1" x14ac:dyDescent="0.25">
      <c r="A146" s="1180"/>
      <c r="B146" s="1176" t="s">
        <v>821</v>
      </c>
      <c r="C146" s="1177" t="s">
        <v>667</v>
      </c>
      <c r="D146" s="1179"/>
      <c r="E146" s="1179"/>
      <c r="F146" s="1179"/>
      <c r="G146" s="1179"/>
      <c r="H146" s="1179"/>
      <c r="I146" s="1179"/>
      <c r="J146" s="1181"/>
      <c r="K146" s="1181"/>
      <c r="M146" s="703"/>
      <c r="N146" s="703"/>
      <c r="O146" s="703"/>
      <c r="P146" s="703"/>
      <c r="Q146" s="703"/>
    </row>
    <row r="147" spans="1:17" ht="15" customHeight="1" x14ac:dyDescent="0.25">
      <c r="A147" s="1180"/>
      <c r="B147" s="1176" t="s">
        <v>822</v>
      </c>
      <c r="C147" s="1177" t="s">
        <v>828</v>
      </c>
      <c r="D147" s="1179"/>
      <c r="E147" s="1179"/>
      <c r="F147" s="1179"/>
      <c r="G147" s="1179"/>
      <c r="H147" s="1179"/>
      <c r="I147" s="1179"/>
      <c r="J147" s="1181"/>
      <c r="K147" s="1181"/>
      <c r="M147" s="703"/>
      <c r="N147" s="703"/>
      <c r="O147" s="703"/>
      <c r="P147" s="703"/>
      <c r="Q147" s="703"/>
    </row>
    <row r="148" spans="1:17" ht="25.5" customHeight="1" x14ac:dyDescent="0.25">
      <c r="A148" s="1180"/>
      <c r="B148" s="1176" t="s">
        <v>823</v>
      </c>
      <c r="C148" s="1177" t="s">
        <v>829</v>
      </c>
      <c r="D148" s="1179"/>
      <c r="E148" s="1179"/>
      <c r="F148" s="1179"/>
      <c r="G148" s="1179"/>
      <c r="H148" s="1179"/>
      <c r="I148" s="1179"/>
      <c r="J148" s="1181"/>
      <c r="K148" s="1181"/>
      <c r="M148" s="703"/>
      <c r="N148" s="703"/>
      <c r="O148" s="703"/>
      <c r="P148" s="703"/>
      <c r="Q148" s="703"/>
    </row>
    <row r="149" spans="1:17" ht="25.5" customHeight="1" x14ac:dyDescent="0.25">
      <c r="A149" s="1180"/>
      <c r="B149" s="1176" t="s">
        <v>824</v>
      </c>
      <c r="C149" s="1177" t="s">
        <v>667</v>
      </c>
      <c r="D149" s="1179"/>
      <c r="E149" s="1179"/>
      <c r="F149" s="1179"/>
      <c r="G149" s="1179"/>
      <c r="H149" s="1179"/>
      <c r="I149" s="1179"/>
      <c r="J149" s="1181"/>
      <c r="K149" s="1181"/>
      <c r="M149" s="703"/>
      <c r="N149" s="703"/>
      <c r="O149" s="703"/>
      <c r="P149" s="703"/>
      <c r="Q149" s="703"/>
    </row>
    <row r="150" spans="1:17" ht="15" customHeight="1" x14ac:dyDescent="0.25">
      <c r="A150" s="1180"/>
      <c r="B150" s="1176" t="s">
        <v>825</v>
      </c>
      <c r="C150" s="1177" t="s">
        <v>828</v>
      </c>
      <c r="D150" s="1179"/>
      <c r="E150" s="1179"/>
      <c r="F150" s="1179"/>
      <c r="G150" s="1179"/>
      <c r="H150" s="1179"/>
      <c r="I150" s="1179"/>
      <c r="J150" s="1181"/>
      <c r="K150" s="1181"/>
      <c r="M150" s="703"/>
      <c r="N150" s="703"/>
      <c r="O150" s="703"/>
      <c r="P150" s="703"/>
      <c r="Q150" s="703"/>
    </row>
    <row r="151" spans="1:17" ht="25.5" customHeight="1" x14ac:dyDescent="0.25">
      <c r="A151" s="1180"/>
      <c r="B151" s="1176" t="s">
        <v>826</v>
      </c>
      <c r="C151" s="1177" t="s">
        <v>59</v>
      </c>
      <c r="D151" s="1179"/>
      <c r="E151" s="1179"/>
      <c r="F151" s="1179"/>
      <c r="G151" s="1179"/>
      <c r="H151" s="1179"/>
      <c r="I151" s="1179"/>
      <c r="J151" s="1181"/>
      <c r="K151" s="1181"/>
      <c r="M151" s="703"/>
      <c r="N151" s="703"/>
      <c r="O151" s="703"/>
      <c r="P151" s="703"/>
      <c r="Q151" s="703"/>
    </row>
    <row r="152" spans="1:17" ht="25.5" customHeight="1" x14ac:dyDescent="0.25">
      <c r="A152" s="1180"/>
      <c r="B152" s="1176" t="s">
        <v>817</v>
      </c>
      <c r="C152" s="1177" t="s">
        <v>667</v>
      </c>
      <c r="D152" s="1179"/>
      <c r="E152" s="1179"/>
      <c r="F152" s="1179"/>
      <c r="G152" s="1179"/>
      <c r="H152" s="1179"/>
      <c r="I152" s="1179"/>
      <c r="J152" s="1181"/>
      <c r="K152" s="1181"/>
      <c r="M152" s="703"/>
      <c r="N152" s="703"/>
      <c r="O152" s="703"/>
      <c r="P152" s="703"/>
      <c r="Q152" s="703"/>
    </row>
    <row r="153" spans="1:17" ht="15" customHeight="1" x14ac:dyDescent="0.25">
      <c r="A153" s="1180"/>
      <c r="B153" s="1176" t="s">
        <v>818</v>
      </c>
      <c r="C153" s="1177" t="s">
        <v>828</v>
      </c>
      <c r="D153" s="1179"/>
      <c r="E153" s="1179"/>
      <c r="F153" s="1179"/>
      <c r="G153" s="1179"/>
      <c r="H153" s="1179"/>
      <c r="I153" s="1179"/>
      <c r="J153" s="1181"/>
      <c r="K153" s="1181"/>
      <c r="M153" s="703"/>
      <c r="N153" s="703"/>
      <c r="O153" s="703"/>
      <c r="P153" s="703"/>
      <c r="Q153" s="703"/>
    </row>
    <row r="154" spans="1:17" ht="25.5" customHeight="1" x14ac:dyDescent="0.25">
      <c r="A154" s="1180"/>
      <c r="B154" s="1176" t="s">
        <v>816</v>
      </c>
      <c r="C154" s="1177" t="s">
        <v>668</v>
      </c>
      <c r="D154" s="1179"/>
      <c r="E154" s="1179"/>
      <c r="F154" s="1179"/>
      <c r="G154" s="1179"/>
      <c r="H154" s="1179"/>
      <c r="I154" s="1179"/>
      <c r="J154" s="1182"/>
      <c r="K154" s="1176"/>
      <c r="M154" s="703"/>
      <c r="N154" s="703"/>
      <c r="O154" s="703"/>
      <c r="P154" s="703"/>
      <c r="Q154" s="703"/>
    </row>
    <row r="155" spans="1:17" ht="25.5" customHeight="1" x14ac:dyDescent="0.25">
      <c r="A155" s="1180"/>
      <c r="B155" s="1176"/>
      <c r="C155" s="1177"/>
      <c r="D155" s="1179"/>
      <c r="E155" s="1179"/>
      <c r="F155" s="1179"/>
      <c r="G155" s="1179"/>
      <c r="H155" s="1179"/>
      <c r="I155" s="1179"/>
      <c r="J155" s="1182"/>
      <c r="K155" s="1176"/>
      <c r="M155" s="703"/>
      <c r="N155" s="703"/>
      <c r="O155" s="703"/>
      <c r="P155" s="703"/>
      <c r="Q155" s="703"/>
    </row>
    <row r="156" spans="1:17" ht="15" customHeight="1" x14ac:dyDescent="0.25">
      <c r="A156" s="1180"/>
      <c r="B156" s="1176" t="s">
        <v>442</v>
      </c>
      <c r="C156" s="1177" t="s">
        <v>961</v>
      </c>
      <c r="D156" s="1179"/>
      <c r="E156" s="1179"/>
      <c r="F156" s="1179"/>
      <c r="G156" s="1179"/>
      <c r="H156" s="1179"/>
      <c r="I156" s="1179"/>
      <c r="J156" s="1182"/>
      <c r="K156" s="1176"/>
      <c r="M156" s="703"/>
      <c r="N156" s="703"/>
      <c r="O156" s="703"/>
      <c r="P156" s="703"/>
      <c r="Q156" s="703"/>
    </row>
    <row r="157" spans="1:17" ht="25.5" customHeight="1" x14ac:dyDescent="0.25">
      <c r="A157" s="1180"/>
      <c r="B157" s="1176"/>
      <c r="C157" s="1177"/>
      <c r="D157" s="1179"/>
      <c r="E157" s="1179"/>
      <c r="F157" s="1179"/>
      <c r="G157" s="1179"/>
      <c r="H157" s="1179"/>
      <c r="I157" s="1179"/>
      <c r="J157" s="1182"/>
      <c r="K157" s="1176"/>
      <c r="M157" s="703"/>
      <c r="N157" s="703"/>
      <c r="O157" s="703"/>
      <c r="P157" s="703"/>
      <c r="Q157" s="703"/>
    </row>
    <row r="158" spans="1:17" ht="15" customHeight="1" x14ac:dyDescent="0.25">
      <c r="A158" s="1180"/>
      <c r="B158" s="1176" t="s">
        <v>444</v>
      </c>
      <c r="C158" s="1177" t="s">
        <v>443</v>
      </c>
      <c r="D158" s="1179"/>
      <c r="E158" s="1179"/>
      <c r="F158" s="1179"/>
      <c r="G158" s="1182"/>
      <c r="H158" s="1182"/>
      <c r="I158" s="1182"/>
      <c r="J158" s="1182"/>
      <c r="K158" s="1176"/>
      <c r="M158" s="703"/>
      <c r="N158" s="703"/>
      <c r="O158" s="703"/>
      <c r="P158" s="703"/>
      <c r="Q158" s="703"/>
    </row>
    <row r="159" spans="1:17" ht="25.5" customHeight="1" x14ac:dyDescent="0.25">
      <c r="A159" s="1180"/>
      <c r="B159" s="1176" t="s">
        <v>889</v>
      </c>
      <c r="C159" s="1177" t="s">
        <v>962</v>
      </c>
      <c r="D159" s="1179"/>
      <c r="E159" s="1179"/>
      <c r="F159" s="1179"/>
      <c r="G159" s="1179"/>
      <c r="H159" s="1179"/>
      <c r="I159" s="1179"/>
      <c r="J159" s="1181"/>
      <c r="K159" s="1176"/>
      <c r="M159" s="703"/>
      <c r="N159" s="703"/>
      <c r="O159" s="703"/>
    </row>
    <row r="160" spans="1:17" x14ac:dyDescent="0.25">
      <c r="A160" s="1180"/>
      <c r="B160" s="1176" t="s">
        <v>890</v>
      </c>
      <c r="C160" s="1177" t="s">
        <v>963</v>
      </c>
      <c r="D160" s="1179"/>
      <c r="E160" s="1179"/>
      <c r="F160" s="1179"/>
      <c r="G160" s="1179"/>
      <c r="H160" s="1179"/>
      <c r="I160" s="1179"/>
      <c r="J160" s="1181"/>
      <c r="K160" s="1176"/>
      <c r="M160" s="703"/>
      <c r="N160" s="703"/>
      <c r="O160" s="703"/>
      <c r="P160" s="703"/>
      <c r="Q160" s="703"/>
    </row>
    <row r="161" spans="1:17" x14ac:dyDescent="0.25">
      <c r="A161" s="1180"/>
      <c r="B161" s="1176" t="s">
        <v>891</v>
      </c>
      <c r="C161" s="1177" t="s">
        <v>964</v>
      </c>
      <c r="D161" s="1179"/>
      <c r="E161" s="1179"/>
      <c r="F161" s="1179"/>
      <c r="G161" s="1179"/>
      <c r="H161" s="1179"/>
      <c r="I161" s="1179"/>
      <c r="J161" s="1181"/>
      <c r="K161" s="1176"/>
      <c r="M161" s="703"/>
      <c r="N161" s="703"/>
      <c r="O161" s="703"/>
      <c r="P161" s="703"/>
      <c r="Q161" s="703"/>
    </row>
    <row r="162" spans="1:17" ht="25.5" customHeight="1" x14ac:dyDescent="0.25">
      <c r="A162" s="1180"/>
      <c r="B162" s="1176"/>
      <c r="C162" s="1177"/>
      <c r="D162" s="1178"/>
      <c r="E162" s="1178"/>
      <c r="F162" s="1178"/>
      <c r="G162" s="1182"/>
      <c r="H162" s="1182"/>
      <c r="I162" s="1182"/>
      <c r="J162" s="1182"/>
      <c r="K162" s="1176"/>
      <c r="M162" s="703"/>
      <c r="N162" s="703"/>
      <c r="O162" s="703"/>
      <c r="P162" s="703"/>
      <c r="Q162" s="703"/>
    </row>
    <row r="163" spans="1:17" ht="15" customHeight="1" x14ac:dyDescent="0.25">
      <c r="A163" s="1180"/>
      <c r="B163" s="1176" t="s">
        <v>445</v>
      </c>
      <c r="C163" s="1177" t="s">
        <v>965</v>
      </c>
      <c r="D163" s="1179"/>
      <c r="E163" s="1179"/>
      <c r="F163" s="1179"/>
      <c r="G163" s="1178"/>
      <c r="H163" s="1178"/>
      <c r="I163" s="1177"/>
      <c r="J163" s="1177"/>
      <c r="K163" s="1178"/>
      <c r="M163" s="703"/>
      <c r="N163" s="703"/>
      <c r="O163" s="703"/>
    </row>
    <row r="164" spans="1:17" ht="25.5" customHeight="1" x14ac:dyDescent="0.25">
      <c r="A164" s="1180"/>
      <c r="B164" s="1176"/>
      <c r="C164" s="1177"/>
      <c r="D164" s="1177"/>
      <c r="E164" s="1177"/>
      <c r="F164" s="1177"/>
      <c r="G164" s="1177"/>
      <c r="H164" s="1177"/>
      <c r="I164" s="1177"/>
      <c r="J164" s="1177"/>
      <c r="K164" s="1178"/>
      <c r="M164" s="703"/>
      <c r="N164" s="703"/>
      <c r="O164" s="703"/>
    </row>
    <row r="165" spans="1:17" ht="15" customHeight="1" x14ac:dyDescent="0.25">
      <c r="A165" s="1180"/>
      <c r="B165" s="1176" t="s">
        <v>892</v>
      </c>
      <c r="C165" s="1177" t="s">
        <v>446</v>
      </c>
      <c r="D165" s="1179"/>
      <c r="E165" s="1179"/>
      <c r="F165" s="1179"/>
      <c r="G165" s="1179"/>
      <c r="H165" s="1179"/>
      <c r="I165" s="1179"/>
      <c r="J165" s="1179"/>
      <c r="K165" s="1181"/>
      <c r="M165" s="703"/>
      <c r="N165" s="703"/>
      <c r="O165" s="703"/>
    </row>
    <row r="166" spans="1:17" ht="25.5" customHeight="1" x14ac:dyDescent="0.25">
      <c r="A166" s="1180"/>
      <c r="B166" s="1176"/>
      <c r="C166" s="1182"/>
      <c r="D166" s="1178"/>
      <c r="E166" s="1178"/>
      <c r="F166" s="1178"/>
      <c r="G166" s="1182"/>
      <c r="H166" s="1182"/>
      <c r="I166" s="1182"/>
      <c r="J166" s="1182"/>
      <c r="K166" s="1176"/>
      <c r="M166" s="703"/>
      <c r="N166" s="703"/>
      <c r="O166" s="703"/>
    </row>
    <row r="167" spans="1:17" ht="15" customHeight="1" x14ac:dyDescent="0.25">
      <c r="A167" s="1180"/>
      <c r="B167" s="1176" t="s">
        <v>893</v>
      </c>
      <c r="C167" s="1177" t="s">
        <v>897</v>
      </c>
      <c r="D167" s="1178"/>
      <c r="E167" s="1178"/>
      <c r="F167" s="1178"/>
      <c r="G167" s="1178"/>
      <c r="H167" s="1178"/>
      <c r="I167" s="1178"/>
      <c r="J167" s="1182"/>
      <c r="K167" s="1176"/>
      <c r="M167" s="703"/>
      <c r="N167" s="703"/>
      <c r="O167" s="703"/>
    </row>
    <row r="168" spans="1:17" ht="25.5" customHeight="1" x14ac:dyDescent="0.25">
      <c r="A168" s="1180"/>
      <c r="B168" s="1176" t="s">
        <v>894</v>
      </c>
      <c r="C168" s="1177" t="s">
        <v>966</v>
      </c>
      <c r="D168" s="1178"/>
      <c r="E168" s="1178"/>
      <c r="F168" s="1178"/>
      <c r="G168" s="1178"/>
      <c r="H168" s="1178"/>
      <c r="I168" s="1178"/>
      <c r="J168" s="1178"/>
      <c r="K168" s="1182"/>
    </row>
    <row r="169" spans="1:17" ht="15" customHeight="1" x14ac:dyDescent="0.25">
      <c r="A169" s="1180"/>
      <c r="B169" s="1176" t="s">
        <v>895</v>
      </c>
      <c r="C169" s="1177" t="s">
        <v>967</v>
      </c>
      <c r="D169" s="1178"/>
      <c r="E169" s="1178"/>
      <c r="F169" s="1178"/>
      <c r="G169" s="1178"/>
      <c r="H169" s="1178"/>
      <c r="I169" s="1178"/>
      <c r="J169" s="1178"/>
      <c r="K169" s="1182"/>
    </row>
    <row r="170" spans="1:17" ht="15" customHeight="1" x14ac:dyDescent="0.25">
      <c r="A170" s="1180"/>
      <c r="B170" s="1176" t="s">
        <v>896</v>
      </c>
      <c r="C170" s="1177" t="s">
        <v>968</v>
      </c>
      <c r="D170" s="1178"/>
      <c r="E170" s="1178"/>
      <c r="F170" s="1178"/>
      <c r="G170" s="1178"/>
      <c r="H170" s="1178"/>
      <c r="I170" s="1178"/>
      <c r="J170" s="1178"/>
      <c r="K170" s="1182"/>
    </row>
    <row r="171" spans="1:17" ht="25.5" customHeight="1" x14ac:dyDescent="0.25">
      <c r="A171" s="1180"/>
      <c r="B171" s="1176"/>
      <c r="C171" s="1182"/>
      <c r="D171" s="1178"/>
      <c r="E171" s="1178"/>
      <c r="F171" s="1178"/>
      <c r="G171" s="1182"/>
      <c r="H171" s="1182"/>
      <c r="I171" s="1182"/>
      <c r="J171" s="1182"/>
      <c r="K171" s="1176"/>
      <c r="M171" s="703"/>
      <c r="N171" s="703"/>
      <c r="O171" s="703"/>
    </row>
    <row r="172" spans="1:17" ht="15" customHeight="1" x14ac:dyDescent="0.25">
      <c r="A172" s="1180"/>
      <c r="B172" s="708" t="s">
        <v>924</v>
      </c>
      <c r="C172" s="331" t="s">
        <v>930</v>
      </c>
      <c r="D172" s="961"/>
      <c r="E172" s="961"/>
      <c r="F172"/>
      <c r="G172"/>
      <c r="H172"/>
      <c r="I172"/>
      <c r="J172" s="1182"/>
      <c r="K172" s="1176"/>
      <c r="M172" s="703"/>
      <c r="N172" s="703"/>
      <c r="O172" s="703"/>
    </row>
    <row r="173" spans="1:17" ht="25.5" customHeight="1" x14ac:dyDescent="0.25">
      <c r="A173" s="1180"/>
      <c r="B173" s="708" t="s">
        <v>925</v>
      </c>
      <c r="C173" s="331" t="s">
        <v>969</v>
      </c>
      <c r="D173" s="961"/>
      <c r="E173" s="961"/>
      <c r="F173" s="961"/>
      <c r="G173" s="961"/>
      <c r="H173" s="961"/>
      <c r="I173" s="961"/>
      <c r="J173" s="961"/>
      <c r="K173" s="1182"/>
    </row>
    <row r="174" spans="1:17" ht="15" customHeight="1" x14ac:dyDescent="0.25">
      <c r="A174" s="1180"/>
      <c r="B174" s="708" t="s">
        <v>926</v>
      </c>
      <c r="C174" s="331" t="s">
        <v>970</v>
      </c>
      <c r="D174" s="961"/>
      <c r="E174" s="961"/>
      <c r="F174" s="961"/>
      <c r="G174" s="961"/>
      <c r="H174" s="961"/>
      <c r="I174" s="961"/>
      <c r="J174"/>
      <c r="K174" s="1182"/>
    </row>
    <row r="175" spans="1:17" ht="15" customHeight="1" x14ac:dyDescent="0.25">
      <c r="A175" s="1180"/>
      <c r="B175" s="708" t="s">
        <v>927</v>
      </c>
      <c r="C175" s="331" t="s">
        <v>971</v>
      </c>
      <c r="D175" s="961"/>
      <c r="E175" s="961"/>
      <c r="F175" s="961"/>
      <c r="G175" s="961"/>
      <c r="H175" s="961"/>
      <c r="I175" s="961"/>
      <c r="J175" s="961"/>
      <c r="K175" s="1182"/>
    </row>
    <row r="176" spans="1:17" ht="15" customHeight="1" x14ac:dyDescent="0.25">
      <c r="A176" s="1180"/>
      <c r="B176" s="708" t="s">
        <v>928</v>
      </c>
      <c r="C176" s="331" t="s">
        <v>972</v>
      </c>
      <c r="D176" s="961"/>
      <c r="E176" s="961"/>
      <c r="F176" s="961"/>
      <c r="G176" s="961"/>
      <c r="H176" s="961"/>
      <c r="I176" s="961"/>
      <c r="J176" s="961"/>
      <c r="K176" s="703"/>
    </row>
    <row r="177" spans="1:11" ht="25.5" customHeight="1" x14ac:dyDescent="0.25">
      <c r="A177" s="1180"/>
      <c r="B177" s="1176"/>
      <c r="C177" s="1178"/>
      <c r="D177" s="1183"/>
      <c r="E177" s="1183"/>
      <c r="F177" s="1183"/>
      <c r="G177" s="1178"/>
      <c r="H177" s="1183"/>
      <c r="I177" s="1182"/>
      <c r="J177" s="1182"/>
      <c r="K177" s="1182"/>
    </row>
    <row r="178" spans="1:11" x14ac:dyDescent="0.25">
      <c r="A178" s="1180"/>
      <c r="B178" s="1184" t="s">
        <v>447</v>
      </c>
      <c r="C178" s="1185"/>
      <c r="D178" s="1185"/>
      <c r="E178" s="1185"/>
      <c r="F178" s="1185"/>
      <c r="G178" s="1185"/>
      <c r="H178" s="1185"/>
      <c r="I178" s="1182"/>
      <c r="J178" s="1182"/>
      <c r="K178" s="1182"/>
    </row>
    <row r="179" spans="1:11" ht="25.5" customHeight="1" x14ac:dyDescent="0.25">
      <c r="A179" s="1180"/>
      <c r="B179" s="1176"/>
      <c r="C179" s="1185"/>
      <c r="D179" s="1185"/>
      <c r="E179" s="1185"/>
      <c r="F179" s="1185"/>
      <c r="G179" s="1185"/>
      <c r="H179" s="1185"/>
      <c r="I179" s="1182"/>
      <c r="J179" s="1182"/>
      <c r="K179" s="1182"/>
    </row>
    <row r="180" spans="1:11" x14ac:dyDescent="0.25">
      <c r="A180" s="1180"/>
      <c r="B180" s="1176" t="s">
        <v>717</v>
      </c>
      <c r="C180" s="1177" t="s">
        <v>720</v>
      </c>
      <c r="D180" s="1177"/>
      <c r="E180" s="1177"/>
      <c r="F180" s="1177"/>
      <c r="G180" s="1177"/>
      <c r="H180" s="1177"/>
      <c r="I180" s="1177"/>
      <c r="J180" s="1182"/>
      <c r="K180" s="1182"/>
    </row>
    <row r="181" spans="1:11" x14ac:dyDescent="0.25">
      <c r="A181" s="1180"/>
      <c r="B181" s="708" t="s">
        <v>718</v>
      </c>
      <c r="C181" s="331" t="s">
        <v>973</v>
      </c>
      <c r="D181" s="961"/>
      <c r="E181" s="961"/>
      <c r="F181" s="961"/>
      <c r="G181" s="961"/>
      <c r="H181" s="961"/>
      <c r="I181" s="961"/>
      <c r="J181" s="961"/>
      <c r="K181" s="961"/>
    </row>
    <row r="182" spans="1:11" x14ac:dyDescent="0.25">
      <c r="A182" s="1180"/>
      <c r="B182" s="708" t="s">
        <v>719</v>
      </c>
      <c r="C182" s="331" t="s">
        <v>974</v>
      </c>
      <c r="D182" s="961"/>
      <c r="E182" s="961"/>
      <c r="F182" s="961"/>
      <c r="G182" s="961"/>
      <c r="H182"/>
      <c r="I182" s="1181"/>
      <c r="J182" s="1182"/>
      <c r="K182" s="1182"/>
    </row>
    <row r="183" spans="1:11" x14ac:dyDescent="0.25">
      <c r="A183" s="1180"/>
      <c r="B183" s="1177"/>
      <c r="C183" s="1177"/>
      <c r="D183" s="1177"/>
      <c r="E183" s="1177"/>
      <c r="F183" s="1177"/>
      <c r="G183" s="1177"/>
      <c r="H183" s="1177"/>
      <c r="I183" s="1177"/>
      <c r="J183" s="1182"/>
      <c r="K183" s="1182"/>
    </row>
    <row r="184" spans="1:11" x14ac:dyDescent="0.25">
      <c r="A184" s="1180"/>
      <c r="B184" s="1186"/>
      <c r="C184" s="1177" t="s">
        <v>708</v>
      </c>
      <c r="D184" s="1187"/>
      <c r="E184" s="1187"/>
      <c r="F184" s="1187"/>
      <c r="G184" s="1178"/>
      <c r="H184" s="1182"/>
      <c r="I184" s="1182"/>
      <c r="J184" s="1182"/>
      <c r="K184" s="1182"/>
    </row>
    <row r="185" spans="1:11" s="698" customFormat="1" ht="25.5" customHeight="1" x14ac:dyDescent="0.25">
      <c r="A185" s="1180"/>
      <c r="B185" s="1188"/>
      <c r="C185" s="1189"/>
      <c r="D185" s="1190"/>
      <c r="E185" s="1190"/>
      <c r="F185" s="1190"/>
      <c r="G185" s="1182"/>
      <c r="H185" s="1182"/>
      <c r="I185" s="1182"/>
      <c r="J185" s="1182"/>
      <c r="K185" s="1182"/>
    </row>
    <row r="186" spans="1:11" s="698" customFormat="1" ht="15" customHeight="1" x14ac:dyDescent="0.25">
      <c r="A186" s="696"/>
      <c r="B186" s="717" t="s">
        <v>448</v>
      </c>
      <c r="C186" s="717"/>
      <c r="D186" s="718"/>
      <c r="E186" s="718"/>
      <c r="F186" s="718"/>
      <c r="G186" s="716"/>
      <c r="H186" s="711"/>
      <c r="I186" s="711"/>
      <c r="J186" s="711"/>
      <c r="K186" s="711"/>
    </row>
    <row r="187" spans="1:11" s="698" customFormat="1" ht="15" customHeight="1" x14ac:dyDescent="0.25">
      <c r="A187" s="696"/>
      <c r="B187" s="704"/>
      <c r="C187" s="718"/>
      <c r="D187" s="697"/>
      <c r="E187" s="697"/>
      <c r="F187" s="697"/>
      <c r="G187" s="697"/>
      <c r="H187" s="697"/>
      <c r="I187" s="697"/>
      <c r="J187" s="697"/>
      <c r="K187" s="697"/>
    </row>
    <row r="188" spans="1:11" s="698" customFormat="1" ht="15" customHeight="1" x14ac:dyDescent="0.25">
      <c r="A188" s="696"/>
      <c r="B188" s="719">
        <v>0</v>
      </c>
      <c r="C188" s="720" t="s">
        <v>449</v>
      </c>
      <c r="D188" s="1272" t="s">
        <v>450</v>
      </c>
      <c r="E188" s="1272"/>
      <c r="F188" s="1272"/>
      <c r="G188" s="1272"/>
      <c r="H188" s="1272"/>
      <c r="I188" s="1272"/>
      <c r="J188" s="1272"/>
      <c r="K188" s="721"/>
    </row>
    <row r="189" spans="1:11" s="698" customFormat="1" ht="15" customHeight="1" x14ac:dyDescent="0.25">
      <c r="A189" s="696"/>
      <c r="B189" s="722" t="s">
        <v>451</v>
      </c>
      <c r="C189" s="720" t="s">
        <v>449</v>
      </c>
      <c r="D189" s="1272" t="s">
        <v>452</v>
      </c>
      <c r="E189" s="1272"/>
      <c r="F189" s="1272"/>
      <c r="G189" s="1272"/>
      <c r="H189" s="965"/>
      <c r="I189" s="965"/>
      <c r="J189" s="965"/>
      <c r="K189" s="965"/>
    </row>
    <row r="190" spans="1:11" s="698" customFormat="1" ht="15" customHeight="1" x14ac:dyDescent="0.25">
      <c r="A190" s="696"/>
      <c r="B190" s="719" t="s">
        <v>258</v>
      </c>
      <c r="C190" s="720" t="s">
        <v>449</v>
      </c>
      <c r="D190" s="1272" t="s">
        <v>453</v>
      </c>
      <c r="E190" s="1272"/>
      <c r="F190" s="1272"/>
      <c r="G190" s="1272"/>
      <c r="H190" s="1272"/>
      <c r="I190" s="1272"/>
      <c r="J190" s="1272"/>
      <c r="K190" s="965"/>
    </row>
    <row r="191" spans="1:11" s="698" customFormat="1" ht="25.5" customHeight="1" x14ac:dyDescent="0.25">
      <c r="A191" s="696"/>
      <c r="B191" s="724"/>
      <c r="C191" s="725"/>
      <c r="D191" s="696"/>
      <c r="E191" s="697"/>
      <c r="F191" s="697"/>
      <c r="G191" s="697"/>
      <c r="H191" s="697"/>
      <c r="I191" s="697"/>
      <c r="J191" s="697"/>
      <c r="K191" s="697"/>
    </row>
    <row r="192" spans="1:11" s="698" customFormat="1" ht="15" customHeight="1" x14ac:dyDescent="0.25">
      <c r="A192" s="696"/>
      <c r="B192" s="700" t="s">
        <v>454</v>
      </c>
      <c r="C192" s="696"/>
      <c r="D192" s="696"/>
      <c r="E192" s="697"/>
      <c r="F192" s="697"/>
      <c r="G192" s="716"/>
      <c r="H192" s="716"/>
      <c r="I192" s="716"/>
      <c r="J192" s="716"/>
      <c r="K192" s="697"/>
    </row>
    <row r="193" spans="1:11" s="698" customFormat="1" ht="15" customHeight="1" x14ac:dyDescent="0.25">
      <c r="A193" s="696"/>
      <c r="B193" s="704"/>
      <c r="C193" s="696"/>
      <c r="D193" s="697"/>
      <c r="E193" s="697"/>
      <c r="F193" s="697"/>
      <c r="G193" s="697"/>
      <c r="H193" s="697"/>
      <c r="I193" s="697"/>
      <c r="J193" s="697"/>
      <c r="K193" s="697"/>
    </row>
    <row r="194" spans="1:11" s="698" customFormat="1" ht="15" customHeight="1" x14ac:dyDescent="0.25">
      <c r="A194" s="696"/>
      <c r="B194" s="719" t="s">
        <v>455</v>
      </c>
      <c r="C194" s="726" t="s">
        <v>449</v>
      </c>
      <c r="D194" s="1269" t="s">
        <v>456</v>
      </c>
      <c r="E194" s="1269"/>
      <c r="F194" s="1269"/>
      <c r="G194" s="1269"/>
      <c r="H194" s="1269"/>
      <c r="I194" s="1269"/>
      <c r="J194" s="1269"/>
      <c r="K194" s="727"/>
    </row>
    <row r="195" spans="1:11" s="698" customFormat="1" ht="15" customHeight="1" x14ac:dyDescent="0.25">
      <c r="A195" s="696"/>
      <c r="B195" s="719" t="s">
        <v>457</v>
      </c>
      <c r="C195" s="726" t="s">
        <v>449</v>
      </c>
      <c r="D195" s="1269" t="s">
        <v>458</v>
      </c>
      <c r="E195" s="1269"/>
      <c r="F195" s="1269"/>
      <c r="G195" s="1269"/>
      <c r="H195" s="1269"/>
      <c r="I195" s="1269"/>
      <c r="J195" s="1269"/>
      <c r="K195" s="1269"/>
    </row>
    <row r="196" spans="1:11" s="698" customFormat="1" ht="15" customHeight="1" x14ac:dyDescent="0.25">
      <c r="A196" s="696"/>
      <c r="B196" s="719" t="s">
        <v>459</v>
      </c>
      <c r="C196" s="726" t="s">
        <v>449</v>
      </c>
      <c r="D196" s="1269" t="s">
        <v>460</v>
      </c>
      <c r="E196" s="1269"/>
      <c r="F196" s="1269"/>
      <c r="G196" s="1269"/>
      <c r="H196" s="1269"/>
      <c r="I196" s="1269"/>
      <c r="J196" s="1269"/>
      <c r="K196" s="1269"/>
    </row>
    <row r="197" spans="1:11" s="698" customFormat="1" x14ac:dyDescent="0.25">
      <c r="A197" s="696"/>
      <c r="B197" s="719" t="s">
        <v>461</v>
      </c>
      <c r="C197" s="726" t="s">
        <v>449</v>
      </c>
      <c r="D197" s="1269" t="s">
        <v>462</v>
      </c>
      <c r="E197" s="1269"/>
      <c r="F197" s="1269"/>
      <c r="G197" s="1269"/>
      <c r="H197" s="1269"/>
      <c r="I197" s="1269"/>
      <c r="J197" s="1269"/>
      <c r="K197" s="723"/>
    </row>
    <row r="198" spans="1:11" s="698" customFormat="1" ht="15" customHeight="1" x14ac:dyDescent="0.25">
      <c r="A198" s="696"/>
      <c r="B198" s="719" t="s">
        <v>463</v>
      </c>
      <c r="C198" s="726" t="s">
        <v>449</v>
      </c>
      <c r="D198" s="728" t="s">
        <v>464</v>
      </c>
      <c r="E198" s="728"/>
      <c r="F198" s="728"/>
      <c r="G198" s="728"/>
      <c r="H198" s="728"/>
      <c r="I198" s="728"/>
      <c r="J198" s="728"/>
      <c r="K198" s="728"/>
    </row>
    <row r="199" spans="1:11" s="698" customFormat="1" ht="15" customHeight="1" x14ac:dyDescent="0.25">
      <c r="A199" s="696"/>
      <c r="B199" s="719"/>
      <c r="C199" s="726"/>
      <c r="D199" s="1269" t="s">
        <v>465</v>
      </c>
      <c r="E199" s="1269"/>
      <c r="F199" s="1269"/>
      <c r="G199" s="1269"/>
      <c r="H199" s="1269"/>
      <c r="I199" s="1269"/>
      <c r="J199" s="1269"/>
      <c r="K199" s="964"/>
    </row>
    <row r="200" spans="1:11" s="698" customFormat="1" ht="15" customHeight="1" x14ac:dyDescent="0.25">
      <c r="A200" s="696"/>
      <c r="B200" s="719" t="s">
        <v>466</v>
      </c>
      <c r="C200" s="726" t="s">
        <v>449</v>
      </c>
      <c r="D200" s="1269" t="s">
        <v>467</v>
      </c>
      <c r="E200" s="1269"/>
      <c r="F200" s="1269"/>
      <c r="G200" s="1269"/>
      <c r="H200" s="1269"/>
      <c r="I200" s="1269"/>
      <c r="J200" s="1269"/>
      <c r="K200" s="1269"/>
    </row>
    <row r="201" spans="1:11" s="698" customFormat="1" x14ac:dyDescent="0.25">
      <c r="A201" s="696"/>
      <c r="B201" s="719" t="s">
        <v>468</v>
      </c>
      <c r="C201" s="726" t="s">
        <v>449</v>
      </c>
      <c r="D201" s="1269" t="s">
        <v>469</v>
      </c>
      <c r="E201" s="1269"/>
      <c r="F201" s="1269"/>
      <c r="G201" s="1269"/>
      <c r="H201" s="1269"/>
      <c r="I201" s="1269"/>
      <c r="J201" s="1269"/>
      <c r="K201" s="964"/>
    </row>
    <row r="202" spans="1:11" s="698" customFormat="1" x14ac:dyDescent="0.25">
      <c r="A202" s="696"/>
      <c r="B202" s="719" t="s">
        <v>470</v>
      </c>
      <c r="C202" s="726" t="s">
        <v>449</v>
      </c>
      <c r="D202" s="1269" t="s">
        <v>471</v>
      </c>
      <c r="E202" s="1269"/>
      <c r="F202" s="1269"/>
      <c r="G202" s="1269"/>
      <c r="H202" s="1269"/>
      <c r="I202" s="1269"/>
      <c r="J202" s="1269"/>
      <c r="K202" s="964"/>
    </row>
    <row r="203" spans="1:11" s="698" customFormat="1" x14ac:dyDescent="0.25">
      <c r="A203" s="696"/>
      <c r="B203" s="719" t="s">
        <v>472</v>
      </c>
      <c r="C203" s="726" t="s">
        <v>449</v>
      </c>
      <c r="D203" s="964" t="s">
        <v>473</v>
      </c>
      <c r="E203" s="714"/>
      <c r="F203" s="727"/>
      <c r="G203" s="727"/>
      <c r="H203" s="727"/>
      <c r="I203" s="727"/>
      <c r="J203" s="727"/>
      <c r="K203" s="727"/>
    </row>
    <row r="204" spans="1:11" s="698" customFormat="1" x14ac:dyDescent="0.25">
      <c r="A204" s="696"/>
      <c r="B204" s="719"/>
      <c r="C204" s="726"/>
      <c r="D204" s="697"/>
      <c r="E204" s="697"/>
      <c r="F204" s="697"/>
      <c r="G204" s="697"/>
      <c r="H204" s="697"/>
      <c r="I204" s="697"/>
      <c r="J204" s="697"/>
      <c r="K204" s="697"/>
    </row>
    <row r="205" spans="1:11" s="698" customFormat="1" x14ac:dyDescent="0.25">
      <c r="A205" s="696"/>
      <c r="B205" s="730" t="s">
        <v>729</v>
      </c>
      <c r="C205" s="697"/>
      <c r="D205" s="697"/>
      <c r="E205" s="697"/>
      <c r="F205" s="697"/>
      <c r="G205" s="697"/>
      <c r="H205" s="697"/>
      <c r="I205" s="697"/>
      <c r="J205" s="697"/>
      <c r="K205" s="697"/>
    </row>
    <row r="206" spans="1:11" s="698" customFormat="1" x14ac:dyDescent="0.25">
      <c r="A206" s="696"/>
      <c r="B206" s="731"/>
      <c r="C206" s="732"/>
      <c r="D206" s="697"/>
      <c r="E206" s="697"/>
      <c r="F206" s="697"/>
      <c r="G206" s="697"/>
      <c r="H206" s="697"/>
      <c r="I206" s="697"/>
      <c r="J206" s="697"/>
      <c r="K206" s="697"/>
    </row>
    <row r="207" spans="1:11" s="698" customFormat="1" x14ac:dyDescent="0.25">
      <c r="A207" s="696"/>
      <c r="B207" s="731"/>
      <c r="C207" s="732"/>
      <c r="D207" s="697"/>
      <c r="E207" s="697"/>
      <c r="F207" s="697"/>
      <c r="G207" s="697"/>
      <c r="H207" s="697"/>
      <c r="I207" s="697"/>
      <c r="J207" s="697"/>
      <c r="K207" s="697"/>
    </row>
    <row r="208" spans="1:11" s="698" customFormat="1" x14ac:dyDescent="0.25">
      <c r="A208" s="696"/>
      <c r="B208" s="731"/>
      <c r="C208" s="732"/>
      <c r="D208" s="697"/>
      <c r="E208" s="697"/>
      <c r="F208" s="697"/>
      <c r="G208" s="733"/>
      <c r="H208" s="733"/>
      <c r="I208" s="733"/>
      <c r="J208" s="697"/>
      <c r="K208" s="697"/>
    </row>
  </sheetData>
  <mergeCells count="12">
    <mergeCell ref="D195:K195"/>
    <mergeCell ref="B1:G1"/>
    <mergeCell ref="D188:J188"/>
    <mergeCell ref="D189:G189"/>
    <mergeCell ref="D190:J190"/>
    <mergeCell ref="D194:J194"/>
    <mergeCell ref="D202:J202"/>
    <mergeCell ref="D196:K196"/>
    <mergeCell ref="D197:J197"/>
    <mergeCell ref="D199:J199"/>
    <mergeCell ref="D200:K200"/>
    <mergeCell ref="D201:J201"/>
  </mergeCells>
  <hyperlinks>
    <hyperlink ref="B36:E36" location="'1.4.2'!A1" display="1.4.2"/>
    <hyperlink ref="B25:G25" location="'1.1.1'!A1" display="1.1.1"/>
    <hyperlink ref="B180:I180" location="'A1'!A1" display="A1"/>
    <hyperlink ref="B18:G18" location="'Methodische Hinweise'!A1" display="'Methodische Hinweise'!A1"/>
    <hyperlink ref="B17:D17" location="'Methodische Hinweise'!A1" display="'Methodische Hinweise'!A1"/>
    <hyperlink ref="B16:E16" location="'Methodische Hinweise'!A1" display="'Methodische Hinweise'!A1"/>
    <hyperlink ref="B15:E15" location="'Methodische Hinweise'!A1" display="'Methodische Hinweise'!A1"/>
    <hyperlink ref="B14:E14" location="'Methodische Hinweise'!A1" display="'Methodische Hinweise'!A1"/>
    <hyperlink ref="B13:C13" location="'Methodische Hinweise'!A1" display="'Methodische Hinweise'!A1"/>
    <hyperlink ref="B11:C11" location="'Methodische Hinweise'!A1" display="Methodische Hinweise"/>
    <hyperlink ref="B30:F30" location="'1.2.2'!A1" display="1.2.2"/>
    <hyperlink ref="B120:H120" location="'12.2'!A1" display="12.2"/>
    <hyperlink ref="B63:G63" location="'5.1_5.2'!A1" display="5.2"/>
    <hyperlink ref="B36:D36" location="'1.4.2'!A1" display="1.4.2"/>
    <hyperlink ref="B33:F33" location="'1.3.2'!A1" display="1.3.2"/>
    <hyperlink ref="B29:E29" location="'1.2.1'!A1" display="1.2.1"/>
    <hyperlink ref="B23:G23" location="'1.1.1'!A1" display="'1.1.1'!A1"/>
    <hyperlink ref="B25:F25" location="'1.1.1'!A1" display="1.1.1"/>
    <hyperlink ref="C184:G184" location="Qualitätsbericht!A1" display="Qualitätsbericht"/>
    <hyperlink ref="B27:G27" location="'1.1.3'!A1" display="1.1.3"/>
    <hyperlink ref="B24:E24" location="'1.1.1'!A1" display="1.1"/>
    <hyperlink ref="B62:H62" location="'5.1_5.2'!A1" display="5.1"/>
    <hyperlink ref="C62" location="'5.1_5.2'!A1" display="5.1"/>
    <hyperlink ref="B46:G46" location="'2.5'!A1" display="2.5"/>
    <hyperlink ref="B54:G54" location="'3.5'!A1" display="3.5"/>
    <hyperlink ref="B99:G99" location="'9.2.2'!A1" display="9.2.2"/>
    <hyperlink ref="B137:G137" location="'14.4'!A1" display="14.4"/>
    <hyperlink ref="C25:G25" location="'1.1.1 '!A1" display="Schulden beim nicht-öffentlichen Bereich insgesamt"/>
    <hyperlink ref="C26:H26" location="'1.1.2'!A1" display="Wertpapierschulden und Kredite beim nicht-öffentlichen Bereich"/>
    <hyperlink ref="C28:G28" location="'1.2.1 '!A1" display="Schuldenstand nach Arten und Körperschaftsgruppen"/>
    <hyperlink ref="C31:K31" location="'1.3.1'!A1" display="Schuldenstand der Länder und Gemeinden/Gemeindeverbände zusammen nach Arten und Ländern"/>
    <hyperlink ref="C32:E32" location="'1.3.1'!A1" display="Schuldenstand 2009 - 2011"/>
    <hyperlink ref="C34:F34" location="'1.4.1'!A1" display="Schuldenstand der Länder nach Arten"/>
    <hyperlink ref="C35:E35" location="'1.4.1'!A1" display="Schuldenstand 2009 - 2011"/>
    <hyperlink ref="C37:I37" location="'1.5.1'!A1" display="Schuldenstand der Gemeinden/Gemeindeverbände nach Arten und Ländern"/>
    <hyperlink ref="C38:E38" location="'1.5.1'!A1" display="Schuldenstand 2009 - 2011"/>
    <hyperlink ref="B138:G138" location="'14.5'!A1" display="14.5"/>
    <hyperlink ref="B136:G136" location="'14.3'!A1" display="14.3"/>
    <hyperlink ref="B125:F125" location="'13.1'!A1" display="13"/>
    <hyperlink ref="B111:H111" location="'11.1'!A1" display="11"/>
    <hyperlink ref="C97" location="'9.2.1'!A1" display="'9.2.1'!A1"/>
    <hyperlink ref="C96" location="'9.2.1'!A1" display="'9.2.1'!A1"/>
    <hyperlink ref="C32:C38" location="'1.1.1 '!A1" display="'1.1.1 '!A1"/>
    <hyperlink ref="C24:C30" location="'1.1.1 '!A1" display="'1.1.1 '!A1"/>
    <hyperlink ref="C138" location="'14.5'!A1" display="14.5"/>
    <hyperlink ref="C136" location="'14.3'!A1" display="14.3"/>
    <hyperlink ref="C135" location="'14.2'!A1" display="14.2"/>
    <hyperlink ref="C134" location="'14.1'!A1" display="14.1"/>
    <hyperlink ref="C133" location="'14.1'!A1" display="14"/>
    <hyperlink ref="C130" location="'13.5'!A1" display="13.5"/>
    <hyperlink ref="C129" location="'13.4'!A1" display="13.4"/>
    <hyperlink ref="C128" location="'13.3'!A1" display="13.3"/>
    <hyperlink ref="C127" location="'13.2'!A1" display="13.2"/>
    <hyperlink ref="C126" location="'13.1'!A1" display="13.1"/>
    <hyperlink ref="C125" location="'13.1'!A1" display="13"/>
    <hyperlink ref="C123" location="'12.5'!A1" display="12.5"/>
    <hyperlink ref="C122" location="'12.4'!A1" display="12.4"/>
    <hyperlink ref="C121" location="'12.3'!A1" display="12.3"/>
    <hyperlink ref="C119" location="'12.1'!A1" display="12.1"/>
    <hyperlink ref="C118" location="'12.1'!A1" display="12"/>
    <hyperlink ref="C116" location="'11.5'!A1" display="11.5"/>
    <hyperlink ref="C115" location="'11.4'!A1" display="11.4"/>
    <hyperlink ref="C112" location="'11.1'!A1" display="11.1"/>
    <hyperlink ref="C111" location="'11.1'!A1" display="11"/>
    <hyperlink ref="C109" location="'10.5'!A1" display="10.5"/>
    <hyperlink ref="C108" location="'10.4'!A1" display="10.4"/>
    <hyperlink ref="C107" location="'10.3'!A1" display="10.3"/>
    <hyperlink ref="C106" location="'10.2'!A1" display="10.2"/>
    <hyperlink ref="C105" location="'10.1'!A1" display="10.1"/>
    <hyperlink ref="C104" location="'10.1'!A1" display="10"/>
    <hyperlink ref="C102" location="'9.2.5'!A1" display="9.2.5"/>
    <hyperlink ref="C101" location="'9.2.4'!A1" display="9.2.4"/>
    <hyperlink ref="C100" location="'9.2.3'!A1" display="9.2.3"/>
    <hyperlink ref="C99" location="'9.2.2'!A1" display="9.2.2"/>
    <hyperlink ref="C98" location="'9.2.1'!A1" display="9.2.1"/>
    <hyperlink ref="C96:C97" location="'9.2.1'!A1" display="9.2"/>
    <hyperlink ref="C94" location="'9.1.5'!A1" display="9.1.5"/>
    <hyperlink ref="C93" location="'9.1.4'!A1" display="9.1.4"/>
    <hyperlink ref="C92" location="'9.1.3'!A1" display="9.1.3"/>
    <hyperlink ref="C91" location="'9.1.2'!A1" display="9.1.2"/>
    <hyperlink ref="C90" location="'9.1.1'!A1" display="9.1.1"/>
    <hyperlink ref="C89" location="'9.1.1'!A1" display="9.1"/>
    <hyperlink ref="C88" location="'9.1.1'!A1" display="9"/>
    <hyperlink ref="C85" location="'8.5'!A1" display="8.5"/>
    <hyperlink ref="C84" location="'8.4'!A1" display="8.4"/>
    <hyperlink ref="C83" location="'8.3'!A1" display="8.3"/>
    <hyperlink ref="C82" location="'8.2'!A1" display="8.2"/>
    <hyperlink ref="C81" location="'8.1'!A1" display="8.1"/>
    <hyperlink ref="C80" location="'8.1'!A1" display="8"/>
    <hyperlink ref="C78" location="'7.5'!A1" display="7.5"/>
    <hyperlink ref="C77" location="'7.4'!A1" display="7.4"/>
    <hyperlink ref="C76" location="'7.3'!A1" display="7.3"/>
    <hyperlink ref="C75" location="'7.2'!A1" display="7.2"/>
    <hyperlink ref="C74" location="'7.1'!A1" display="7.1"/>
    <hyperlink ref="C73" location="'7.1'!A1" display="7"/>
    <hyperlink ref="C71" location="'6.5'!A1" display="6.5"/>
    <hyperlink ref="C70" location="'6.4'!A1" display="6.4"/>
    <hyperlink ref="C69" location="'6.3'!A1" display="6.3"/>
    <hyperlink ref="C68" location="'6.2'!A1" display="6.2"/>
    <hyperlink ref="C67" location="'6.1'!A1" display="6.1"/>
    <hyperlink ref="C66" location="'6.1'!A1" display="6"/>
    <hyperlink ref="C61" location="'5.1_5.2'!A1" display="5"/>
    <hyperlink ref="C59" location="'4.1_4.2'!A58" display="4.2"/>
    <hyperlink ref="C58" location="'4.1_4.2'!A1" display="4.1"/>
    <hyperlink ref="C57" location="'4.1_4.2'!A1" display="4"/>
    <hyperlink ref="C55" location="'3.6'!A1" display="3.6"/>
    <hyperlink ref="C54" location="'3.5'!A1" display="3.5"/>
    <hyperlink ref="C53" location="'3.4'!A1" display="3.4"/>
    <hyperlink ref="C52" location="'3.3'!A1" display="3.3"/>
    <hyperlink ref="C51" location="'3.2'!A1" display="3.2"/>
    <hyperlink ref="C50" location="'3.1'!A1" display="3.1"/>
    <hyperlink ref="C49" location="'3.1'!A1" display="3"/>
    <hyperlink ref="C47" location="'2.6'!A1" display="2.6"/>
    <hyperlink ref="C46" location="'2.5'!A1" display="2.5"/>
    <hyperlink ref="C45" location="'2.4'!A1" display="2.4"/>
    <hyperlink ref="C44" location="'2.3'!A1" display="2.3"/>
    <hyperlink ref="C43" location="'2.2'!A1" display="2.2"/>
    <hyperlink ref="C42" location="'2.1'!A1" display="2.1"/>
    <hyperlink ref="C41" location="'2.1'!A1" display="2"/>
    <hyperlink ref="C39" location="'1.5.2'!A1" display="1.5.2"/>
    <hyperlink ref="C38" location="'1.5.1'!A1" display="1.5.1"/>
    <hyperlink ref="C37" location="'1.5.1'!A1" display="1.5"/>
    <hyperlink ref="C32" location="'1.3.1'!A1" display="1.3.1"/>
    <hyperlink ref="C31" location="'1.3.1'!A1" display="Schuldenstand der Länder und Gemeinden/Gemeindeverbände zusammen nach Arten und Ländern"/>
    <hyperlink ref="C26" location="'1.1.2'!A1" display="Wertpapierschulden und Kredite beim nicht-öffentlichen Bereich"/>
    <hyperlink ref="C25" location="'1.1.1'!A1" display="Schulden beim nicht-öffentlichen Bereich insgesamt"/>
    <hyperlink ref="C24" location="'1.1.1 '!A1" display="1.1"/>
    <hyperlink ref="C34" location="'1.4.1'!A1" display="1.4"/>
    <hyperlink ref="C35" location="'1.4.1'!A1" display="1.4.1"/>
    <hyperlink ref="C141" location="'15.1'!A1" display="15.1"/>
    <hyperlink ref="C137" location="'14.4'!A1" display="14.4"/>
    <hyperlink ref="C114" location="'11.3'!A1" display="11.3"/>
    <hyperlink ref="C113" location="'11.2'!A1" display="11.2"/>
    <hyperlink ref="B9:C9" location="Inhalt!A1" display="Inhaltsverzeichnis"/>
    <hyperlink ref="B141:J141" location="'15.1'!A1" display="15.1"/>
    <hyperlink ref="B138:H138" location="'14.5'!A1" display="14.5"/>
    <hyperlink ref="B137:F137" location="'14.4'!A1" display="14.4"/>
    <hyperlink ref="B136:H136" location="'14.3'!A1" display="14.3"/>
    <hyperlink ref="B135:F135" location="'14.2'!A1" display="14.2"/>
    <hyperlink ref="B134:G134" location="'14.1'!A1" display="14.1"/>
    <hyperlink ref="B133:F133" location="'14.1'!A1" display="14"/>
    <hyperlink ref="B130:H130" location="'13.5'!A1" display="13.5"/>
    <hyperlink ref="B129:G129" location="'13.4'!A1" display="13.4"/>
    <hyperlink ref="B128:H128" location="'13.3'!A1" display="13.3"/>
    <hyperlink ref="B127:G127" location="'13.2'!A1" display="13.2"/>
    <hyperlink ref="B126:H126" location="'13.1'!A1" display="13.1"/>
    <hyperlink ref="B125:G125" location="'13.1'!A1" display="13"/>
    <hyperlink ref="B123:H123" location="'12.5'!A1" display="12.5"/>
    <hyperlink ref="B122:G122" location="'12.4'!A1" display="12.4"/>
    <hyperlink ref="B121:H121" location="'12.3'!A1" display="12.3"/>
    <hyperlink ref="B119:H119" location="'12.1'!A1" display="12.1"/>
    <hyperlink ref="B118:F118" location="'12.1'!A1" display="12"/>
    <hyperlink ref="B116:H116" location="'11.5'!A1" display="11.5"/>
    <hyperlink ref="B115:G115" location="'11.4'!A1" display="11.4"/>
    <hyperlink ref="B114:H114" location="'11.3'!A1" display="11.3"/>
    <hyperlink ref="B113:G113" location="'11.2'!A1" display="11.2"/>
    <hyperlink ref="B112:H112" location="'11.1'!A1" display="11.1"/>
    <hyperlink ref="B111:I111" location="'11.1'!A1" display="11"/>
    <hyperlink ref="B109:H109" location="'10.5'!A1" display="10.5"/>
    <hyperlink ref="B108:G108" location="'10.4'!A1" display="10.4"/>
    <hyperlink ref="B107:H107" location="'10.3'!A1" display="10.3"/>
    <hyperlink ref="B106:G106" location="'10.2'!A1" display="10.2"/>
    <hyperlink ref="B105:H105" location="'10.1'!A1" display="10.1"/>
    <hyperlink ref="B104:G104" location="'10.1'!A1" display="10"/>
    <hyperlink ref="B102:H102" location="'9.2.5'!A1" display="9.2.5"/>
    <hyperlink ref="B101:F101" location="'9.2.4'!A1" display="9.2.4"/>
    <hyperlink ref="B100:H100" location="'9.2.3'!A1" display="9.2.3"/>
    <hyperlink ref="B99:F99" location="'9.2.2'!A1" display="9.2.2"/>
    <hyperlink ref="B98:G98" location="'9.2.1'!A1" display="9.2.1"/>
    <hyperlink ref="B96:I97" location="'9.2.1'!A1" display="9.2"/>
    <hyperlink ref="B94:H94" location="'9.1.5'!A1" display="9.1.5"/>
    <hyperlink ref="B93:F93" location="'9.1.4'!A1" display="9.1.4"/>
    <hyperlink ref="B92:H92" location="'9.1.3'!A1" display="9.1.3"/>
    <hyperlink ref="B91:F91" location="'9.1.2'!A1" display="9.1.2"/>
    <hyperlink ref="B90:G90" location="'9.1.1'!A1" display="9.1.1"/>
    <hyperlink ref="B89:I89" location="'9.1.1'!A1" display="9.1"/>
    <hyperlink ref="B88:H88" location="'9.1.1'!A1" display="9"/>
    <hyperlink ref="B85:I85" location="'8.5'!A1" display="8.5"/>
    <hyperlink ref="B84:G84" location="'8.4'!A1" display="8.4"/>
    <hyperlink ref="B83:H83" location="'8.3'!A1" display="8.3"/>
    <hyperlink ref="B82:G82" location="'8.2'!A1" display="8.2"/>
    <hyperlink ref="B81:H81" location="'8.1'!A1" display="8.1"/>
    <hyperlink ref="B80:G80" location="'8.1'!A1" display="8"/>
    <hyperlink ref="B78:H78" location="'7.5'!A1" display="7.5"/>
    <hyperlink ref="B77:G77" location="'7.4'!A1" display="7.4"/>
    <hyperlink ref="B76:H76" location="'7.3'!A1" display="7.3"/>
    <hyperlink ref="B75:G75" location="'7.2'!A1" display="7.2"/>
    <hyperlink ref="B74:H74" location="'7.1'!A1" display="7.1"/>
    <hyperlink ref="B73:H73" location="'7.1'!A1" display="7"/>
    <hyperlink ref="B71:H71" location="'6.5'!A1" display="6.5"/>
    <hyperlink ref="B70:G70" location="'6.4'!A1" display="6.4"/>
    <hyperlink ref="B69:H69" location="'6.3'!A1" display="6.3"/>
    <hyperlink ref="B68:G68" location="'6.2'!A1" display="6.2"/>
    <hyperlink ref="B67:H67" location="'6.1'!A1" display="6.1"/>
    <hyperlink ref="B66:D66" location="'6.1'!A1" display="6"/>
    <hyperlink ref="B61:H61" location="'5.1_5.2'!A1" display="5"/>
    <hyperlink ref="B59:H59" location="'4.1_4.2'!A58" display="4.2"/>
    <hyperlink ref="B58:H58" location="'4.1_4.2'!A1" display="4.1"/>
    <hyperlink ref="B57:F57" location="'4.1_4.2'!A1" display="4"/>
    <hyperlink ref="B55:H55" location="'3.6'!A1" display="3.6"/>
    <hyperlink ref="B54:H54" location="'3.5'!A1" display="3.5"/>
    <hyperlink ref="B53:F53" location="'3.4'!A1" display="3.4"/>
    <hyperlink ref="B52:H52" location="'3.3'!A1" display="3.3"/>
    <hyperlink ref="B51:F51" location="'3.2'!A1" display="3.2"/>
    <hyperlink ref="B50:G50" location="'3.1'!A1" display="3.1"/>
    <hyperlink ref="B49:G49" location="'3.1'!A1" display="3"/>
    <hyperlink ref="B47:H47" location="'2.6'!A1" display="2.6"/>
    <hyperlink ref="B46:H46" location="'2.5'!A1" display="2.5"/>
    <hyperlink ref="B45:F45" location="'2.4'!A1" display="2.4"/>
    <hyperlink ref="B44:H44" location="'2.3'!A1" display="2.3"/>
    <hyperlink ref="B43:F43" location="'2.2'!A1" display="2.2"/>
    <hyperlink ref="B42:G42" location="'2.1'!A1" display="2.1"/>
    <hyperlink ref="B41:I41" location="'2.1'!A1" display="2"/>
    <hyperlink ref="B39:E39" location="'1.5.2'!A1" display="1.5.2"/>
    <hyperlink ref="B38:E38" location="'1.5.1'!A1" display="1.5.1"/>
    <hyperlink ref="B37:I37" location="'1.5.1'!A1" display="1.5"/>
    <hyperlink ref="B35:E35" location="'1.4.1'!A1" display="1.4.1"/>
    <hyperlink ref="B32:E32" location="'1.3.1'!A1" display="1.3.1"/>
    <hyperlink ref="B31:K31" location="'1.3.1'!A1" display="1.3"/>
    <hyperlink ref="B26:H26" location="'1.1.2'!A1" display="1.1.2"/>
    <hyperlink ref="B24:F24" location="'1.1.1'!A1" display="1.1"/>
    <hyperlink ref="B34:F34" location="'1.4.1'!A1" display="1.4"/>
    <hyperlink ref="A35:E35" location="'1.4.1'!A1" display="'1.4.1'!A1"/>
    <hyperlink ref="C141:J141" location="'15.1'!A1" display="Schulden des öffentlichen Gesamthaushaltes nach Körperschaftsgruppen und Ländern"/>
    <hyperlink ref="C137:F137" location="'14.4'!A1" display="Schuldenabgänge nach Art der Schulden 2010"/>
    <hyperlink ref="C114:H114" location="'11.3'!A1" display="Schuldenaufnahmen nach Ländern, Laufzeit und Art der Schulden 2010"/>
    <hyperlink ref="C113:H113" location="'11.2'!A1" display="Schuldenzugänge nach Ländern und Art der Schulden 2010"/>
    <hyperlink ref="B7:C7" location="Vorbemerkung!A1" display="Vorbemerkung"/>
    <hyperlink ref="B28:F28" location="'1.2.1'!A1" display="1.2"/>
    <hyperlink ref="B41:H41" location="'2.1'!A1" display="2"/>
    <hyperlink ref="B57:G57" location="'4.1_4.2'!A1" display="4"/>
    <hyperlink ref="B59:I59" location="'4.1_4.2'!A108" display="4.2"/>
    <hyperlink ref="B63:I63" location="'5.1_5.2'!A108" display="5.2"/>
    <hyperlink ref="B66:E66" location="'6.1'!A1" display="6"/>
    <hyperlink ref="B73:I73" location="'7.1'!A1" display="7"/>
    <hyperlink ref="B140:K140" location="'15.1'!A1" display="15"/>
    <hyperlink ref="B86:C86" location="'8.6'!A1" display="8.6"/>
    <hyperlink ref="B95:C95" location="'9.1.6'!A1" display="9.1.6"/>
    <hyperlink ref="B142:C142" location="'15.2.1'!A1" display="15.2"/>
    <hyperlink ref="B143:C143" location="'15.2.1'!A1" display="15.2.1"/>
    <hyperlink ref="B144:C144" location="'15.2.2'!A1" display="15.2.2"/>
    <hyperlink ref="B145:C145" location="'15.3.1'!A1" display="15.3"/>
    <hyperlink ref="B146:C146" location="'15.3.1'!A1" display="15.3.1"/>
    <hyperlink ref="B147:C147" location="'15.3.2'!A1" display="15.3.2"/>
    <hyperlink ref="B148:C148" location="'15.4.1'!A1" display="15.4"/>
    <hyperlink ref="B149:C149" location="'15.4.1'!A1" display="15.4.1"/>
    <hyperlink ref="B150:C150" location="'15.4.2'!A1" display="15.4.2"/>
    <hyperlink ref="B151:C151" location="'15.5.1'!A1" display="15.5"/>
    <hyperlink ref="B152:C152" location="'15.5.1'!A1" display="15.5.1"/>
    <hyperlink ref="B153:C153" location="'15.5.2'!A1" display="15.5.2"/>
    <hyperlink ref="B154:C154" location="'15.6'!A1" display="15.6"/>
    <hyperlink ref="B156:C156" location="'16.'!A1" display="16"/>
    <hyperlink ref="B158:C158" location="'17.1'!A1" display="17"/>
    <hyperlink ref="B159:C159" location="'17.1'!A1" display="17.1"/>
    <hyperlink ref="B160:C160" location="'17.2'!A1" display="17.2"/>
    <hyperlink ref="B161:C161" location="'17.3'!A1" display="17.3"/>
    <hyperlink ref="B163:C163" location="'18.'!A1" display="18"/>
    <hyperlink ref="B165:C165" location="'19.'!A1" display="19"/>
    <hyperlink ref="B167:C167" location="'20.1'!A1" display="20"/>
    <hyperlink ref="B168:C168" location="'20.1'!A1" display="20.1"/>
    <hyperlink ref="B169:C169" location="'20.2'!A1" display="20.2"/>
    <hyperlink ref="B170:C170" location="'20.3'!A1" display="20.3"/>
    <hyperlink ref="B25:H25" location="'1.1.1'!A1" display="1.1.1"/>
    <hyperlink ref="B29:F29" location="'1.2.1'!A1" display="1.2.1"/>
    <hyperlink ref="B158:F158" location="'17.1'!A1" display="17"/>
    <hyperlink ref="B43:G43" location="'2.2'!A1" display="2.2"/>
    <hyperlink ref="B45:G45" location="'2.4'!A1" display="2.4"/>
    <hyperlink ref="B51:G51" location="'3.2'!A1" display="3.2"/>
    <hyperlink ref="B53:G53" location="'3.4'!A1" display="3.4"/>
    <hyperlink ref="B68:H68" location="'6.2'!A1" display="6.2"/>
    <hyperlink ref="B69:I69" location="'6.3'!A1" display="6.3"/>
    <hyperlink ref="B70:H70" location="'6.4'!A1" display="6.4"/>
    <hyperlink ref="B71:I71" location="'6.5'!A1" display="6.5"/>
    <hyperlink ref="B75:H75" location="'7.2'!A1" display="7.2"/>
    <hyperlink ref="B76:I76" location="'7.3'!A1" display="7.3"/>
    <hyperlink ref="B77:H77" location="'7.4'!A1" display="7.4"/>
    <hyperlink ref="B78:I78" location="'7.5'!A1" display="7.5"/>
    <hyperlink ref="B82:H82" location="'8.2'!A1" display="8.2"/>
    <hyperlink ref="B83:I83" location="'8.3'!A1" display="8.3"/>
    <hyperlink ref="B84:H84" location="'8.4'!A1" display="8.4"/>
    <hyperlink ref="B86:I86" location="'8.6'!A1" display="8.6"/>
    <hyperlink ref="B91:G91" location="'9.1.2'!A1" display="9.1.2"/>
    <hyperlink ref="B93:G93" location="'9.1.4'!A1" display="9.1.4"/>
    <hyperlink ref="B95:I95" location="'9.1.6'!A1" display="9.1.6"/>
    <hyperlink ref="B101:H101" location="'9.2.4'!A1" display="9.2.4"/>
    <hyperlink ref="B106:H106" location="'10.2'!A1" display="10.2"/>
    <hyperlink ref="B107:I107" location="'10.3'!A1" display="10.3"/>
    <hyperlink ref="B108:I108" location="'10.4'!A1" display="10.4"/>
    <hyperlink ref="B109:I109" location="'10.5'!A1" display="10.5"/>
    <hyperlink ref="B113:H113" location="'11.2'!A1" display="11.2"/>
    <hyperlink ref="B114:I114" location="'11.3'!A1" display="11.3"/>
    <hyperlink ref="B115:H115" location="'11.4'!A1" display="11.4"/>
    <hyperlink ref="B116:I116" location="'11.5'!A1" display="11.5"/>
    <hyperlink ref="B121:I121" location="'12.3'!A1" display="12.3"/>
    <hyperlink ref="B123:I123" location="'12.5'!A1" display="12.5"/>
    <hyperlink ref="B127:H127" location="'13.2'!A1" display="13.2"/>
    <hyperlink ref="B135:G135" location="'14.2'!A1" display="14.2"/>
    <hyperlink ref="B142:G142" location="'15.2.1'!A1" display="15.2"/>
    <hyperlink ref="B143:I143" location="'15.2.1'!A1" display="15.2.1"/>
    <hyperlink ref="B144:H144" location="'15.2.2'!A1" display="15.2.2"/>
    <hyperlink ref="B145:D145" location="'15.3.1'!A1" display="15.3"/>
    <hyperlink ref="B146:I146" location="'15.3.1'!A1" display="15.3.1"/>
    <hyperlink ref="B147:H147" location="'15.3.2'!A1" display="15.3.2"/>
    <hyperlink ref="B148:D148" location="'15.4.1'!A1" display="15.4"/>
    <hyperlink ref="B149:I149" location="'15.4.1'!A1" display="15.4.1"/>
    <hyperlink ref="B150:H150" location="'15.4.2'!A1" display="15.4.2"/>
    <hyperlink ref="B151:D151" location="'15.5.1'!A1" display="15.5"/>
    <hyperlink ref="B152:I152" location="'15.5.1'!A1" display="15.5.1"/>
    <hyperlink ref="B153:H153" location="'15.5.2'!A1" display="15.5.2"/>
    <hyperlink ref="B154:I154" location="'15.6'!A1" display="15.6"/>
    <hyperlink ref="B156:I156" location="'16.'!A1" display="16"/>
    <hyperlink ref="B159:I159" location="'17.1'!A1" display="17.1"/>
    <hyperlink ref="B160:I160" location="'17.2'!A1" display="17.2"/>
    <hyperlink ref="B161:I161" location="'17.3'!A1" display="17.3"/>
    <hyperlink ref="B163:G163" location="'18.'!A1" display="18"/>
    <hyperlink ref="B165:J165" location="'19.'!A1" display="19"/>
    <hyperlink ref="B167:I167" location="'20.1'!A1" display="20"/>
    <hyperlink ref="B168:J168" location="'20.1'!A1" display="20.1"/>
    <hyperlink ref="B169:J169" location="'20.2'!A1" display="20.2"/>
    <hyperlink ref="B170:J170" location="'20.3'!A1" display="20.3"/>
    <hyperlink ref="C184:E184" location="Qualitätsbericht!A1" display="Qualitätsbericht"/>
    <hyperlink ref="B118:H118" location="'12.1'!A1" display="12"/>
    <hyperlink ref="B122:I122" location="'12.4'!A1" display="12.4"/>
    <hyperlink ref="B126:I126" location="'13.1'!A1" display="13.1"/>
    <hyperlink ref="B128:I128" location="'13.3'!A1" display="13.3"/>
    <hyperlink ref="B130:I130" location="'13.5'!A1" display="13.5"/>
    <hyperlink ref="B133:H133" location="'14.1'!A1" display="14"/>
    <hyperlink ref="B173:J173" location="'21.1'!A1" display="21.1"/>
    <hyperlink ref="B174:I174" location="'21.2'!A1" display="21.2"/>
    <hyperlink ref="B175:J175" location="'21.3'!A1" display="21.3"/>
    <hyperlink ref="B176:K176" location="'21.4'!A1" display="21.4"/>
    <hyperlink ref="B172:E172" location="'21.1'!A1" display="21"/>
    <hyperlink ref="B181:K181" location="'A2'!A1" display="A2"/>
    <hyperlink ref="B182:G182" location="'A3'!A1" display="A3"/>
  </hyperlinks>
  <pageMargins left="0.39370078740157483" right="0.39370078740157483" top="0.59055118110236227" bottom="0.59055118110236227" header="0.39370078740157483" footer="0.39370078740157483"/>
  <pageSetup paperSize="9" scale="52" fitToHeight="3" orientation="portrait" horizontalDpi="1200" verticalDpi="1200" r:id="rId1"/>
  <headerFooter alignWithMargins="0"/>
  <rowBreaks count="2" manualBreakCount="2">
    <brk id="63" max="11" man="1"/>
    <brk id="130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4140625" defaultRowHeight="13.2" x14ac:dyDescent="0.25"/>
  <cols>
    <col min="1" max="1" width="2.88671875" style="334" customWidth="1" collapsed="1"/>
    <col min="2" max="2" width="4" style="334" customWidth="1" collapsed="1"/>
    <col min="3" max="16384" width="11.44140625" style="334" collapsed="1"/>
  </cols>
  <sheetData>
    <row r="2" spans="2:15" ht="13.8" x14ac:dyDescent="0.25">
      <c r="B2" s="332" t="s">
        <v>762</v>
      </c>
      <c r="C2" s="333"/>
    </row>
    <row r="3" spans="2:15" ht="13.8" x14ac:dyDescent="0.25">
      <c r="B3" s="332" t="s">
        <v>763</v>
      </c>
    </row>
    <row r="12" spans="2:15" x14ac:dyDescent="0.25">
      <c r="O12" s="334" t="s">
        <v>311</v>
      </c>
    </row>
    <row r="15" spans="2:15" x14ac:dyDescent="0.25">
      <c r="D15" s="335"/>
      <c r="E15" s="335"/>
      <c r="F15" s="335"/>
      <c r="G15" s="335"/>
    </row>
    <row r="17" spans="2:2" ht="12.75" customHeight="1" x14ac:dyDescent="0.25">
      <c r="B17" s="332" t="s">
        <v>475</v>
      </c>
    </row>
    <row r="18" spans="2:2" ht="12.75" customHeight="1" x14ac:dyDescent="0.25">
      <c r="B18" s="332" t="s">
        <v>476</v>
      </c>
    </row>
    <row r="19" spans="2:2" ht="12.75" customHeight="1" x14ac:dyDescent="0.25"/>
    <row r="20" spans="2:2" ht="13.8" x14ac:dyDescent="0.3">
      <c r="B20" s="336"/>
    </row>
    <row r="21" spans="2:2" ht="13.8" x14ac:dyDescent="0.3">
      <c r="B21" s="336"/>
    </row>
    <row r="22" spans="2:2" ht="13.8" x14ac:dyDescent="0.3">
      <c r="B22" s="336"/>
    </row>
    <row r="23" spans="2:2" ht="13.8" x14ac:dyDescent="0.3">
      <c r="B23" s="336"/>
    </row>
    <row r="24" spans="2:2" ht="13.8" x14ac:dyDescent="0.3">
      <c r="B24" s="336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54629" r:id="rId4">
          <objectPr defaultSize="0" autoPict="0" r:id="rId5">
            <anchor moveWithCells="1">
              <from>
                <xdr:col>4</xdr:col>
                <xdr:colOff>342900</xdr:colOff>
                <xdr:row>6</xdr:row>
                <xdr:rowOff>7620</xdr:rowOff>
              </from>
              <to>
                <xdr:col>5</xdr:col>
                <xdr:colOff>708660</xdr:colOff>
                <xdr:row>11</xdr:row>
                <xdr:rowOff>22860</xdr:rowOff>
              </to>
            </anchor>
          </objectPr>
        </oleObject>
      </mc:Choice>
      <mc:Fallback>
        <oleObject progId="Acrobat Document" dvAspect="DVASPECT_ICON" shapeId="15462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4"/>
  <sheetViews>
    <sheetView showGridLines="0" topLeftCell="A58" zoomScaleNormal="100" zoomScaleSheetLayoutView="100" zoomScalePageLayoutView="70" workbookViewId="0"/>
  </sheetViews>
  <sheetFormatPr baseColWidth="10" defaultColWidth="11.44140625" defaultRowHeight="13.2" x14ac:dyDescent="0.25"/>
  <cols>
    <col min="1" max="1" width="16.5546875" style="366" customWidth="1" collapsed="1"/>
    <col min="2" max="11" width="14.44140625" style="343" customWidth="1" collapsed="1"/>
    <col min="12" max="16384" width="11.44140625" style="343" collapsed="1"/>
  </cols>
  <sheetData>
    <row r="1" spans="1:17" ht="20.100000000000001" customHeight="1" x14ac:dyDescent="0.3">
      <c r="A1" s="341" t="s">
        <v>669</v>
      </c>
      <c r="B1" s="341"/>
      <c r="C1" s="341"/>
      <c r="D1" s="341"/>
      <c r="E1" s="341"/>
      <c r="F1" s="341"/>
      <c r="G1" s="341"/>
      <c r="H1" s="341"/>
      <c r="I1" s="1225"/>
    </row>
    <row r="2" spans="1:17" ht="20.100000000000001" customHeight="1" x14ac:dyDescent="0.3">
      <c r="A2" s="1225" t="s">
        <v>477</v>
      </c>
      <c r="B2" s="1225"/>
      <c r="C2" s="1225"/>
      <c r="D2" s="1225"/>
      <c r="E2" s="1225"/>
      <c r="F2" s="1225"/>
      <c r="G2" s="1225"/>
      <c r="H2" s="1225"/>
      <c r="I2" s="1225"/>
    </row>
    <row r="3" spans="1:17" ht="20.100000000000001" customHeight="1" x14ac:dyDescent="0.3">
      <c r="A3" s="1275" t="s">
        <v>478</v>
      </c>
      <c r="B3" s="1275"/>
      <c r="C3" s="1275"/>
      <c r="D3" s="1275"/>
      <c r="E3" s="1275"/>
      <c r="F3" s="1275"/>
      <c r="G3" s="1275"/>
      <c r="H3" s="1275"/>
      <c r="I3" s="1275"/>
    </row>
    <row r="4" spans="1:17" ht="15" customHeight="1" x14ac:dyDescent="0.25">
      <c r="A4" s="1276"/>
      <c r="B4" s="1276"/>
      <c r="C4" s="1276"/>
      <c r="D4" s="1276"/>
      <c r="E4" s="1276"/>
      <c r="F4" s="1276"/>
      <c r="G4" s="1276"/>
      <c r="H4" s="1277"/>
      <c r="I4" s="1277"/>
    </row>
    <row r="5" spans="1:17" s="335" customFormat="1" ht="15" customHeight="1" x14ac:dyDescent="0.25">
      <c r="A5" s="1278" t="s">
        <v>479</v>
      </c>
      <c r="B5" s="1281" t="s">
        <v>480</v>
      </c>
      <c r="C5" s="1282"/>
      <c r="D5" s="1281" t="s">
        <v>481</v>
      </c>
      <c r="E5" s="1285"/>
      <c r="F5" s="1281" t="s">
        <v>286</v>
      </c>
      <c r="G5" s="1282"/>
      <c r="H5" s="1281" t="s">
        <v>482</v>
      </c>
      <c r="I5" s="1282"/>
      <c r="J5" s="1281" t="s">
        <v>534</v>
      </c>
      <c r="K5" s="1288"/>
    </row>
    <row r="6" spans="1:17" s="344" customFormat="1" ht="39" customHeight="1" x14ac:dyDescent="0.25">
      <c r="A6" s="1279"/>
      <c r="B6" s="1283"/>
      <c r="C6" s="1284"/>
      <c r="D6" s="1286"/>
      <c r="E6" s="1287"/>
      <c r="F6" s="1283"/>
      <c r="G6" s="1284"/>
      <c r="H6" s="1283"/>
      <c r="I6" s="1284"/>
      <c r="J6" s="1283"/>
      <c r="K6" s="1289"/>
    </row>
    <row r="7" spans="1:17" s="344" customFormat="1" ht="27" customHeight="1" x14ac:dyDescent="0.25">
      <c r="A7" s="1280"/>
      <c r="B7" s="345" t="s">
        <v>483</v>
      </c>
      <c r="C7" s="345" t="s">
        <v>484</v>
      </c>
      <c r="D7" s="345" t="s">
        <v>483</v>
      </c>
      <c r="E7" s="345" t="s">
        <v>484</v>
      </c>
      <c r="F7" s="345" t="s">
        <v>483</v>
      </c>
      <c r="G7" s="345" t="s">
        <v>484</v>
      </c>
      <c r="H7" s="345" t="s">
        <v>483</v>
      </c>
      <c r="I7" s="345" t="s">
        <v>484</v>
      </c>
      <c r="J7" s="346" t="s">
        <v>483</v>
      </c>
      <c r="K7" s="346" t="s">
        <v>484</v>
      </c>
    </row>
    <row r="8" spans="1:17" s="344" customFormat="1" ht="24.9" customHeight="1" x14ac:dyDescent="0.25">
      <c r="A8" s="347"/>
      <c r="B8" s="1290" t="s">
        <v>485</v>
      </c>
      <c r="C8" s="1291"/>
      <c r="D8" s="1291"/>
      <c r="E8" s="1291"/>
      <c r="F8" s="1291"/>
      <c r="G8" s="1291"/>
      <c r="H8" s="1291"/>
      <c r="I8" s="1291"/>
      <c r="J8" s="1291"/>
      <c r="K8" s="1291"/>
    </row>
    <row r="9" spans="1:17" ht="12.75" customHeight="1" x14ac:dyDescent="0.25">
      <c r="A9" s="348">
        <v>18353</v>
      </c>
      <c r="B9" s="337">
        <v>9573.9404753991912</v>
      </c>
      <c r="C9" s="338">
        <v>190.2002832042846</v>
      </c>
      <c r="D9" s="337">
        <v>3427.7007715394489</v>
      </c>
      <c r="E9" s="338">
        <v>68.096272288465912</v>
      </c>
      <c r="F9" s="337">
        <v>6040.4022844521251</v>
      </c>
      <c r="G9" s="338">
        <v>120.0013963030931</v>
      </c>
      <c r="H9" s="337">
        <v>105.83741940761723</v>
      </c>
      <c r="I9" s="338">
        <v>2.2985449015019359</v>
      </c>
      <c r="J9" s="337" t="s">
        <v>258</v>
      </c>
      <c r="K9" s="337" t="s">
        <v>258</v>
      </c>
      <c r="L9" s="349"/>
      <c r="M9" s="349"/>
      <c r="N9" s="350"/>
      <c r="O9" s="350"/>
      <c r="P9" s="349"/>
      <c r="Q9" s="349"/>
    </row>
    <row r="10" spans="1:17" ht="12.75" customHeight="1" x14ac:dyDescent="0.25">
      <c r="A10" s="348">
        <v>18718</v>
      </c>
      <c r="B10" s="337">
        <v>10746.844050863316</v>
      </c>
      <c r="C10" s="338">
        <v>212</v>
      </c>
      <c r="D10" s="337">
        <v>3694</v>
      </c>
      <c r="E10" s="338">
        <v>73</v>
      </c>
      <c r="F10" s="337">
        <v>6588.5071810944719</v>
      </c>
      <c r="G10" s="338">
        <v>130</v>
      </c>
      <c r="H10" s="337">
        <v>465</v>
      </c>
      <c r="I10" s="338">
        <v>10</v>
      </c>
      <c r="J10" s="337" t="s">
        <v>258</v>
      </c>
      <c r="K10" s="337" t="s">
        <v>258</v>
      </c>
      <c r="L10" s="349"/>
      <c r="M10" s="349"/>
      <c r="N10" s="350"/>
      <c r="O10" s="350"/>
      <c r="P10" s="349"/>
      <c r="Q10" s="349"/>
    </row>
    <row r="11" spans="1:17" ht="13.35" customHeight="1" x14ac:dyDescent="0.25">
      <c r="A11" s="351" t="s">
        <v>486</v>
      </c>
      <c r="B11" s="337">
        <v>12276.118067521205</v>
      </c>
      <c r="C11" s="338">
        <v>240</v>
      </c>
      <c r="D11" s="337">
        <v>4442</v>
      </c>
      <c r="E11" s="338">
        <v>87</v>
      </c>
      <c r="F11" s="337">
        <v>7198.4783953615606</v>
      </c>
      <c r="G11" s="338">
        <v>141</v>
      </c>
      <c r="H11" s="337">
        <v>636</v>
      </c>
      <c r="I11" s="338">
        <v>14</v>
      </c>
      <c r="J11" s="337" t="s">
        <v>258</v>
      </c>
      <c r="K11" s="337" t="s">
        <v>258</v>
      </c>
      <c r="L11" s="349"/>
      <c r="M11" s="349"/>
      <c r="N11" s="350"/>
      <c r="O11" s="350"/>
      <c r="P11" s="349"/>
      <c r="Q11" s="349"/>
    </row>
    <row r="12" spans="1:17" ht="12.75" customHeight="1" x14ac:dyDescent="0.25">
      <c r="A12" s="348">
        <v>19449</v>
      </c>
      <c r="B12" s="337">
        <v>14775.312782808322</v>
      </c>
      <c r="C12" s="338">
        <v>286</v>
      </c>
      <c r="D12" s="337">
        <v>5544</v>
      </c>
      <c r="E12" s="338">
        <v>107</v>
      </c>
      <c r="F12" s="337">
        <v>8261.4542163684982</v>
      </c>
      <c r="G12" s="338">
        <v>160</v>
      </c>
      <c r="H12" s="337">
        <v>969</v>
      </c>
      <c r="I12" s="338">
        <v>21</v>
      </c>
      <c r="J12" s="337" t="s">
        <v>258</v>
      </c>
      <c r="K12" s="337" t="s">
        <v>258</v>
      </c>
      <c r="L12" s="349"/>
      <c r="M12" s="349"/>
      <c r="N12" s="350"/>
      <c r="O12" s="350"/>
      <c r="P12" s="349"/>
      <c r="Q12" s="349"/>
    </row>
    <row r="13" spans="1:17" ht="12.75" customHeight="1" x14ac:dyDescent="0.25">
      <c r="A13" s="348">
        <v>19814</v>
      </c>
      <c r="B13" s="337">
        <v>18310.896141280173</v>
      </c>
      <c r="C13" s="338">
        <v>351</v>
      </c>
      <c r="D13" s="337">
        <v>9213</v>
      </c>
      <c r="E13" s="338">
        <v>177</v>
      </c>
      <c r="F13" s="337">
        <v>7738.4026219047673</v>
      </c>
      <c r="G13" s="338">
        <v>148</v>
      </c>
      <c r="H13" s="337">
        <v>1362</v>
      </c>
      <c r="I13" s="338">
        <v>29</v>
      </c>
      <c r="J13" s="337" t="s">
        <v>258</v>
      </c>
      <c r="K13" s="337" t="s">
        <v>258</v>
      </c>
      <c r="L13" s="349"/>
      <c r="M13" s="349"/>
      <c r="N13" s="350"/>
      <c r="O13" s="350"/>
      <c r="P13" s="349"/>
      <c r="Q13" s="349"/>
    </row>
    <row r="14" spans="1:17" ht="12.75" customHeight="1" x14ac:dyDescent="0.25">
      <c r="A14" s="348">
        <v>20179</v>
      </c>
      <c r="B14" s="337">
        <v>21356.661877566046</v>
      </c>
      <c r="C14" s="338">
        <v>405.26282399178052</v>
      </c>
      <c r="D14" s="337">
        <v>11541.902926123437</v>
      </c>
      <c r="E14" s="338">
        <v>219.01850583649639</v>
      </c>
      <c r="F14" s="337">
        <v>7799.2463557671172</v>
      </c>
      <c r="G14" s="338">
        <v>147.99806361433136</v>
      </c>
      <c r="H14" s="337">
        <v>2015.5125956754932</v>
      </c>
      <c r="I14" s="338">
        <v>41.86773152628777</v>
      </c>
      <c r="J14" s="337" t="s">
        <v>258</v>
      </c>
      <c r="K14" s="337" t="s">
        <v>258</v>
      </c>
      <c r="L14" s="350"/>
      <c r="M14" s="349"/>
      <c r="N14" s="350"/>
      <c r="O14" s="350"/>
      <c r="P14" s="349"/>
      <c r="Q14" s="350"/>
    </row>
    <row r="15" spans="1:17" ht="12.75" customHeight="1" x14ac:dyDescent="0.25">
      <c r="A15" s="348">
        <v>20545</v>
      </c>
      <c r="B15" s="337">
        <v>22362.373007879007</v>
      </c>
      <c r="C15" s="338">
        <v>419.40878279104192</v>
      </c>
      <c r="D15" s="337">
        <v>11646.717761768661</v>
      </c>
      <c r="E15" s="338">
        <v>218.43548170192616</v>
      </c>
      <c r="F15" s="337">
        <v>8089.6601442865694</v>
      </c>
      <c r="G15" s="338">
        <v>151.72247207901472</v>
      </c>
      <c r="H15" s="337">
        <v>2625.995101823778</v>
      </c>
      <c r="I15" s="338">
        <v>53.930840690623654</v>
      </c>
      <c r="J15" s="337" t="s">
        <v>258</v>
      </c>
      <c r="K15" s="337" t="s">
        <v>258</v>
      </c>
      <c r="L15" s="350"/>
      <c r="M15" s="349"/>
      <c r="N15" s="350"/>
      <c r="O15" s="350"/>
      <c r="P15" s="349"/>
      <c r="Q15" s="350"/>
    </row>
    <row r="16" spans="1:17" ht="12.75" customHeight="1" x14ac:dyDescent="0.25">
      <c r="A16" s="348">
        <v>20910</v>
      </c>
      <c r="B16" s="337">
        <v>23158.454466901519</v>
      </c>
      <c r="C16" s="338">
        <v>428.90792434162165</v>
      </c>
      <c r="D16" s="337">
        <v>11649.785513055838</v>
      </c>
      <c r="E16" s="338">
        <v>215.76074217609064</v>
      </c>
      <c r="F16" s="337">
        <v>8357.5770900333882</v>
      </c>
      <c r="G16" s="338">
        <v>154.78714468336091</v>
      </c>
      <c r="H16" s="337">
        <v>3151.0918638122944</v>
      </c>
      <c r="I16" s="338">
        <v>63.89204695578367</v>
      </c>
      <c r="J16" s="337" t="s">
        <v>258</v>
      </c>
      <c r="K16" s="337" t="s">
        <v>258</v>
      </c>
      <c r="L16" s="350"/>
      <c r="M16" s="349"/>
      <c r="N16" s="350"/>
      <c r="O16" s="350"/>
      <c r="P16" s="349"/>
      <c r="Q16" s="350"/>
    </row>
    <row r="17" spans="1:17" ht="12.75" customHeight="1" x14ac:dyDescent="0.25">
      <c r="A17" s="348" t="s">
        <v>487</v>
      </c>
      <c r="B17" s="337">
        <v>23991.348941370161</v>
      </c>
      <c r="C17" s="338">
        <v>439.3529100479646</v>
      </c>
      <c r="D17" s="337">
        <v>12479.612236237301</v>
      </c>
      <c r="E17" s="338">
        <v>228.53879394861198</v>
      </c>
      <c r="F17" s="337">
        <v>7516.5019454656085</v>
      </c>
      <c r="G17" s="338">
        <v>137.64949237293283</v>
      </c>
      <c r="H17" s="337">
        <v>3995.2347596672512</v>
      </c>
      <c r="I17" s="338">
        <v>80.060172047461194</v>
      </c>
      <c r="J17" s="337" t="s">
        <v>258</v>
      </c>
      <c r="K17" s="337" t="s">
        <v>258</v>
      </c>
      <c r="L17" s="350"/>
      <c r="M17" s="349"/>
      <c r="N17" s="350"/>
      <c r="O17" s="350"/>
      <c r="P17" s="349"/>
      <c r="Q17" s="350"/>
    </row>
    <row r="18" spans="1:17" ht="12.75" customHeight="1" x14ac:dyDescent="0.25">
      <c r="A18" s="348">
        <v>21640</v>
      </c>
      <c r="B18" s="337">
        <v>25463.358267334075</v>
      </c>
      <c r="C18" s="338">
        <v>461.93290098295779</v>
      </c>
      <c r="D18" s="337">
        <v>13069.131775256541</v>
      </c>
      <c r="E18" s="338">
        <v>237.08820693999002</v>
      </c>
      <c r="F18" s="337">
        <v>7786.4640587372114</v>
      </c>
      <c r="G18" s="338">
        <v>141.25489235511552</v>
      </c>
      <c r="H18" s="337">
        <v>4607.762433340321</v>
      </c>
      <c r="I18" s="338">
        <v>91.402458022532841</v>
      </c>
      <c r="J18" s="337" t="s">
        <v>258</v>
      </c>
      <c r="K18" s="337" t="s">
        <v>258</v>
      </c>
      <c r="L18" s="350"/>
      <c r="M18" s="349"/>
      <c r="N18" s="350"/>
      <c r="O18" s="350"/>
      <c r="P18" s="349"/>
      <c r="Q18" s="350"/>
    </row>
    <row r="19" spans="1:17" ht="12.75" customHeight="1" x14ac:dyDescent="0.25">
      <c r="A19" s="351" t="s">
        <v>488</v>
      </c>
      <c r="B19" s="337">
        <v>28998.430333924727</v>
      </c>
      <c r="C19" s="338">
        <v>519.82766482431077</v>
      </c>
      <c r="D19" s="337">
        <v>15311.657966183155</v>
      </c>
      <c r="E19" s="338">
        <v>274.4777325356801</v>
      </c>
      <c r="F19" s="337">
        <v>7782.8850155688378</v>
      </c>
      <c r="G19" s="338">
        <v>139.51648060433843</v>
      </c>
      <c r="H19" s="337">
        <v>5903.8873521727346</v>
      </c>
      <c r="I19" s="338">
        <v>115.63484530161281</v>
      </c>
      <c r="J19" s="337" t="s">
        <v>258</v>
      </c>
      <c r="K19" s="337" t="s">
        <v>258</v>
      </c>
      <c r="L19" s="350"/>
      <c r="M19" s="350"/>
      <c r="N19" s="350"/>
      <c r="O19" s="350"/>
      <c r="P19" s="349"/>
      <c r="Q19" s="350"/>
    </row>
    <row r="20" spans="1:17" ht="12.75" customHeight="1" x14ac:dyDescent="0.25">
      <c r="A20" s="348">
        <v>22646</v>
      </c>
      <c r="B20" s="337">
        <v>32214.967558530137</v>
      </c>
      <c r="C20" s="338">
        <v>569.27866954113313</v>
      </c>
      <c r="D20" s="337">
        <v>18003.609720681245</v>
      </c>
      <c r="E20" s="338">
        <v>318.1462458438329</v>
      </c>
      <c r="F20" s="337">
        <v>7475.5985949699107</v>
      </c>
      <c r="G20" s="338">
        <v>132.10315405210386</v>
      </c>
      <c r="H20" s="337">
        <v>6735.7592428789821</v>
      </c>
      <c r="I20" s="338">
        <v>129.91382954524644</v>
      </c>
      <c r="J20" s="337" t="s">
        <v>258</v>
      </c>
      <c r="K20" s="337" t="s">
        <v>258</v>
      </c>
      <c r="L20" s="350"/>
      <c r="M20" s="350"/>
      <c r="N20" s="350"/>
      <c r="O20" s="350"/>
      <c r="P20" s="349"/>
      <c r="Q20" s="350"/>
    </row>
    <row r="21" spans="1:17" ht="12.75" customHeight="1" x14ac:dyDescent="0.25">
      <c r="A21" s="348">
        <v>23011</v>
      </c>
      <c r="B21" s="337">
        <v>33128.646150227782</v>
      </c>
      <c r="C21" s="338">
        <v>578.69461126880935</v>
      </c>
      <c r="D21" s="337">
        <v>17983.669337314594</v>
      </c>
      <c r="E21" s="338">
        <v>314.14059268077034</v>
      </c>
      <c r="F21" s="337">
        <v>7253.1866266495554</v>
      </c>
      <c r="G21" s="338">
        <v>126.69941283852408</v>
      </c>
      <c r="H21" s="337">
        <v>7891.7901862636327</v>
      </c>
      <c r="I21" s="338">
        <v>150.29862812220054</v>
      </c>
      <c r="J21" s="337" t="s">
        <v>258</v>
      </c>
      <c r="K21" s="337" t="s">
        <v>258</v>
      </c>
      <c r="L21" s="350"/>
      <c r="M21" s="350"/>
      <c r="N21" s="350"/>
      <c r="O21" s="350"/>
      <c r="P21" s="349"/>
      <c r="Q21" s="350"/>
    </row>
    <row r="22" spans="1:17" ht="12.75" customHeight="1" x14ac:dyDescent="0.25">
      <c r="A22" s="348">
        <v>23376</v>
      </c>
      <c r="B22" s="337">
        <v>36026.137240966753</v>
      </c>
      <c r="C22" s="338">
        <v>622.59588349601393</v>
      </c>
      <c r="D22" s="337">
        <v>20022.701359525112</v>
      </c>
      <c r="E22" s="338">
        <v>346.02797850708055</v>
      </c>
      <c r="F22" s="337">
        <v>7037.4214527847516</v>
      </c>
      <c r="G22" s="338">
        <v>121.61918991270542</v>
      </c>
      <c r="H22" s="337">
        <v>8966.0144286568884</v>
      </c>
      <c r="I22" s="338">
        <v>168.85531177082888</v>
      </c>
      <c r="J22" s="337" t="s">
        <v>258</v>
      </c>
      <c r="K22" s="337" t="s">
        <v>258</v>
      </c>
      <c r="L22" s="350"/>
      <c r="M22" s="350"/>
      <c r="N22" s="350"/>
      <c r="O22" s="350"/>
      <c r="P22" s="349"/>
      <c r="Q22" s="350"/>
    </row>
    <row r="23" spans="1:17" ht="12.75" customHeight="1" x14ac:dyDescent="0.25">
      <c r="A23" s="348">
        <v>23742</v>
      </c>
      <c r="B23" s="337">
        <v>39797.426156670059</v>
      </c>
      <c r="C23" s="338">
        <v>679.28418200992462</v>
      </c>
      <c r="D23" s="337">
        <v>21330.585991625037</v>
      </c>
      <c r="E23" s="338">
        <v>364.08207907899902</v>
      </c>
      <c r="F23" s="337">
        <v>7678.0701799236131</v>
      </c>
      <c r="G23" s="338">
        <v>131.05349077229388</v>
      </c>
      <c r="H23" s="337">
        <v>10788.769985121406</v>
      </c>
      <c r="I23" s="338">
        <v>200.54556816485285</v>
      </c>
      <c r="J23" s="337" t="s">
        <v>258</v>
      </c>
      <c r="K23" s="337" t="s">
        <v>258</v>
      </c>
      <c r="L23" s="350"/>
      <c r="M23" s="350"/>
      <c r="N23" s="350"/>
      <c r="O23" s="350"/>
      <c r="P23" s="349"/>
      <c r="Q23" s="350"/>
    </row>
    <row r="24" spans="1:17" ht="12.75" customHeight="1" x14ac:dyDescent="0.25">
      <c r="A24" s="348">
        <v>24107</v>
      </c>
      <c r="B24" s="337">
        <v>44697.13625417342</v>
      </c>
      <c r="C24" s="338">
        <v>753.78919287401675</v>
      </c>
      <c r="D24" s="337">
        <v>22596.033397585681</v>
      </c>
      <c r="E24" s="338">
        <v>381.06794314658316</v>
      </c>
      <c r="F24" s="337">
        <v>8977.2628500432038</v>
      </c>
      <c r="G24" s="338">
        <v>151.39591224527553</v>
      </c>
      <c r="H24" s="337">
        <v>13123.840006544537</v>
      </c>
      <c r="I24" s="338">
        <v>240.79380002613712</v>
      </c>
      <c r="J24" s="337" t="s">
        <v>258</v>
      </c>
      <c r="K24" s="337" t="s">
        <v>258</v>
      </c>
      <c r="L24" s="350"/>
      <c r="M24" s="350"/>
      <c r="N24" s="350"/>
      <c r="O24" s="350"/>
      <c r="P24" s="349"/>
      <c r="Q24" s="350"/>
    </row>
    <row r="25" spans="1:17" ht="12.75" customHeight="1" x14ac:dyDescent="0.25">
      <c r="A25" s="348">
        <v>24472</v>
      </c>
      <c r="B25" s="337">
        <v>50294.248477628425</v>
      </c>
      <c r="C25" s="338">
        <v>841.14081233103639</v>
      </c>
      <c r="D25" s="337">
        <v>24897.358154849859</v>
      </c>
      <c r="E25" s="338">
        <v>416.39321984466147</v>
      </c>
      <c r="F25" s="337">
        <v>10431.376960165249</v>
      </c>
      <c r="G25" s="338">
        <v>174.45845510362017</v>
      </c>
      <c r="H25" s="337">
        <v>14965.513362613316</v>
      </c>
      <c r="I25" s="338">
        <v>272.04781192376225</v>
      </c>
      <c r="J25" s="337" t="s">
        <v>258</v>
      </c>
      <c r="K25" s="337" t="s">
        <v>258</v>
      </c>
      <c r="L25" s="350"/>
      <c r="M25" s="350"/>
      <c r="N25" s="350"/>
      <c r="O25" s="350"/>
      <c r="P25" s="349"/>
      <c r="Q25" s="350"/>
    </row>
    <row r="26" spans="1:17" ht="12.75" customHeight="1" x14ac:dyDescent="0.25">
      <c r="A26" s="348">
        <v>24837</v>
      </c>
      <c r="B26" s="337">
        <v>58017.8236349785</v>
      </c>
      <c r="C26" s="338">
        <v>967.79441745795975</v>
      </c>
      <c r="D26" s="337">
        <v>29326.679721652701</v>
      </c>
      <c r="E26" s="338">
        <v>489.19789021664764</v>
      </c>
      <c r="F26" s="337">
        <v>12447.400847721939</v>
      </c>
      <c r="G26" s="338">
        <v>207.6349007518443</v>
      </c>
      <c r="H26" s="337">
        <v>16243.743065603861</v>
      </c>
      <c r="I26" s="338">
        <v>294.2664429791572</v>
      </c>
      <c r="J26" s="337" t="s">
        <v>258</v>
      </c>
      <c r="K26" s="337" t="s">
        <v>258</v>
      </c>
      <c r="L26" s="350"/>
      <c r="M26" s="350"/>
      <c r="N26" s="350"/>
      <c r="O26" s="350"/>
      <c r="P26" s="349"/>
      <c r="Q26" s="350"/>
    </row>
    <row r="27" spans="1:17" ht="12.75" customHeight="1" x14ac:dyDescent="0.25">
      <c r="A27" s="348">
        <v>25203</v>
      </c>
      <c r="B27" s="337">
        <v>62402.151516236074</v>
      </c>
      <c r="C27" s="338">
        <v>1032.073412228591</v>
      </c>
      <c r="D27" s="337">
        <v>31568.694620698119</v>
      </c>
      <c r="E27" s="338">
        <v>522.11677939195965</v>
      </c>
      <c r="F27" s="337">
        <v>13466.405566946001</v>
      </c>
      <c r="G27" s="338">
        <v>222.72179414063834</v>
      </c>
      <c r="H27" s="337">
        <v>17367.051328591955</v>
      </c>
      <c r="I27" s="338">
        <v>311.54735137263685</v>
      </c>
      <c r="J27" s="337" t="s">
        <v>258</v>
      </c>
      <c r="K27" s="337" t="s">
        <v>258</v>
      </c>
      <c r="L27" s="350"/>
      <c r="M27" s="350"/>
      <c r="N27" s="350"/>
      <c r="O27" s="350"/>
      <c r="P27" s="349"/>
      <c r="Q27" s="350"/>
    </row>
    <row r="28" spans="1:17" ht="12.75" customHeight="1" x14ac:dyDescent="0.25">
      <c r="A28" s="348">
        <v>25568</v>
      </c>
      <c r="B28" s="337">
        <v>62981.956509512587</v>
      </c>
      <c r="C28" s="338">
        <v>1029.2060670207156</v>
      </c>
      <c r="D28" s="337">
        <v>31124.8932678198</v>
      </c>
      <c r="E28" s="338">
        <v>508.62073460315685</v>
      </c>
      <c r="F28" s="337">
        <v>13226.609674664976</v>
      </c>
      <c r="G28" s="338">
        <v>216.13979110388604</v>
      </c>
      <c r="H28" s="337">
        <v>18630.453567027809</v>
      </c>
      <c r="I28" s="338">
        <v>329.81667679332895</v>
      </c>
      <c r="J28" s="337" t="s">
        <v>258</v>
      </c>
      <c r="K28" s="337" t="s">
        <v>258</v>
      </c>
      <c r="L28" s="350"/>
      <c r="M28" s="350"/>
      <c r="N28" s="350"/>
      <c r="O28" s="350"/>
      <c r="P28" s="349"/>
      <c r="Q28" s="350"/>
    </row>
    <row r="29" spans="1:17" ht="12.75" customHeight="1" x14ac:dyDescent="0.25">
      <c r="A29" s="348">
        <v>25933</v>
      </c>
      <c r="B29" s="337">
        <v>64210.079608145905</v>
      </c>
      <c r="C29" s="338">
        <v>1052.6052744646556</v>
      </c>
      <c r="D29" s="337">
        <v>29552.670733141429</v>
      </c>
      <c r="E29" s="338">
        <v>484.46127583177076</v>
      </c>
      <c r="F29" s="337">
        <v>14177.612573689941</v>
      </c>
      <c r="G29" s="338">
        <v>232.41568715465692</v>
      </c>
      <c r="H29" s="337">
        <v>20479.796301314535</v>
      </c>
      <c r="I29" s="338">
        <v>363.39594584698062</v>
      </c>
      <c r="J29" s="337" t="s">
        <v>258</v>
      </c>
      <c r="K29" s="337" t="s">
        <v>258</v>
      </c>
      <c r="L29" s="350"/>
      <c r="M29" s="350"/>
      <c r="N29" s="350"/>
      <c r="O29" s="350"/>
      <c r="P29" s="349"/>
      <c r="Q29" s="350"/>
    </row>
    <row r="30" spans="1:17" ht="12.75" customHeight="1" x14ac:dyDescent="0.25">
      <c r="A30" s="348">
        <v>26298</v>
      </c>
      <c r="B30" s="337">
        <v>71660.624900937197</v>
      </c>
      <c r="C30" s="338">
        <v>1165.1660485498508</v>
      </c>
      <c r="D30" s="337">
        <v>30426.468558105767</v>
      </c>
      <c r="E30" s="338">
        <v>494.71921561084127</v>
      </c>
      <c r="F30" s="337">
        <v>16860.872366207699</v>
      </c>
      <c r="G30" s="338">
        <v>274.14938199597901</v>
      </c>
      <c r="H30" s="337">
        <v>24373.283976623734</v>
      </c>
      <c r="I30" s="338">
        <v>428.36953233031392</v>
      </c>
      <c r="J30" s="337" t="s">
        <v>258</v>
      </c>
      <c r="K30" s="337" t="s">
        <v>258</v>
      </c>
      <c r="L30" s="350"/>
      <c r="M30" s="350"/>
      <c r="N30" s="350"/>
      <c r="O30" s="350"/>
      <c r="P30" s="349"/>
      <c r="Q30" s="350"/>
    </row>
    <row r="31" spans="1:17" ht="12.75" customHeight="1" x14ac:dyDescent="0.25">
      <c r="A31" s="348">
        <v>26664</v>
      </c>
      <c r="B31" s="337">
        <v>79391.869436505222</v>
      </c>
      <c r="C31" s="338">
        <v>1284.4606320469381</v>
      </c>
      <c r="D31" s="337">
        <v>32028.857313774712</v>
      </c>
      <c r="E31" s="338">
        <v>518.18664305284324</v>
      </c>
      <c r="F31" s="337">
        <v>18876.384961883188</v>
      </c>
      <c r="G31" s="338">
        <v>305.39617634640609</v>
      </c>
      <c r="H31" s="337">
        <v>28486.627160847314</v>
      </c>
      <c r="I31" s="338">
        <v>497.61429820647794</v>
      </c>
      <c r="J31" s="337" t="s">
        <v>258</v>
      </c>
      <c r="K31" s="337" t="s">
        <v>258</v>
      </c>
      <c r="L31" s="350"/>
      <c r="M31" s="350"/>
      <c r="N31" s="350"/>
      <c r="O31" s="350"/>
      <c r="P31" s="349"/>
      <c r="Q31" s="350"/>
    </row>
    <row r="32" spans="1:17" ht="12.75" customHeight="1" x14ac:dyDescent="0.25">
      <c r="A32" s="348">
        <v>27029</v>
      </c>
      <c r="B32" s="337">
        <v>86420.598927309649</v>
      </c>
      <c r="C32" s="338">
        <v>1391.6069217119393</v>
      </c>
      <c r="D32" s="337">
        <v>34217.186565294534</v>
      </c>
      <c r="E32" s="338">
        <v>550.98985955679723</v>
      </c>
      <c r="F32" s="337">
        <v>20118.824233190004</v>
      </c>
      <c r="G32" s="338">
        <v>323.9678433976423</v>
      </c>
      <c r="H32" s="337">
        <v>32084.588128825104</v>
      </c>
      <c r="I32" s="338">
        <v>557.28532695577962</v>
      </c>
      <c r="J32" s="337" t="s">
        <v>258</v>
      </c>
      <c r="K32" s="337" t="s">
        <v>258</v>
      </c>
      <c r="L32" s="350"/>
      <c r="M32" s="350"/>
      <c r="N32" s="350"/>
      <c r="O32" s="350"/>
      <c r="P32" s="349"/>
      <c r="Q32" s="350"/>
    </row>
    <row r="33" spans="1:17" ht="12.75" customHeight="1" x14ac:dyDescent="0.25">
      <c r="A33" s="348">
        <v>27394</v>
      </c>
      <c r="B33" s="337">
        <v>97368.380687483063</v>
      </c>
      <c r="C33" s="338">
        <v>1569.4110571011602</v>
      </c>
      <c r="D33" s="337">
        <v>39443.612174882284</v>
      </c>
      <c r="E33" s="338">
        <v>635.76328005245352</v>
      </c>
      <c r="F33" s="337">
        <v>24126.32999800596</v>
      </c>
      <c r="G33" s="338">
        <v>388.87500027007729</v>
      </c>
      <c r="H33" s="337">
        <v>33798.438514594825</v>
      </c>
      <c r="I33" s="338">
        <v>587.39002550702321</v>
      </c>
      <c r="J33" s="337" t="s">
        <v>258</v>
      </c>
      <c r="K33" s="337" t="s">
        <v>258</v>
      </c>
      <c r="L33" s="350"/>
      <c r="M33" s="350"/>
      <c r="N33" s="350"/>
      <c r="O33" s="350"/>
      <c r="P33" s="350"/>
      <c r="Q33" s="350"/>
    </row>
    <row r="34" spans="1:17" ht="12.75" customHeight="1" x14ac:dyDescent="0.25">
      <c r="A34" s="348">
        <v>27759</v>
      </c>
      <c r="B34" s="337">
        <v>130007.72050740608</v>
      </c>
      <c r="C34" s="338">
        <v>2102.5880498225242</v>
      </c>
      <c r="D34" s="337">
        <v>58065.885071810946</v>
      </c>
      <c r="E34" s="338">
        <v>939.08758324397229</v>
      </c>
      <c r="F34" s="337">
        <v>34046.926368856191</v>
      </c>
      <c r="G34" s="338">
        <v>550.63391802386366</v>
      </c>
      <c r="H34" s="337">
        <v>37894.909066738932</v>
      </c>
      <c r="I34" s="338">
        <v>660.4057898206247</v>
      </c>
      <c r="J34" s="337" t="s">
        <v>258</v>
      </c>
      <c r="K34" s="337" t="s">
        <v>258</v>
      </c>
      <c r="L34" s="350"/>
      <c r="M34" s="350"/>
      <c r="N34" s="350"/>
      <c r="O34" s="350"/>
      <c r="P34" s="350"/>
      <c r="Q34" s="350"/>
    </row>
    <row r="35" spans="1:17" ht="12.75" customHeight="1" x14ac:dyDescent="0.25">
      <c r="A35" s="348">
        <v>28125</v>
      </c>
      <c r="B35" s="337">
        <v>150903.70840001432</v>
      </c>
      <c r="C35" s="338">
        <v>2453.2026659758799</v>
      </c>
      <c r="D35" s="337">
        <v>68286.098485042152</v>
      </c>
      <c r="E35" s="338">
        <v>1110.1094905403993</v>
      </c>
      <c r="F35" s="337">
        <v>41964.281149179631</v>
      </c>
      <c r="G35" s="338">
        <v>682.20249510395104</v>
      </c>
      <c r="H35" s="337">
        <v>40653.328765792532</v>
      </c>
      <c r="I35" s="338">
        <v>711.64949165765688</v>
      </c>
      <c r="J35" s="337" t="s">
        <v>258</v>
      </c>
      <c r="K35" s="337" t="s">
        <v>258</v>
      </c>
      <c r="L35" s="350"/>
      <c r="M35" s="350"/>
      <c r="N35" s="350"/>
      <c r="O35" s="350"/>
      <c r="P35" s="350"/>
      <c r="Q35" s="350"/>
    </row>
    <row r="36" spans="1:17" ht="12.75" customHeight="1" x14ac:dyDescent="0.25">
      <c r="A36" s="348">
        <v>28490</v>
      </c>
      <c r="B36" s="337">
        <v>167118.81912027119</v>
      </c>
      <c r="C36" s="338">
        <v>2721.9994901959799</v>
      </c>
      <c r="D36" s="337">
        <v>78805.41764877316</v>
      </c>
      <c r="E36" s="338">
        <v>1283.567630466953</v>
      </c>
      <c r="F36" s="337">
        <v>45852.655905676875</v>
      </c>
      <c r="G36" s="338">
        <v>746.83932459791299</v>
      </c>
      <c r="H36" s="337">
        <v>42460.745565821162</v>
      </c>
      <c r="I36" s="338">
        <v>744.09148228273523</v>
      </c>
      <c r="J36" s="337" t="s">
        <v>258</v>
      </c>
      <c r="K36" s="337" t="s">
        <v>258</v>
      </c>
      <c r="L36" s="350"/>
      <c r="M36" s="350"/>
      <c r="N36" s="350"/>
      <c r="O36" s="350"/>
      <c r="P36" s="350"/>
      <c r="Q36" s="350"/>
    </row>
    <row r="37" spans="1:17" ht="12.75" customHeight="1" x14ac:dyDescent="0.25">
      <c r="A37" s="348">
        <v>28855</v>
      </c>
      <c r="B37" s="337">
        <v>188579.27324972005</v>
      </c>
      <c r="C37" s="338">
        <v>3075.8323679206842</v>
      </c>
      <c r="D37" s="337">
        <v>92367.43479750285</v>
      </c>
      <c r="E37" s="338">
        <v>1506.5640077833123</v>
      </c>
      <c r="F37" s="337">
        <v>52098.597526369878</v>
      </c>
      <c r="G37" s="338">
        <v>849.75697399511989</v>
      </c>
      <c r="H37" s="337">
        <v>44113.240925847334</v>
      </c>
      <c r="I37" s="338">
        <v>773.65507991847414</v>
      </c>
      <c r="J37" s="337" t="s">
        <v>258</v>
      </c>
      <c r="K37" s="337" t="s">
        <v>258</v>
      </c>
      <c r="L37" s="350"/>
      <c r="M37" s="350"/>
      <c r="N37" s="350"/>
      <c r="O37" s="350"/>
      <c r="P37" s="350"/>
      <c r="Q37" s="350"/>
    </row>
    <row r="38" spans="1:17" ht="12.75" customHeight="1" x14ac:dyDescent="0.25">
      <c r="A38" s="348">
        <v>29220</v>
      </c>
      <c r="B38" s="337">
        <v>210949.82692769822</v>
      </c>
      <c r="C38" s="338">
        <v>3439.2137653783598</v>
      </c>
      <c r="D38" s="337">
        <v>105588.93155335585</v>
      </c>
      <c r="E38" s="338">
        <v>1721.4657729696073</v>
      </c>
      <c r="F38" s="337">
        <v>59362.009990643361</v>
      </c>
      <c r="G38" s="338">
        <v>967.80663380360352</v>
      </c>
      <c r="H38" s="337">
        <v>45998.885383698995</v>
      </c>
      <c r="I38" s="338">
        <v>805.90067765273136</v>
      </c>
      <c r="J38" s="337" t="s">
        <v>258</v>
      </c>
      <c r="K38" s="337" t="s">
        <v>258</v>
      </c>
      <c r="L38" s="350"/>
      <c r="M38" s="350"/>
      <c r="N38" s="350"/>
      <c r="O38" s="350"/>
      <c r="P38" s="350"/>
      <c r="Q38" s="350"/>
    </row>
    <row r="39" spans="1:17" ht="12.75" customHeight="1" x14ac:dyDescent="0.25">
      <c r="A39" s="348">
        <v>29586</v>
      </c>
      <c r="B39" s="337">
        <v>238896.52986200229</v>
      </c>
      <c r="C39" s="338">
        <v>3880.6664236111928</v>
      </c>
      <c r="D39" s="337">
        <v>119951.12049615764</v>
      </c>
      <c r="E39" s="338">
        <v>1948.5016632634558</v>
      </c>
      <c r="F39" s="337">
        <v>70414.606586462003</v>
      </c>
      <c r="G39" s="338">
        <v>1143.82406337053</v>
      </c>
      <c r="H39" s="337">
        <v>48530.802779382662</v>
      </c>
      <c r="I39" s="338">
        <v>846.68954451634636</v>
      </c>
      <c r="J39" s="337" t="s">
        <v>258</v>
      </c>
      <c r="K39" s="337" t="s">
        <v>258</v>
      </c>
      <c r="L39" s="349"/>
      <c r="M39" s="350"/>
      <c r="N39" s="350"/>
      <c r="O39" s="350"/>
      <c r="P39" s="350"/>
      <c r="Q39" s="350"/>
    </row>
    <row r="40" spans="1:17" ht="12.75" customHeight="1" x14ac:dyDescent="0.25">
      <c r="A40" s="348">
        <v>29951</v>
      </c>
      <c r="B40" s="337">
        <v>278221.01102856587</v>
      </c>
      <c r="C40" s="338">
        <v>4511.7589179291444</v>
      </c>
      <c r="D40" s="337">
        <v>141588.48161650042</v>
      </c>
      <c r="E40" s="338">
        <v>2296.0634505914559</v>
      </c>
      <c r="F40" s="337">
        <v>84296.692452820542</v>
      </c>
      <c r="G40" s="338">
        <v>1366.9936448002272</v>
      </c>
      <c r="H40" s="337">
        <v>52335.836959244923</v>
      </c>
      <c r="I40" s="338">
        <v>911.08464340158389</v>
      </c>
      <c r="J40" s="337" t="s">
        <v>258</v>
      </c>
      <c r="K40" s="337" t="s">
        <v>258</v>
      </c>
      <c r="L40" s="349"/>
      <c r="M40" s="350"/>
      <c r="N40" s="350"/>
      <c r="O40" s="350"/>
      <c r="P40" s="350"/>
      <c r="Q40" s="350"/>
    </row>
    <row r="41" spans="1:17" ht="12.75" customHeight="1" x14ac:dyDescent="0.25">
      <c r="A41" s="348">
        <v>30316</v>
      </c>
      <c r="B41" s="337">
        <v>313733.29992893047</v>
      </c>
      <c r="C41" s="338">
        <v>5089.9410844491158</v>
      </c>
      <c r="D41" s="337">
        <v>160393.79700689734</v>
      </c>
      <c r="E41" s="338">
        <v>2602.1942116477117</v>
      </c>
      <c r="F41" s="337">
        <v>97317.25149936344</v>
      </c>
      <c r="G41" s="338">
        <v>1578.8540035261979</v>
      </c>
      <c r="H41" s="337">
        <v>56022.251422669666</v>
      </c>
      <c r="I41" s="338">
        <v>975.32696770914231</v>
      </c>
      <c r="J41" s="337" t="s">
        <v>258</v>
      </c>
      <c r="K41" s="337" t="s">
        <v>258</v>
      </c>
      <c r="L41" s="349"/>
      <c r="M41" s="350"/>
      <c r="N41" s="350"/>
      <c r="O41" s="350"/>
      <c r="P41" s="350"/>
      <c r="Q41" s="350"/>
    </row>
    <row r="42" spans="1:17" ht="12.75" customHeight="1" x14ac:dyDescent="0.25">
      <c r="A42" s="348">
        <v>30681</v>
      </c>
      <c r="B42" s="337">
        <v>343279.3238676163</v>
      </c>
      <c r="C42" s="338">
        <v>5588.980956978703</v>
      </c>
      <c r="D42" s="337">
        <v>177634.55924083383</v>
      </c>
      <c r="E42" s="338">
        <v>2892.0942797043954</v>
      </c>
      <c r="F42" s="337">
        <v>108288.5526860719</v>
      </c>
      <c r="G42" s="338">
        <v>1763.0617888732545</v>
      </c>
      <c r="H42" s="337">
        <v>57356.211940710586</v>
      </c>
      <c r="I42" s="338">
        <v>1001.6775879154668</v>
      </c>
      <c r="J42" s="337" t="s">
        <v>258</v>
      </c>
      <c r="K42" s="337" t="s">
        <v>258</v>
      </c>
      <c r="L42" s="349"/>
      <c r="M42" s="350"/>
      <c r="N42" s="350"/>
      <c r="O42" s="350"/>
      <c r="P42" s="350"/>
      <c r="Q42" s="350"/>
    </row>
    <row r="43" spans="1:17" ht="12.75" customHeight="1" x14ac:dyDescent="0.25">
      <c r="A43" s="348">
        <v>31047</v>
      </c>
      <c r="B43" s="337">
        <v>366681.66456184839</v>
      </c>
      <c r="C43" s="338">
        <v>5993.379502618257</v>
      </c>
      <c r="D43" s="337">
        <v>191153.11657966182</v>
      </c>
      <c r="E43" s="338">
        <v>3124.38084990995</v>
      </c>
      <c r="F43" s="337">
        <v>117831.81564859932</v>
      </c>
      <c r="G43" s="338">
        <v>1925.9506457964478</v>
      </c>
      <c r="H43" s="337">
        <v>57696.732333587272</v>
      </c>
      <c r="I43" s="338">
        <v>1011.2055338121111</v>
      </c>
      <c r="J43" s="337" t="s">
        <v>258</v>
      </c>
      <c r="K43" s="337" t="s">
        <v>258</v>
      </c>
      <c r="L43" s="349"/>
      <c r="M43" s="350"/>
      <c r="N43" s="350"/>
      <c r="O43" s="350"/>
      <c r="P43" s="350"/>
      <c r="Q43" s="350"/>
    </row>
    <row r="44" spans="1:17" ht="12.75" customHeight="1" x14ac:dyDescent="0.25">
      <c r="A44" s="348">
        <v>31412</v>
      </c>
      <c r="B44" s="337">
        <v>388436.1115229851</v>
      </c>
      <c r="C44" s="338">
        <v>6366.2094843635841</v>
      </c>
      <c r="D44" s="337">
        <v>204026.93485630141</v>
      </c>
      <c r="E44" s="338">
        <v>3343.8657457854765</v>
      </c>
      <c r="F44" s="337">
        <v>126393.39819923</v>
      </c>
      <c r="G44" s="338">
        <v>2071.503720964593</v>
      </c>
      <c r="H44" s="337">
        <v>58015.778467453711</v>
      </c>
      <c r="I44" s="338">
        <v>1019.3716936087193</v>
      </c>
      <c r="J44" s="337" t="s">
        <v>258</v>
      </c>
      <c r="K44" s="337" t="s">
        <v>258</v>
      </c>
      <c r="L44" s="349"/>
      <c r="M44" s="350"/>
      <c r="N44" s="350"/>
      <c r="O44" s="350"/>
      <c r="P44" s="350"/>
      <c r="Q44" s="350"/>
    </row>
    <row r="45" spans="1:17" ht="12.75" customHeight="1" x14ac:dyDescent="0.25">
      <c r="A45" s="348">
        <v>31777</v>
      </c>
      <c r="B45" s="337">
        <v>409299.88802707801</v>
      </c>
      <c r="C45" s="338">
        <v>6704.5891529198616</v>
      </c>
      <c r="D45" s="337">
        <v>215665.98323985212</v>
      </c>
      <c r="E45" s="338">
        <v>3532.7442156252173</v>
      </c>
      <c r="F45" s="337">
        <v>135074.62305006059</v>
      </c>
      <c r="G45" s="338">
        <v>2212.6071348357232</v>
      </c>
      <c r="H45" s="337">
        <v>58559.2817371653</v>
      </c>
      <c r="I45" s="338">
        <v>1028.333837593598</v>
      </c>
      <c r="J45" s="337" t="s">
        <v>258</v>
      </c>
      <c r="K45" s="337" t="s">
        <v>258</v>
      </c>
      <c r="L45" s="349"/>
      <c r="M45" s="350"/>
      <c r="N45" s="350"/>
      <c r="O45" s="350"/>
      <c r="P45" s="350"/>
      <c r="Q45" s="350"/>
    </row>
    <row r="46" spans="1:17" ht="12.75" customHeight="1" x14ac:dyDescent="0.25">
      <c r="A46" s="348">
        <v>32142</v>
      </c>
      <c r="B46" s="337">
        <v>433788.21267697093</v>
      </c>
      <c r="C46" s="338">
        <v>7100.3936631499218</v>
      </c>
      <c r="D46" s="337">
        <v>228233.53767965519</v>
      </c>
      <c r="E46" s="338">
        <v>3735.8045177352155</v>
      </c>
      <c r="F46" s="337">
        <v>145481.96929180963</v>
      </c>
      <c r="G46" s="338">
        <v>2381.2985753749958</v>
      </c>
      <c r="H46" s="337">
        <v>60072.705705506101</v>
      </c>
      <c r="I46" s="338">
        <v>1057.1345494198365</v>
      </c>
      <c r="J46" s="337" t="s">
        <v>258</v>
      </c>
      <c r="K46" s="337" t="s">
        <v>258</v>
      </c>
      <c r="L46" s="349"/>
      <c r="M46" s="350"/>
      <c r="N46" s="350"/>
      <c r="O46" s="350"/>
      <c r="P46" s="350"/>
      <c r="Q46" s="350"/>
    </row>
    <row r="47" spans="1:17" ht="12.75" customHeight="1" x14ac:dyDescent="0.25">
      <c r="A47" s="348">
        <v>32508</v>
      </c>
      <c r="B47" s="337">
        <v>461525.28593998461</v>
      </c>
      <c r="C47" s="338">
        <v>7514.4977238096908</v>
      </c>
      <c r="D47" s="337">
        <v>246001.44184310499</v>
      </c>
      <c r="E47" s="338">
        <v>4005.3651037102618</v>
      </c>
      <c r="F47" s="337">
        <v>154665.2827699749</v>
      </c>
      <c r="G47" s="338">
        <v>2518.2410384303234</v>
      </c>
      <c r="H47" s="337">
        <v>60858.561326904688</v>
      </c>
      <c r="I47" s="338">
        <v>1065.5209377608605</v>
      </c>
      <c r="J47" s="337" t="s">
        <v>258</v>
      </c>
      <c r="K47" s="337" t="s">
        <v>258</v>
      </c>
      <c r="L47" s="349"/>
      <c r="M47" s="350"/>
      <c r="N47" s="350"/>
      <c r="O47" s="350"/>
      <c r="P47" s="350"/>
      <c r="Q47" s="350"/>
    </row>
    <row r="48" spans="1:17" ht="12.75" customHeight="1" x14ac:dyDescent="0.25">
      <c r="A48" s="348">
        <v>32873</v>
      </c>
      <c r="B48" s="337">
        <v>474704.34546969825</v>
      </c>
      <c r="C48" s="338">
        <v>7657.7837532917647</v>
      </c>
      <c r="D48" s="337">
        <v>254419.86266700071</v>
      </c>
      <c r="E48" s="338">
        <v>4104.2225744075158</v>
      </c>
      <c r="F48" s="337">
        <v>158375.21665993467</v>
      </c>
      <c r="G48" s="338">
        <v>2554.8600358029112</v>
      </c>
      <c r="H48" s="337">
        <v>61909.266142762914</v>
      </c>
      <c r="I48" s="338">
        <v>1074.2546628820662</v>
      </c>
      <c r="J48" s="337" t="s">
        <v>258</v>
      </c>
      <c r="K48" s="337" t="s">
        <v>258</v>
      </c>
      <c r="L48" s="349"/>
      <c r="M48" s="350"/>
      <c r="N48" s="350"/>
      <c r="O48" s="350"/>
      <c r="P48" s="350"/>
      <c r="Q48" s="350"/>
    </row>
    <row r="49" spans="1:17" ht="12.75" customHeight="1" x14ac:dyDescent="0.25">
      <c r="A49" s="348">
        <v>33238</v>
      </c>
      <c r="B49" s="337">
        <v>538334.10879268649</v>
      </c>
      <c r="C49" s="338">
        <v>8513.5838377074106</v>
      </c>
      <c r="D49" s="337">
        <v>306315.47731653566</v>
      </c>
      <c r="E49" s="338">
        <v>4844.282489865368</v>
      </c>
      <c r="F49" s="337">
        <v>168001.82019909704</v>
      </c>
      <c r="G49" s="338">
        <v>2656.8957043427272</v>
      </c>
      <c r="H49" s="337">
        <v>64016.811277053734</v>
      </c>
      <c r="I49" s="338">
        <v>1089.3288589508825</v>
      </c>
      <c r="J49" s="337" t="s">
        <v>258</v>
      </c>
      <c r="K49" s="337" t="s">
        <v>258</v>
      </c>
      <c r="L49" s="349"/>
      <c r="M49" s="350"/>
      <c r="N49" s="350"/>
      <c r="O49" s="350"/>
      <c r="P49" s="350"/>
      <c r="Q49" s="350"/>
    </row>
    <row r="50" spans="1:17" ht="9.9" customHeight="1" x14ac:dyDescent="0.25">
      <c r="A50" s="348"/>
      <c r="B50" s="337"/>
      <c r="C50" s="338"/>
      <c r="D50" s="337"/>
      <c r="E50" s="338"/>
      <c r="F50" s="337"/>
      <c r="G50" s="338"/>
      <c r="H50" s="337"/>
      <c r="I50" s="338"/>
      <c r="J50" s="337" t="s">
        <v>258</v>
      </c>
      <c r="K50" s="337" t="s">
        <v>258</v>
      </c>
      <c r="L50" s="349"/>
      <c r="M50" s="350"/>
      <c r="N50" s="350"/>
      <c r="O50" s="350"/>
      <c r="P50" s="350"/>
      <c r="Q50" s="350"/>
    </row>
    <row r="51" spans="1:17" ht="12.75" customHeight="1" x14ac:dyDescent="0.25">
      <c r="A51" s="351">
        <v>33603</v>
      </c>
      <c r="B51" s="337">
        <v>599511.2049615765</v>
      </c>
      <c r="C51" s="338">
        <v>7498.4821324776358</v>
      </c>
      <c r="D51" s="337">
        <v>347834.42323719343</v>
      </c>
      <c r="E51" s="338">
        <v>4350.5945945946478</v>
      </c>
      <c r="F51" s="337">
        <v>180058.59404958508</v>
      </c>
      <c r="G51" s="338">
        <v>2252.1116187751518</v>
      </c>
      <c r="H51" s="337">
        <v>71618.187674797911</v>
      </c>
      <c r="I51" s="338">
        <v>965.60437037500321</v>
      </c>
      <c r="J51" s="337" t="s">
        <v>258</v>
      </c>
      <c r="K51" s="337" t="s">
        <v>258</v>
      </c>
      <c r="L51" s="349"/>
      <c r="M51" s="350"/>
      <c r="N51" s="350"/>
      <c r="O51" s="350"/>
      <c r="P51" s="350"/>
      <c r="Q51" s="350"/>
    </row>
    <row r="52" spans="1:17" ht="12.75" customHeight="1" x14ac:dyDescent="0.25">
      <c r="A52" s="351">
        <v>33969</v>
      </c>
      <c r="B52" s="337">
        <v>686356.176150279</v>
      </c>
      <c r="C52" s="338">
        <v>8518.7864098545197</v>
      </c>
      <c r="D52" s="337">
        <v>409788.17177362042</v>
      </c>
      <c r="E52" s="338">
        <v>5086.131705267715</v>
      </c>
      <c r="F52" s="337">
        <v>199164.03777424418</v>
      </c>
      <c r="G52" s="338">
        <v>2471.9467199075684</v>
      </c>
      <c r="H52" s="337">
        <v>77403.966602414337</v>
      </c>
      <c r="I52" s="338">
        <v>1035.4220270575934</v>
      </c>
      <c r="J52" s="337" t="s">
        <v>258</v>
      </c>
      <c r="K52" s="337" t="s">
        <v>258</v>
      </c>
      <c r="L52" s="349"/>
      <c r="M52" s="350"/>
      <c r="N52" s="350"/>
      <c r="O52" s="350"/>
      <c r="P52" s="350"/>
      <c r="Q52" s="350"/>
    </row>
    <row r="53" spans="1:17" ht="12.75" customHeight="1" x14ac:dyDescent="0.25">
      <c r="A53" s="348">
        <v>34334</v>
      </c>
      <c r="B53" s="337">
        <v>769897.69049457274</v>
      </c>
      <c r="C53" s="338">
        <v>9482.9808927101349</v>
      </c>
      <c r="D53" s="337">
        <v>461357.07091107103</v>
      </c>
      <c r="E53" s="338">
        <v>5682.6255516572992</v>
      </c>
      <c r="F53" s="337">
        <v>221791.77126846404</v>
      </c>
      <c r="G53" s="338">
        <v>2731.8527579269416</v>
      </c>
      <c r="H53" s="337">
        <v>86748.848315037612</v>
      </c>
      <c r="I53" s="338">
        <v>1151.5868774520015</v>
      </c>
      <c r="J53" s="337" t="s">
        <v>258</v>
      </c>
      <c r="K53" s="337" t="s">
        <v>258</v>
      </c>
      <c r="L53" s="349"/>
      <c r="M53" s="350"/>
      <c r="N53" s="350"/>
      <c r="O53" s="350"/>
      <c r="P53" s="350"/>
      <c r="Q53" s="350"/>
    </row>
    <row r="54" spans="1:17" ht="12.75" customHeight="1" x14ac:dyDescent="0.25">
      <c r="A54" s="348">
        <v>34699</v>
      </c>
      <c r="B54" s="337">
        <v>848056.83520551375</v>
      </c>
      <c r="C54" s="338">
        <v>10417.169036665779</v>
      </c>
      <c r="D54" s="337">
        <v>513150.93847624795</v>
      </c>
      <c r="E54" s="338">
        <v>6303.3276138094388</v>
      </c>
      <c r="F54" s="337">
        <v>240732.06771549673</v>
      </c>
      <c r="G54" s="338">
        <v>2957.0502091769445</v>
      </c>
      <c r="H54" s="337">
        <v>94173.829013769107</v>
      </c>
      <c r="I54" s="338">
        <v>1246.5815247023193</v>
      </c>
      <c r="J54" s="337" t="s">
        <v>258</v>
      </c>
      <c r="K54" s="337" t="s">
        <v>258</v>
      </c>
      <c r="L54" s="349"/>
      <c r="M54" s="350"/>
      <c r="N54" s="350"/>
      <c r="O54" s="350"/>
      <c r="P54" s="350"/>
      <c r="Q54" s="350"/>
    </row>
    <row r="55" spans="1:17" ht="12.75" customHeight="1" x14ac:dyDescent="0.25">
      <c r="A55" s="348">
        <v>35064</v>
      </c>
      <c r="B55" s="337">
        <v>1018766.9684993073</v>
      </c>
      <c r="C55" s="338">
        <v>12478.392603773635</v>
      </c>
      <c r="D55" s="337">
        <v>658339.42622825096</v>
      </c>
      <c r="E55" s="338">
        <v>8063.6868695500616</v>
      </c>
      <c r="F55" s="337">
        <v>261722.13331424512</v>
      </c>
      <c r="G55" s="338">
        <v>3205.7100726411645</v>
      </c>
      <c r="H55" s="337">
        <v>98705.408956811167</v>
      </c>
      <c r="I55" s="338">
        <v>1302.429844071024</v>
      </c>
      <c r="J55" s="337" t="s">
        <v>258</v>
      </c>
      <c r="K55" s="337" t="s">
        <v>258</v>
      </c>
      <c r="L55" s="349"/>
      <c r="M55" s="350"/>
      <c r="N55" s="350"/>
      <c r="O55" s="350"/>
      <c r="P55" s="350"/>
      <c r="Q55" s="350"/>
    </row>
    <row r="56" spans="1:17" ht="12.75" customHeight="1" x14ac:dyDescent="0.25">
      <c r="A56" s="348">
        <v>35430</v>
      </c>
      <c r="B56" s="337">
        <v>1082970.4013129976</v>
      </c>
      <c r="C56" s="338">
        <v>13226.055020903386</v>
      </c>
      <c r="D56" s="337">
        <v>696328.92429301108</v>
      </c>
      <c r="E56" s="338">
        <v>8504.0963762074898</v>
      </c>
      <c r="F56" s="337">
        <v>286009.52025482792</v>
      </c>
      <c r="G56" s="338">
        <v>3492.9649478935726</v>
      </c>
      <c r="H56" s="337">
        <v>100631.95676515854</v>
      </c>
      <c r="I56" s="338">
        <v>1323.634316441317</v>
      </c>
      <c r="J56" s="337" t="s">
        <v>258</v>
      </c>
      <c r="K56" s="337" t="s">
        <v>258</v>
      </c>
      <c r="L56" s="349"/>
      <c r="M56" s="350"/>
      <c r="N56" s="350"/>
      <c r="O56" s="350"/>
      <c r="P56" s="350"/>
      <c r="Q56" s="350"/>
    </row>
    <row r="57" spans="1:17" ht="12.75" customHeight="1" x14ac:dyDescent="0.25">
      <c r="A57" s="348">
        <v>35795</v>
      </c>
      <c r="B57" s="337">
        <v>1132441.9811537815</v>
      </c>
      <c r="C57" s="338">
        <v>13799.968742277109</v>
      </c>
      <c r="D57" s="337">
        <v>726790.16069903842</v>
      </c>
      <c r="E57" s="338">
        <v>8856.6846397045501</v>
      </c>
      <c r="F57" s="337">
        <v>304353.65036838577</v>
      </c>
      <c r="G57" s="338">
        <v>3708.8618503902894</v>
      </c>
      <c r="H57" s="337">
        <v>101298.1700863572</v>
      </c>
      <c r="I57" s="338">
        <v>1328.8197694483233</v>
      </c>
      <c r="J57" s="337" t="s">
        <v>258</v>
      </c>
      <c r="K57" s="337" t="s">
        <v>258</v>
      </c>
      <c r="L57" s="349"/>
      <c r="M57" s="350"/>
      <c r="N57" s="350"/>
      <c r="O57" s="350"/>
      <c r="P57" s="350"/>
      <c r="Q57" s="350"/>
    </row>
    <row r="58" spans="1:17" ht="12.75" customHeight="1" x14ac:dyDescent="0.25">
      <c r="A58" s="348">
        <v>36160</v>
      </c>
      <c r="B58" s="337">
        <v>1165413.6606964818</v>
      </c>
      <c r="C58" s="338">
        <v>14208.16978591282</v>
      </c>
      <c r="D58" s="337">
        <v>745285.12191754906</v>
      </c>
      <c r="E58" s="338">
        <v>9086.1621999444615</v>
      </c>
      <c r="F58" s="337">
        <v>318772.59271000035</v>
      </c>
      <c r="G58" s="338">
        <v>3886.3240350319611</v>
      </c>
      <c r="H58" s="337">
        <v>101355.94606893236</v>
      </c>
      <c r="I58" s="338">
        <v>1329.5117794317373</v>
      </c>
      <c r="J58" s="337" t="s">
        <v>258</v>
      </c>
      <c r="K58" s="337" t="s">
        <v>258</v>
      </c>
      <c r="L58" s="349"/>
      <c r="M58" s="350"/>
      <c r="N58" s="350"/>
      <c r="O58" s="350"/>
      <c r="P58" s="350"/>
      <c r="Q58" s="350"/>
    </row>
    <row r="59" spans="1:17" ht="12.75" customHeight="1" x14ac:dyDescent="0.25">
      <c r="A59" s="348">
        <v>36525</v>
      </c>
      <c r="B59" s="337">
        <v>1199582.2745330629</v>
      </c>
      <c r="C59" s="338">
        <v>14613.52988650583</v>
      </c>
      <c r="D59" s="337">
        <v>770330.24342606473</v>
      </c>
      <c r="E59" s="338">
        <v>9384.303414426482</v>
      </c>
      <c r="F59" s="337">
        <v>327329.57363370026</v>
      </c>
      <c r="G59" s="338">
        <v>3987.5885202582231</v>
      </c>
      <c r="H59" s="337">
        <v>101922.45747329778</v>
      </c>
      <c r="I59" s="338">
        <v>1335.3524392954373</v>
      </c>
      <c r="J59" s="337" t="s">
        <v>258</v>
      </c>
      <c r="K59" s="337" t="s">
        <v>258</v>
      </c>
      <c r="L59" s="349"/>
      <c r="M59" s="350"/>
      <c r="N59" s="350"/>
      <c r="O59" s="350"/>
      <c r="P59" s="350"/>
      <c r="Q59" s="350"/>
    </row>
    <row r="60" spans="1:17" ht="12.75" customHeight="1" x14ac:dyDescent="0.25">
      <c r="A60" s="348">
        <v>36891</v>
      </c>
      <c r="B60" s="337">
        <v>1210918.1268310642</v>
      </c>
      <c r="C60" s="338">
        <v>14734.44289078049</v>
      </c>
      <c r="D60" s="337">
        <v>774833.70231564099</v>
      </c>
      <c r="E60" s="338">
        <v>9428.1708099449224</v>
      </c>
      <c r="F60" s="337">
        <v>338073.34993327642</v>
      </c>
      <c r="G60" s="338">
        <v>4113.6740437792259</v>
      </c>
      <c r="H60" s="337">
        <v>98011.074582146714</v>
      </c>
      <c r="I60" s="338">
        <v>1282.3717745929246</v>
      </c>
      <c r="J60" s="337" t="s">
        <v>258</v>
      </c>
      <c r="K60" s="337" t="s">
        <v>258</v>
      </c>
      <c r="L60" s="349"/>
      <c r="M60" s="350"/>
      <c r="N60" s="350"/>
      <c r="O60" s="350"/>
      <c r="P60" s="350"/>
      <c r="Q60" s="350"/>
    </row>
    <row r="61" spans="1:17" ht="12.75" customHeight="1" x14ac:dyDescent="0.25">
      <c r="A61" s="348">
        <v>37256</v>
      </c>
      <c r="B61" s="337">
        <v>1223503.05</v>
      </c>
      <c r="C61" s="338">
        <v>14860.150001271642</v>
      </c>
      <c r="D61" s="337">
        <v>760161.27</v>
      </c>
      <c r="E61" s="338">
        <v>9232.5969251626739</v>
      </c>
      <c r="F61" s="337">
        <v>364497.35</v>
      </c>
      <c r="G61" s="338">
        <v>4427.0304810977059</v>
      </c>
      <c r="H61" s="337">
        <v>98844.43</v>
      </c>
      <c r="I61" s="338">
        <v>1290.894573092062</v>
      </c>
      <c r="J61" s="337" t="s">
        <v>258</v>
      </c>
      <c r="K61" s="337" t="s">
        <v>258</v>
      </c>
      <c r="L61" s="349"/>
      <c r="M61" s="350"/>
      <c r="N61" s="350"/>
      <c r="O61" s="350"/>
      <c r="P61" s="350"/>
      <c r="Q61" s="350"/>
    </row>
    <row r="62" spans="1:17" ht="12.75" customHeight="1" x14ac:dyDescent="0.25">
      <c r="A62" s="348">
        <v>37621</v>
      </c>
      <c r="B62" s="337">
        <v>1277271.308</v>
      </c>
      <c r="C62" s="338">
        <v>15486.820308315289</v>
      </c>
      <c r="D62" s="337">
        <v>784615.13699999999</v>
      </c>
      <c r="E62" s="338">
        <v>9513.4006078395232</v>
      </c>
      <c r="F62" s="337">
        <v>392122.45799999998</v>
      </c>
      <c r="G62" s="338">
        <v>4754.4558527740055</v>
      </c>
      <c r="H62" s="337">
        <v>100533.713</v>
      </c>
      <c r="I62" s="338">
        <v>1310.7640050769662</v>
      </c>
      <c r="J62" s="337" t="s">
        <v>258</v>
      </c>
      <c r="K62" s="337" t="s">
        <v>258</v>
      </c>
      <c r="L62" s="349"/>
      <c r="M62" s="350"/>
      <c r="N62" s="350"/>
      <c r="O62" s="350"/>
      <c r="P62" s="350"/>
      <c r="Q62" s="350"/>
    </row>
    <row r="63" spans="1:17" ht="12.75" customHeight="1" x14ac:dyDescent="0.25">
      <c r="A63" s="348">
        <v>37986</v>
      </c>
      <c r="B63" s="337">
        <v>1357723.4510000001</v>
      </c>
      <c r="C63" s="338">
        <v>16453.672435762408</v>
      </c>
      <c r="D63" s="337">
        <v>826527.00600000005</v>
      </c>
      <c r="E63" s="338">
        <v>10016.328882011356</v>
      </c>
      <c r="F63" s="337">
        <v>423665.67199999996</v>
      </c>
      <c r="G63" s="338">
        <v>5134.2238982695126</v>
      </c>
      <c r="H63" s="337">
        <v>107530.773</v>
      </c>
      <c r="I63" s="338">
        <v>1401.3798924869284</v>
      </c>
      <c r="J63" s="337" t="s">
        <v>258</v>
      </c>
      <c r="K63" s="337" t="s">
        <v>258</v>
      </c>
      <c r="L63" s="349"/>
      <c r="M63" s="350"/>
      <c r="N63" s="350"/>
      <c r="O63" s="350"/>
      <c r="P63" s="904"/>
      <c r="Q63" s="350"/>
    </row>
    <row r="64" spans="1:17" ht="12.75" customHeight="1" x14ac:dyDescent="0.25">
      <c r="A64" s="348">
        <v>38352</v>
      </c>
      <c r="B64" s="337">
        <v>1429749.419</v>
      </c>
      <c r="C64" s="338">
        <v>17330.617602127866</v>
      </c>
      <c r="D64" s="337">
        <v>869332.35900000005</v>
      </c>
      <c r="E64" s="338">
        <v>10537.55747879394</v>
      </c>
      <c r="F64" s="337">
        <v>448621.19699999999</v>
      </c>
      <c r="G64" s="338">
        <v>5437.9336057739447</v>
      </c>
      <c r="H64" s="337">
        <v>111795.863</v>
      </c>
      <c r="I64" s="338">
        <v>1457.3427804621138</v>
      </c>
      <c r="J64" s="337" t="s">
        <v>258</v>
      </c>
      <c r="K64" s="337" t="s">
        <v>258</v>
      </c>
      <c r="L64" s="349"/>
      <c r="M64" s="350"/>
      <c r="N64" s="350"/>
      <c r="O64" s="350"/>
      <c r="P64" s="350"/>
      <c r="Q64" s="350"/>
    </row>
    <row r="65" spans="1:17" ht="12.75" customHeight="1" x14ac:dyDescent="0.25">
      <c r="A65" s="348">
        <v>38717</v>
      </c>
      <c r="B65" s="337">
        <v>1489852.9640000002</v>
      </c>
      <c r="C65" s="338">
        <v>18065.826777458704</v>
      </c>
      <c r="D65" s="337">
        <v>903281.90100000007</v>
      </c>
      <c r="E65" s="338">
        <v>10953.117353854259</v>
      </c>
      <c r="F65" s="337">
        <v>471339.06099999999</v>
      </c>
      <c r="G65" s="338">
        <v>5715.4162425628747</v>
      </c>
      <c r="H65" s="337">
        <v>115232.00200000001</v>
      </c>
      <c r="I65" s="338">
        <v>1502.8549966667276</v>
      </c>
      <c r="J65" s="337" t="s">
        <v>258</v>
      </c>
      <c r="K65" s="337" t="s">
        <v>258</v>
      </c>
      <c r="L65" s="349"/>
      <c r="M65" s="350"/>
      <c r="N65" s="350"/>
      <c r="O65" s="350"/>
      <c r="P65" s="350"/>
      <c r="Q65" s="350"/>
    </row>
    <row r="66" spans="1:17" ht="12.75" customHeight="1" x14ac:dyDescent="0.25">
      <c r="A66" s="351">
        <v>39082</v>
      </c>
      <c r="B66" s="337">
        <v>1527890</v>
      </c>
      <c r="C66" s="338">
        <v>18549</v>
      </c>
      <c r="D66" s="337">
        <v>933859.99300000002</v>
      </c>
      <c r="E66" s="338">
        <v>11337.110949958636</v>
      </c>
      <c r="F66" s="337">
        <v>481787</v>
      </c>
      <c r="G66" s="338">
        <v>5849</v>
      </c>
      <c r="H66" s="337">
        <v>112242.948</v>
      </c>
      <c r="I66" s="338">
        <v>1466.0534534075855</v>
      </c>
      <c r="J66" s="337" t="s">
        <v>258</v>
      </c>
      <c r="K66" s="337" t="s">
        <v>258</v>
      </c>
      <c r="L66" s="349"/>
      <c r="M66" s="350"/>
      <c r="N66" s="350"/>
      <c r="O66" s="350"/>
      <c r="P66" s="350"/>
      <c r="Q66" s="350"/>
    </row>
    <row r="67" spans="1:17" ht="12.75" customHeight="1" x14ac:dyDescent="0.25">
      <c r="A67" s="351"/>
      <c r="B67" s="337"/>
      <c r="C67" s="338"/>
      <c r="D67" s="337"/>
      <c r="E67" s="338"/>
      <c r="F67" s="337"/>
      <c r="G67" s="338"/>
      <c r="H67" s="337"/>
      <c r="I67" s="338"/>
      <c r="J67" s="337" t="s">
        <v>258</v>
      </c>
      <c r="K67" s="337" t="s">
        <v>258</v>
      </c>
      <c r="L67" s="349"/>
      <c r="M67" s="350"/>
      <c r="N67" s="350"/>
      <c r="O67" s="350"/>
      <c r="P67" s="350"/>
      <c r="Q67" s="350"/>
    </row>
    <row r="68" spans="1:17" ht="21.75" customHeight="1" x14ac:dyDescent="0.25">
      <c r="A68" s="351" t="s">
        <v>489</v>
      </c>
      <c r="B68" s="337">
        <v>1545363.6459999999</v>
      </c>
      <c r="C68" s="338">
        <v>18760.798454</v>
      </c>
      <c r="D68" s="337">
        <v>950337.96900000004</v>
      </c>
      <c r="E68" s="338">
        <v>11537.154472</v>
      </c>
      <c r="F68" s="337">
        <v>482782.929</v>
      </c>
      <c r="G68" s="338">
        <v>5861.0109351000001</v>
      </c>
      <c r="H68" s="337">
        <v>112242.74800000001</v>
      </c>
      <c r="I68" s="338">
        <v>1466.0508411000001</v>
      </c>
      <c r="J68" s="337" t="s">
        <v>258</v>
      </c>
      <c r="K68" s="337" t="s">
        <v>258</v>
      </c>
      <c r="L68" s="349"/>
      <c r="M68" s="350"/>
      <c r="N68" s="350"/>
      <c r="O68" s="350"/>
      <c r="P68" s="350"/>
      <c r="Q68" s="350"/>
    </row>
    <row r="69" spans="1:17" x14ac:dyDescent="0.25">
      <c r="A69" s="348">
        <v>39447</v>
      </c>
      <c r="B69" s="337">
        <v>1552371.4280000001</v>
      </c>
      <c r="C69" s="338">
        <v>18871.363362</v>
      </c>
      <c r="D69" s="337">
        <v>957269.52500000002</v>
      </c>
      <c r="E69" s="338">
        <v>11637.022375</v>
      </c>
      <c r="F69" s="337">
        <v>484475.011</v>
      </c>
      <c r="G69" s="338">
        <v>5889.5080181000003</v>
      </c>
      <c r="H69" s="337">
        <v>110626.89200000001</v>
      </c>
      <c r="I69" s="338">
        <v>1447.3880466999999</v>
      </c>
      <c r="J69" s="337" t="s">
        <v>258</v>
      </c>
      <c r="K69" s="337" t="s">
        <v>258</v>
      </c>
      <c r="L69" s="349"/>
      <c r="M69" s="350"/>
      <c r="N69" s="350"/>
      <c r="O69" s="350"/>
      <c r="P69" s="350"/>
      <c r="Q69" s="350"/>
    </row>
    <row r="70" spans="1:17" ht="12.75" customHeight="1" x14ac:dyDescent="0.25">
      <c r="A70" s="351">
        <v>39813</v>
      </c>
      <c r="B70" s="337">
        <v>1577881.2409999999</v>
      </c>
      <c r="C70" s="338">
        <v>19212.784932999999</v>
      </c>
      <c r="D70" s="337">
        <v>985749.70799999998</v>
      </c>
      <c r="E70" s="338">
        <v>12002.802648000001</v>
      </c>
      <c r="F70" s="337">
        <v>483267.95899999997</v>
      </c>
      <c r="G70" s="338">
        <v>5884.4247081000003</v>
      </c>
      <c r="H70" s="337">
        <v>108863.57399999999</v>
      </c>
      <c r="I70" s="338">
        <v>1427.3193913</v>
      </c>
      <c r="J70" s="337" t="s">
        <v>258</v>
      </c>
      <c r="K70" s="337" t="s">
        <v>258</v>
      </c>
      <c r="L70" s="349"/>
      <c r="M70" s="350"/>
      <c r="N70" s="350"/>
      <c r="O70" s="350"/>
      <c r="P70" s="350"/>
      <c r="Q70" s="350"/>
    </row>
    <row r="71" spans="1:17" ht="12.75" customHeight="1" x14ac:dyDescent="0.25">
      <c r="A71" s="351">
        <v>40178</v>
      </c>
      <c r="B71" s="337">
        <v>1694368.2609999999</v>
      </c>
      <c r="C71" s="338">
        <v>20697.89545</v>
      </c>
      <c r="D71" s="337">
        <v>1053813.51</v>
      </c>
      <c r="E71" s="338">
        <v>12873.070368000001</v>
      </c>
      <c r="F71" s="337">
        <v>526744.70400000003</v>
      </c>
      <c r="G71" s="338">
        <v>6434.5556176</v>
      </c>
      <c r="H71" s="337">
        <v>113810.04700000001</v>
      </c>
      <c r="I71" s="338">
        <v>1497.6587002000001</v>
      </c>
      <c r="J71" s="337" t="s">
        <v>258</v>
      </c>
      <c r="K71" s="337" t="s">
        <v>258</v>
      </c>
      <c r="L71" s="349"/>
      <c r="M71" s="350"/>
      <c r="N71" s="350"/>
      <c r="O71" s="350"/>
      <c r="P71" s="350"/>
      <c r="Q71" s="350"/>
    </row>
    <row r="72" spans="1:17" ht="50.25" customHeight="1" x14ac:dyDescent="0.25">
      <c r="A72" s="352"/>
      <c r="B72" s="1292" t="s">
        <v>490</v>
      </c>
      <c r="C72" s="1293"/>
      <c r="D72" s="1293"/>
      <c r="E72" s="1293"/>
      <c r="F72" s="1293"/>
      <c r="G72" s="1293"/>
      <c r="H72" s="1293"/>
      <c r="I72" s="1293"/>
      <c r="J72" s="1293"/>
      <c r="K72" s="1293"/>
      <c r="L72" s="349"/>
      <c r="M72" s="350"/>
      <c r="N72" s="350"/>
      <c r="O72" s="350"/>
      <c r="P72" s="350"/>
      <c r="Q72" s="350"/>
    </row>
    <row r="73" spans="1:17" ht="12.9" customHeight="1" x14ac:dyDescent="0.25">
      <c r="A73" s="351">
        <v>40178</v>
      </c>
      <c r="B73" s="338" t="s">
        <v>258</v>
      </c>
      <c r="C73" s="338" t="s">
        <v>258</v>
      </c>
      <c r="D73" s="338" t="s">
        <v>258</v>
      </c>
      <c r="E73" s="338" t="s">
        <v>258</v>
      </c>
      <c r="F73" s="338" t="s">
        <v>258</v>
      </c>
      <c r="G73" s="338" t="s">
        <v>258</v>
      </c>
      <c r="H73" s="338" t="s">
        <v>258</v>
      </c>
      <c r="I73" s="338" t="s">
        <v>258</v>
      </c>
      <c r="J73" s="338" t="s">
        <v>258</v>
      </c>
      <c r="K73" s="338" t="s">
        <v>258</v>
      </c>
      <c r="L73" s="349"/>
      <c r="M73" s="337"/>
      <c r="N73" s="350"/>
      <c r="O73" s="350"/>
      <c r="P73" s="350"/>
      <c r="Q73" s="350"/>
    </row>
    <row r="74" spans="1:17" ht="12.9" customHeight="1" x14ac:dyDescent="0.25">
      <c r="A74" s="351" t="s">
        <v>491</v>
      </c>
      <c r="B74" s="337">
        <v>2011677.25789</v>
      </c>
      <c r="C74" s="338">
        <v>24607.457357193056</v>
      </c>
      <c r="D74" s="337">
        <v>1287459.7723399999</v>
      </c>
      <c r="E74" s="338">
        <v>15748.605459798053</v>
      </c>
      <c r="F74" s="337">
        <v>600110.08921999997</v>
      </c>
      <c r="G74" s="338">
        <v>7340.7319052716311</v>
      </c>
      <c r="H74" s="337">
        <v>123568.58399</v>
      </c>
      <c r="I74" s="338">
        <v>1628.7395351758455</v>
      </c>
      <c r="J74" s="337">
        <v>538.81233999999995</v>
      </c>
      <c r="K74" s="338">
        <v>6.5909189101169456</v>
      </c>
      <c r="L74" s="349"/>
      <c r="M74" s="337"/>
      <c r="N74" s="350"/>
      <c r="O74" s="350"/>
      <c r="P74" s="350"/>
      <c r="Q74" s="350"/>
    </row>
    <row r="75" spans="1:17" ht="12.9" customHeight="1" x14ac:dyDescent="0.25">
      <c r="A75" s="351" t="s">
        <v>492</v>
      </c>
      <c r="B75" s="337">
        <v>2025438.32553</v>
      </c>
      <c r="C75" s="338">
        <v>25244.421872672407</v>
      </c>
      <c r="D75" s="337">
        <v>1279582.80458</v>
      </c>
      <c r="E75" s="338">
        <v>15948.314857418454</v>
      </c>
      <c r="F75" s="337">
        <v>615399.41653000005</v>
      </c>
      <c r="G75" s="338">
        <v>7670.1434426617725</v>
      </c>
      <c r="H75" s="337">
        <v>129633.05572999999</v>
      </c>
      <c r="I75" s="338">
        <v>1738.2558161207644</v>
      </c>
      <c r="J75" s="337">
        <v>823.04867999999999</v>
      </c>
      <c r="K75" s="338">
        <v>10.258218104088309</v>
      </c>
      <c r="L75" s="349"/>
      <c r="M75" s="350"/>
      <c r="N75" s="350"/>
      <c r="O75" s="350"/>
      <c r="P75" s="350"/>
      <c r="Q75" s="350"/>
    </row>
    <row r="76" spans="1:17" ht="12.9" customHeight="1" x14ac:dyDescent="0.25">
      <c r="A76" s="351">
        <v>41274</v>
      </c>
      <c r="B76" s="337">
        <v>2068289.4259899999</v>
      </c>
      <c r="C76" s="338">
        <v>25725.231874853365</v>
      </c>
      <c r="D76" s="337">
        <v>1287517.20312</v>
      </c>
      <c r="E76" s="338">
        <v>16014.044348397118</v>
      </c>
      <c r="F76" s="337">
        <v>644929.23896999995</v>
      </c>
      <c r="G76" s="338">
        <v>8021.5824762700213</v>
      </c>
      <c r="H76" s="337">
        <v>135177.57608999999</v>
      </c>
      <c r="I76" s="338">
        <v>1810.1458053196261</v>
      </c>
      <c r="J76" s="337">
        <v>665.40781000000004</v>
      </c>
      <c r="K76" s="338">
        <v>8.2762934377014687</v>
      </c>
      <c r="L76" s="349"/>
      <c r="M76" s="350"/>
      <c r="N76" s="337"/>
      <c r="O76" s="350"/>
      <c r="P76" s="350"/>
      <c r="Q76" s="350"/>
    </row>
    <row r="77" spans="1:17" ht="12.9" customHeight="1" x14ac:dyDescent="0.25">
      <c r="A77" s="351">
        <v>41639</v>
      </c>
      <c r="B77" s="337">
        <v>2043344.44802</v>
      </c>
      <c r="C77" s="338">
        <v>25356.171798703101</v>
      </c>
      <c r="D77" s="337">
        <v>1282683.3801599999</v>
      </c>
      <c r="E77" s="338">
        <v>15917.013003947401</v>
      </c>
      <c r="F77" s="337">
        <v>624914.79559999995</v>
      </c>
      <c r="G77" s="338">
        <v>7754.6626718462794</v>
      </c>
      <c r="H77" s="337">
        <v>135115.66651000001</v>
      </c>
      <c r="I77" s="338">
        <v>1806.4976599944175</v>
      </c>
      <c r="J77" s="337">
        <v>630.60574999999994</v>
      </c>
      <c r="K77" s="338">
        <v>8.4312044722786634</v>
      </c>
      <c r="L77" s="349"/>
      <c r="M77" s="350"/>
      <c r="N77" s="350"/>
      <c r="O77" s="350"/>
      <c r="P77" s="350"/>
      <c r="Q77" s="350"/>
    </row>
    <row r="78" spans="1:17" ht="12.9" customHeight="1" x14ac:dyDescent="0.25">
      <c r="A78" s="351">
        <v>42004</v>
      </c>
      <c r="B78" s="337">
        <v>2043917.7948499999</v>
      </c>
      <c r="C78" s="338">
        <v>25256.929402350182</v>
      </c>
      <c r="D78" s="337">
        <v>1289854.05907</v>
      </c>
      <c r="E78" s="338">
        <v>15938.876304786339</v>
      </c>
      <c r="F78" s="337">
        <v>614054.93056999997</v>
      </c>
      <c r="G78" s="338">
        <v>7587.9480425531128</v>
      </c>
      <c r="H78" s="337">
        <v>139447.87927</v>
      </c>
      <c r="I78" s="338">
        <v>1857.3950851846041</v>
      </c>
      <c r="J78" s="337">
        <v>560.92593999999997</v>
      </c>
      <c r="K78" s="338">
        <v>6.931426940077416</v>
      </c>
      <c r="L78" s="349"/>
      <c r="M78" s="350"/>
      <c r="N78" s="350"/>
      <c r="O78" s="350"/>
      <c r="P78" s="350"/>
      <c r="Q78" s="350"/>
    </row>
    <row r="79" spans="1:17" ht="12.9" customHeight="1" x14ac:dyDescent="0.25">
      <c r="A79" s="352">
        <v>42369</v>
      </c>
      <c r="B79" s="353">
        <v>2020704.3369799999</v>
      </c>
      <c r="C79" s="338">
        <v>24806.404236743554</v>
      </c>
      <c r="D79" s="337">
        <v>1262769.1372700001</v>
      </c>
      <c r="E79" s="338">
        <v>15501.902531480324</v>
      </c>
      <c r="F79" s="337">
        <v>613201.54145999998</v>
      </c>
      <c r="G79" s="338">
        <v>7527.7342843658062</v>
      </c>
      <c r="H79" s="337">
        <v>144245.03731000001</v>
      </c>
      <c r="I79" s="338">
        <v>1909.5132710244447</v>
      </c>
      <c r="J79" s="337">
        <v>488.62094999999999</v>
      </c>
      <c r="K79" s="338">
        <v>5.9983682829902429</v>
      </c>
      <c r="L79" s="349"/>
      <c r="M79" s="350"/>
      <c r="N79" s="350"/>
      <c r="O79" s="350"/>
      <c r="P79" s="350"/>
      <c r="Q79" s="350"/>
    </row>
    <row r="80" spans="1:17" ht="12.9" customHeight="1" x14ac:dyDescent="0.25">
      <c r="A80" s="352">
        <v>42735</v>
      </c>
      <c r="B80" s="353">
        <v>2009309.8056900001</v>
      </c>
      <c r="C80" s="338">
        <v>24451.391310475738</v>
      </c>
      <c r="D80" s="337">
        <v>1257064.8663600001</v>
      </c>
      <c r="E80" s="338">
        <v>15297.285099081137</v>
      </c>
      <c r="F80" s="337">
        <v>608731.13100000005</v>
      </c>
      <c r="G80" s="338">
        <v>7407.6795150253938</v>
      </c>
      <c r="H80" s="337">
        <v>143079.42454000001</v>
      </c>
      <c r="I80" s="338">
        <v>1877.7626771932391</v>
      </c>
      <c r="J80" s="337">
        <v>434.38378999999998</v>
      </c>
      <c r="K80" s="338">
        <v>5.2860380206874815</v>
      </c>
      <c r="L80" s="349"/>
      <c r="M80" s="350"/>
      <c r="N80" s="350"/>
      <c r="O80" s="350"/>
      <c r="P80" s="350"/>
      <c r="Q80" s="350"/>
    </row>
    <row r="81" spans="1:17" x14ac:dyDescent="0.25">
      <c r="A81" s="351">
        <v>43100</v>
      </c>
      <c r="B81" s="353">
        <v>1969104.44906</v>
      </c>
      <c r="C81" s="338">
        <v>23820.13307139109</v>
      </c>
      <c r="D81" s="337">
        <v>1242547.4699800001</v>
      </c>
      <c r="E81" s="338">
        <v>15031.018845431528</v>
      </c>
      <c r="F81" s="337">
        <v>586393.67442000005</v>
      </c>
      <c r="G81" s="338">
        <v>7093.5675167329682</v>
      </c>
      <c r="H81" s="337">
        <v>139724.86658999999</v>
      </c>
      <c r="I81" s="338">
        <v>1824.7160912087543</v>
      </c>
      <c r="J81" s="337">
        <v>438.43806999999998</v>
      </c>
      <c r="K81" s="338">
        <v>5.3037578458315986</v>
      </c>
      <c r="L81" s="349"/>
      <c r="M81" s="350"/>
      <c r="N81" s="350"/>
      <c r="O81" s="350"/>
      <c r="P81" s="350"/>
      <c r="Q81" s="350"/>
    </row>
    <row r="82" spans="1:17" x14ac:dyDescent="0.25">
      <c r="A82" s="351">
        <v>43465</v>
      </c>
      <c r="B82" s="1084">
        <v>1915767.33388</v>
      </c>
      <c r="C82" s="1085">
        <v>23113.012395194612</v>
      </c>
      <c r="D82" s="1001">
        <v>1213302.0799799999</v>
      </c>
      <c r="E82" s="1085">
        <v>14638.033292329697</v>
      </c>
      <c r="F82" s="1001">
        <v>570525.27157999994</v>
      </c>
      <c r="G82" s="1085">
        <v>6883.172836595767</v>
      </c>
      <c r="H82" s="1001">
        <v>131812.64614999999</v>
      </c>
      <c r="I82" s="1085">
        <v>1717.4913615085038</v>
      </c>
      <c r="J82" s="1001">
        <v>127.33618</v>
      </c>
      <c r="K82" s="1085">
        <v>1.5362631226914341</v>
      </c>
      <c r="L82" s="349"/>
      <c r="M82" s="350"/>
      <c r="N82" s="350"/>
      <c r="O82" s="350"/>
      <c r="P82" s="350"/>
      <c r="Q82" s="350"/>
    </row>
    <row r="83" spans="1:17" x14ac:dyDescent="0.25">
      <c r="A83" s="351">
        <v>43830</v>
      </c>
      <c r="B83" s="337">
        <v>1899061.2901000001</v>
      </c>
      <c r="C83" s="338">
        <v>22860.133530433715</v>
      </c>
      <c r="D83" s="337">
        <v>1188581.3499100001</v>
      </c>
      <c r="E83" s="338">
        <v>14307.662692281645</v>
      </c>
      <c r="F83" s="337">
        <v>579009.41587000003</v>
      </c>
      <c r="G83" s="338">
        <v>6969.8817153387236</v>
      </c>
      <c r="H83" s="337">
        <v>131411.29308999999</v>
      </c>
      <c r="I83" s="338">
        <v>1708.9914314450025</v>
      </c>
      <c r="J83" s="337">
        <v>59.231229999999996</v>
      </c>
      <c r="K83" s="338">
        <v>0.71300168278376463</v>
      </c>
      <c r="L83" s="349"/>
      <c r="M83" s="350"/>
      <c r="N83" s="350"/>
      <c r="O83" s="350"/>
      <c r="P83" s="350"/>
      <c r="Q83" s="350"/>
    </row>
    <row r="84" spans="1:17" x14ac:dyDescent="0.25">
      <c r="A84" s="351">
        <v>44196</v>
      </c>
      <c r="B84" s="353">
        <v>2172850.4750949834</v>
      </c>
      <c r="C84" s="338">
        <v>26140.21843123118</v>
      </c>
      <c r="D84" s="337">
        <v>1403480.7969790001</v>
      </c>
      <c r="E84" s="338">
        <v>16884.408300329891</v>
      </c>
      <c r="F84" s="337">
        <v>635968.80618700001</v>
      </c>
      <c r="G84" s="338">
        <v>7650.9468551676546</v>
      </c>
      <c r="H84" s="337">
        <v>133356.7343829975</v>
      </c>
      <c r="I84" s="338">
        <v>1733.3548835980346</v>
      </c>
      <c r="J84" s="337">
        <v>44.137546</v>
      </c>
      <c r="K84" s="338">
        <v>0.53099148178066813</v>
      </c>
      <c r="L84" s="349"/>
      <c r="M84" s="350"/>
      <c r="N84" s="350"/>
      <c r="O84" s="350"/>
      <c r="P84" s="350"/>
      <c r="Q84" s="350"/>
    </row>
    <row r="85" spans="1:17" x14ac:dyDescent="0.25">
      <c r="A85" s="351">
        <v>44561</v>
      </c>
      <c r="B85" s="1084">
        <f>'2.1'!$C$37</f>
        <v>2321122.3565219305</v>
      </c>
      <c r="C85" s="1085">
        <f>B85/'A3'!B20*1000000</f>
        <v>27921.837130223488</v>
      </c>
      <c r="D85" s="1001">
        <f>'2.1'!$D$37</f>
        <v>1548468.662825</v>
      </c>
      <c r="E85" s="1085">
        <f>D85/'A3'!B20*1000000</f>
        <v>18627.234227083754</v>
      </c>
      <c r="F85" s="1001">
        <f>'2.1'!$E$37</f>
        <v>638458.03648100013</v>
      </c>
      <c r="G85" s="1085">
        <f>F85/'A3'!B20*1000000</f>
        <v>7680.3022723099339</v>
      </c>
      <c r="H85" s="1001">
        <f>'2.1'!$H$37</f>
        <v>134150.87581299769</v>
      </c>
      <c r="I85" s="1085">
        <f>H85/'A3'!C20*1000000</f>
        <v>1743.5836678082617</v>
      </c>
      <c r="J85" s="1001">
        <f>'2.1'!$I$37</f>
        <v>44.781402999999997</v>
      </c>
      <c r="K85" s="1085">
        <f>J85/'A3'!B20*1000000</f>
        <v>0.53869587594792856</v>
      </c>
      <c r="L85" s="349"/>
      <c r="M85" s="350"/>
      <c r="N85" s="350"/>
      <c r="O85" s="350"/>
      <c r="P85" s="350"/>
      <c r="Q85" s="350"/>
    </row>
    <row r="86" spans="1:17" s="356" customFormat="1" ht="12.75" customHeight="1" x14ac:dyDescent="0.25">
      <c r="A86" s="1247" t="s">
        <v>493</v>
      </c>
      <c r="B86" s="884"/>
      <c r="C86" s="338"/>
      <c r="D86" s="337"/>
      <c r="E86" s="338"/>
      <c r="F86" s="885"/>
      <c r="G86" s="338"/>
      <c r="H86" s="883"/>
      <c r="I86" s="338"/>
      <c r="L86" s="337"/>
      <c r="M86" s="337"/>
    </row>
    <row r="87" spans="1:17" s="734" customFormat="1" ht="13.5" customHeight="1" x14ac:dyDescent="0.25">
      <c r="A87" s="1273" t="s">
        <v>690</v>
      </c>
      <c r="B87" s="1274"/>
      <c r="C87" s="1274"/>
      <c r="D87" s="1274"/>
      <c r="E87" s="1274"/>
      <c r="F87" s="1274"/>
      <c r="G87" s="1274"/>
      <c r="H87" s="1274"/>
      <c r="I87" s="1274"/>
      <c r="J87" s="1274"/>
    </row>
    <row r="88" spans="1:17" s="734" customFormat="1" ht="12.75" customHeight="1" x14ac:dyDescent="0.25">
      <c r="A88" s="1273" t="s">
        <v>700</v>
      </c>
      <c r="B88" s="1274"/>
      <c r="C88" s="1274"/>
      <c r="D88" s="1274"/>
      <c r="E88" s="1274"/>
      <c r="F88" s="1274"/>
      <c r="G88" s="1274"/>
      <c r="H88" s="1274"/>
      <c r="I88" s="1274"/>
      <c r="J88" s="1274"/>
    </row>
    <row r="89" spans="1:17" s="734" customFormat="1" ht="12.75" customHeight="1" x14ac:dyDescent="0.25">
      <c r="A89" s="1273" t="s">
        <v>494</v>
      </c>
      <c r="B89" s="1274"/>
      <c r="C89" s="1274"/>
      <c r="D89" s="1274"/>
      <c r="E89" s="1274"/>
      <c r="F89" s="1274"/>
      <c r="G89" s="1274"/>
      <c r="H89" s="1274"/>
      <c r="I89" s="1224"/>
      <c r="J89" s="1224"/>
    </row>
    <row r="90" spans="1:17" s="734" customFormat="1" ht="12.75" customHeight="1" x14ac:dyDescent="0.25">
      <c r="A90" s="360" t="s">
        <v>495</v>
      </c>
      <c r="B90" s="360"/>
      <c r="C90" s="360"/>
      <c r="D90" s="360"/>
      <c r="E90" s="361"/>
      <c r="F90" s="361"/>
      <c r="G90" s="361"/>
      <c r="H90" s="361"/>
      <c r="I90" s="361"/>
      <c r="J90" s="1224"/>
    </row>
    <row r="91" spans="1:17" s="734" customFormat="1" ht="12.75" customHeight="1" x14ac:dyDescent="0.25">
      <c r="A91" s="360" t="s">
        <v>496</v>
      </c>
      <c r="B91" s="360"/>
      <c r="C91" s="360"/>
      <c r="D91" s="360"/>
      <c r="E91" s="361"/>
      <c r="F91" s="361"/>
      <c r="G91" s="361"/>
      <c r="H91" s="361"/>
      <c r="I91" s="361"/>
      <c r="J91" s="1224"/>
    </row>
    <row r="92" spans="1:17" s="360" customFormat="1" ht="12.75" customHeight="1" x14ac:dyDescent="0.25">
      <c r="A92" s="362" t="s">
        <v>497</v>
      </c>
      <c r="H92" s="362"/>
    </row>
    <row r="93" spans="1:17" s="360" customFormat="1" ht="12.75" customHeight="1" x14ac:dyDescent="0.25">
      <c r="A93" s="362" t="s">
        <v>498</v>
      </c>
    </row>
    <row r="94" spans="1:17" s="360" customFormat="1" ht="12.75" customHeight="1" x14ac:dyDescent="0.25">
      <c r="A94" s="362" t="s">
        <v>499</v>
      </c>
      <c r="B94" s="363"/>
      <c r="C94" s="1226"/>
      <c r="D94" s="1226"/>
      <c r="E94" s="1226"/>
      <c r="F94" s="1226"/>
      <c r="G94" s="1226"/>
      <c r="H94" s="1226"/>
      <c r="I94" s="1226"/>
    </row>
    <row r="95" spans="1:17" s="360" customFormat="1" ht="12.75" customHeight="1" x14ac:dyDescent="0.25">
      <c r="A95" s="362" t="s">
        <v>500</v>
      </c>
      <c r="B95" s="363"/>
      <c r="C95" s="1226"/>
      <c r="D95" s="1226"/>
      <c r="E95" s="1226"/>
      <c r="F95" s="1226"/>
      <c r="G95" s="1226"/>
      <c r="H95" s="1226"/>
      <c r="I95" s="1226"/>
    </row>
    <row r="96" spans="1:17" s="360" customFormat="1" ht="12.75" customHeight="1" x14ac:dyDescent="0.25">
      <c r="A96" s="362" t="s">
        <v>501</v>
      </c>
    </row>
    <row r="97" spans="1:11" x14ac:dyDescent="0.25">
      <c r="A97" s="360" t="s">
        <v>880</v>
      </c>
    </row>
    <row r="98" spans="1:11" x14ac:dyDescent="0.25">
      <c r="A98" s="365"/>
    </row>
    <row r="99" spans="1:11" x14ac:dyDescent="0.25">
      <c r="A99" s="365"/>
    </row>
    <row r="100" spans="1:11" x14ac:dyDescent="0.25">
      <c r="A100" s="365"/>
      <c r="B100" s="520"/>
      <c r="C100" s="520"/>
      <c r="D100" s="520"/>
      <c r="E100" s="520"/>
      <c r="F100" s="520"/>
      <c r="G100" s="520"/>
      <c r="H100" s="520"/>
      <c r="I100" s="520"/>
      <c r="J100" s="520"/>
      <c r="K100" s="520"/>
    </row>
    <row r="101" spans="1:11" x14ac:dyDescent="0.25">
      <c r="A101" s="365"/>
      <c r="B101" s="520"/>
    </row>
    <row r="102" spans="1:11" x14ac:dyDescent="0.25">
      <c r="A102" s="365"/>
      <c r="C102" s="520"/>
      <c r="E102" s="520"/>
      <c r="G102" s="520"/>
      <c r="I102" s="520"/>
      <c r="K102" s="520"/>
    </row>
    <row r="103" spans="1:11" x14ac:dyDescent="0.25">
      <c r="A103" s="365"/>
    </row>
    <row r="104" spans="1:11" x14ac:dyDescent="0.25">
      <c r="A104" s="365"/>
    </row>
    <row r="105" spans="1:11" x14ac:dyDescent="0.25">
      <c r="A105" s="365"/>
    </row>
    <row r="106" spans="1:11" x14ac:dyDescent="0.25">
      <c r="A106" s="365"/>
    </row>
    <row r="107" spans="1:11" x14ac:dyDescent="0.25">
      <c r="A107" s="365"/>
    </row>
    <row r="108" spans="1:11" x14ac:dyDescent="0.25">
      <c r="A108" s="365"/>
    </row>
    <row r="109" spans="1:11" x14ac:dyDescent="0.25">
      <c r="A109" s="365"/>
    </row>
    <row r="110" spans="1:11" x14ac:dyDescent="0.25">
      <c r="A110" s="365"/>
    </row>
    <row r="111" spans="1:11" x14ac:dyDescent="0.25">
      <c r="A111" s="365"/>
    </row>
    <row r="112" spans="1:11" x14ac:dyDescent="0.25">
      <c r="A112" s="365"/>
    </row>
    <row r="113" spans="1:1" x14ac:dyDescent="0.25">
      <c r="A113" s="365"/>
    </row>
    <row r="114" spans="1:1" x14ac:dyDescent="0.25">
      <c r="A114" s="365"/>
    </row>
    <row r="115" spans="1:1" x14ac:dyDescent="0.25">
      <c r="A115" s="365"/>
    </row>
    <row r="116" spans="1:1" x14ac:dyDescent="0.25">
      <c r="A116" s="365"/>
    </row>
    <row r="117" spans="1:1" x14ac:dyDescent="0.25">
      <c r="A117" s="365"/>
    </row>
    <row r="118" spans="1:1" x14ac:dyDescent="0.25">
      <c r="A118" s="365"/>
    </row>
    <row r="119" spans="1:1" x14ac:dyDescent="0.25">
      <c r="A119" s="365"/>
    </row>
    <row r="120" spans="1:1" x14ac:dyDescent="0.25">
      <c r="A120" s="365"/>
    </row>
    <row r="121" spans="1:1" x14ac:dyDescent="0.25">
      <c r="A121" s="365"/>
    </row>
    <row r="122" spans="1:1" x14ac:dyDescent="0.25">
      <c r="A122" s="365"/>
    </row>
    <row r="123" spans="1:1" x14ac:dyDescent="0.25">
      <c r="A123" s="365"/>
    </row>
    <row r="124" spans="1:1" x14ac:dyDescent="0.25">
      <c r="A124" s="365"/>
    </row>
    <row r="125" spans="1:1" x14ac:dyDescent="0.25">
      <c r="A125" s="365"/>
    </row>
    <row r="126" spans="1:1" x14ac:dyDescent="0.25">
      <c r="A126" s="365"/>
    </row>
    <row r="127" spans="1:1" x14ac:dyDescent="0.25">
      <c r="A127" s="365"/>
    </row>
    <row r="128" spans="1:1" x14ac:dyDescent="0.25">
      <c r="A128" s="365"/>
    </row>
    <row r="129" spans="1:1" x14ac:dyDescent="0.25">
      <c r="A129" s="365"/>
    </row>
    <row r="130" spans="1:1" x14ac:dyDescent="0.25">
      <c r="A130" s="365"/>
    </row>
    <row r="131" spans="1:1" x14ac:dyDescent="0.25">
      <c r="A131" s="365"/>
    </row>
    <row r="132" spans="1:1" x14ac:dyDescent="0.25">
      <c r="A132" s="365"/>
    </row>
    <row r="133" spans="1:1" x14ac:dyDescent="0.25">
      <c r="A133" s="365"/>
    </row>
    <row r="134" spans="1:1" x14ac:dyDescent="0.25">
      <c r="A134" s="365"/>
    </row>
    <row r="135" spans="1:1" x14ac:dyDescent="0.25">
      <c r="A135" s="365"/>
    </row>
    <row r="136" spans="1:1" x14ac:dyDescent="0.25">
      <c r="A136" s="365"/>
    </row>
    <row r="137" spans="1:1" x14ac:dyDescent="0.25">
      <c r="A137" s="365"/>
    </row>
    <row r="138" spans="1:1" x14ac:dyDescent="0.25">
      <c r="A138" s="365"/>
    </row>
    <row r="139" spans="1:1" x14ac:dyDescent="0.25">
      <c r="A139" s="365"/>
    </row>
    <row r="140" spans="1:1" x14ac:dyDescent="0.25">
      <c r="A140" s="365"/>
    </row>
    <row r="141" spans="1:1" x14ac:dyDescent="0.25">
      <c r="A141" s="365"/>
    </row>
    <row r="142" spans="1:1" x14ac:dyDescent="0.25">
      <c r="A142" s="365"/>
    </row>
    <row r="143" spans="1:1" x14ac:dyDescent="0.25">
      <c r="A143" s="365"/>
    </row>
    <row r="144" spans="1:1" x14ac:dyDescent="0.25">
      <c r="A144" s="365"/>
    </row>
    <row r="145" spans="1:1" x14ac:dyDescent="0.25">
      <c r="A145" s="365"/>
    </row>
    <row r="146" spans="1:1" x14ac:dyDescent="0.25">
      <c r="A146" s="365"/>
    </row>
    <row r="147" spans="1:1" x14ac:dyDescent="0.25">
      <c r="A147" s="365"/>
    </row>
    <row r="148" spans="1:1" x14ac:dyDescent="0.25">
      <c r="A148" s="365"/>
    </row>
    <row r="149" spans="1:1" x14ac:dyDescent="0.25">
      <c r="A149" s="365"/>
    </row>
    <row r="150" spans="1:1" x14ac:dyDescent="0.25">
      <c r="A150" s="365"/>
    </row>
    <row r="151" spans="1:1" x14ac:dyDescent="0.25">
      <c r="A151" s="365"/>
    </row>
    <row r="152" spans="1:1" x14ac:dyDescent="0.25">
      <c r="A152" s="365"/>
    </row>
    <row r="153" spans="1:1" x14ac:dyDescent="0.25">
      <c r="A153" s="365"/>
    </row>
    <row r="154" spans="1:1" x14ac:dyDescent="0.25">
      <c r="A154" s="365"/>
    </row>
    <row r="155" spans="1:1" x14ac:dyDescent="0.25">
      <c r="A155" s="365"/>
    </row>
    <row r="156" spans="1:1" x14ac:dyDescent="0.25">
      <c r="A156" s="365"/>
    </row>
    <row r="157" spans="1:1" x14ac:dyDescent="0.25">
      <c r="A157" s="365"/>
    </row>
    <row r="158" spans="1:1" x14ac:dyDescent="0.25">
      <c r="A158" s="365"/>
    </row>
    <row r="159" spans="1:1" x14ac:dyDescent="0.25">
      <c r="A159" s="365"/>
    </row>
    <row r="160" spans="1:1" x14ac:dyDescent="0.25">
      <c r="A160" s="365"/>
    </row>
    <row r="161" spans="1:1" x14ac:dyDescent="0.25">
      <c r="A161" s="365"/>
    </row>
    <row r="162" spans="1:1" x14ac:dyDescent="0.25">
      <c r="A162" s="365"/>
    </row>
    <row r="163" spans="1:1" x14ac:dyDescent="0.25">
      <c r="A163" s="365"/>
    </row>
    <row r="164" spans="1:1" x14ac:dyDescent="0.25">
      <c r="A164" s="365"/>
    </row>
    <row r="165" spans="1:1" x14ac:dyDescent="0.25">
      <c r="A165" s="365"/>
    </row>
    <row r="166" spans="1:1" x14ac:dyDescent="0.25">
      <c r="A166" s="365"/>
    </row>
    <row r="167" spans="1:1" x14ac:dyDescent="0.25">
      <c r="A167" s="365"/>
    </row>
    <row r="168" spans="1:1" x14ac:dyDescent="0.25">
      <c r="A168" s="365"/>
    </row>
    <row r="169" spans="1:1" x14ac:dyDescent="0.25">
      <c r="A169" s="365"/>
    </row>
    <row r="170" spans="1:1" x14ac:dyDescent="0.25">
      <c r="A170" s="365"/>
    </row>
    <row r="171" spans="1:1" x14ac:dyDescent="0.25">
      <c r="A171" s="365"/>
    </row>
    <row r="172" spans="1:1" x14ac:dyDescent="0.25">
      <c r="A172" s="365"/>
    </row>
    <row r="173" spans="1:1" x14ac:dyDescent="0.25">
      <c r="A173" s="365"/>
    </row>
    <row r="174" spans="1:1" x14ac:dyDescent="0.25">
      <c r="A174" s="365"/>
    </row>
    <row r="175" spans="1:1" x14ac:dyDescent="0.25">
      <c r="A175" s="365"/>
    </row>
    <row r="176" spans="1:1" x14ac:dyDescent="0.25">
      <c r="A176" s="365"/>
    </row>
    <row r="177" spans="1:1" x14ac:dyDescent="0.25">
      <c r="A177" s="365"/>
    </row>
    <row r="178" spans="1:1" x14ac:dyDescent="0.25">
      <c r="A178" s="365"/>
    </row>
    <row r="179" spans="1:1" x14ac:dyDescent="0.25">
      <c r="A179" s="365"/>
    </row>
    <row r="180" spans="1:1" x14ac:dyDescent="0.25">
      <c r="A180" s="365"/>
    </row>
    <row r="181" spans="1:1" x14ac:dyDescent="0.25">
      <c r="A181" s="365"/>
    </row>
    <row r="182" spans="1:1" x14ac:dyDescent="0.25">
      <c r="A182" s="365"/>
    </row>
    <row r="183" spans="1:1" x14ac:dyDescent="0.25">
      <c r="A183" s="365"/>
    </row>
    <row r="184" spans="1:1" x14ac:dyDescent="0.25">
      <c r="A184" s="365"/>
    </row>
    <row r="185" spans="1:1" x14ac:dyDescent="0.25">
      <c r="A185" s="365"/>
    </row>
    <row r="186" spans="1:1" x14ac:dyDescent="0.25">
      <c r="A186" s="365"/>
    </row>
    <row r="187" spans="1:1" x14ac:dyDescent="0.25">
      <c r="A187" s="365"/>
    </row>
    <row r="188" spans="1:1" x14ac:dyDescent="0.25">
      <c r="A188" s="365"/>
    </row>
    <row r="189" spans="1:1" x14ac:dyDescent="0.25">
      <c r="A189" s="365"/>
    </row>
    <row r="190" spans="1:1" x14ac:dyDescent="0.25">
      <c r="A190" s="365"/>
    </row>
    <row r="191" spans="1:1" x14ac:dyDescent="0.25">
      <c r="A191" s="365"/>
    </row>
    <row r="192" spans="1:1" x14ac:dyDescent="0.25">
      <c r="A192" s="365"/>
    </row>
    <row r="193" spans="1:1" x14ac:dyDescent="0.25">
      <c r="A193" s="365"/>
    </row>
    <row r="194" spans="1:1" x14ac:dyDescent="0.25">
      <c r="A194" s="365"/>
    </row>
    <row r="195" spans="1:1" x14ac:dyDescent="0.25">
      <c r="A195" s="365"/>
    </row>
    <row r="196" spans="1:1" x14ac:dyDescent="0.25">
      <c r="A196" s="365"/>
    </row>
    <row r="197" spans="1:1" x14ac:dyDescent="0.25">
      <c r="A197" s="365"/>
    </row>
    <row r="198" spans="1:1" x14ac:dyDescent="0.25">
      <c r="A198" s="365"/>
    </row>
    <row r="199" spans="1:1" x14ac:dyDescent="0.25">
      <c r="A199" s="365"/>
    </row>
    <row r="200" spans="1:1" x14ac:dyDescent="0.25">
      <c r="A200" s="365"/>
    </row>
    <row r="201" spans="1:1" x14ac:dyDescent="0.25">
      <c r="A201" s="365"/>
    </row>
    <row r="202" spans="1:1" x14ac:dyDescent="0.25">
      <c r="A202" s="365"/>
    </row>
    <row r="203" spans="1:1" x14ac:dyDescent="0.25">
      <c r="A203" s="365"/>
    </row>
    <row r="204" spans="1:1" x14ac:dyDescent="0.25">
      <c r="A204" s="365"/>
    </row>
    <row r="205" spans="1:1" x14ac:dyDescent="0.25">
      <c r="A205" s="365"/>
    </row>
    <row r="206" spans="1:1" x14ac:dyDescent="0.25">
      <c r="A206" s="365"/>
    </row>
    <row r="207" spans="1:1" x14ac:dyDescent="0.25">
      <c r="A207" s="365"/>
    </row>
    <row r="208" spans="1:1" x14ac:dyDescent="0.25">
      <c r="A208" s="365"/>
    </row>
    <row r="209" spans="1:1" x14ac:dyDescent="0.25">
      <c r="A209" s="365"/>
    </row>
    <row r="210" spans="1:1" x14ac:dyDescent="0.25">
      <c r="A210" s="365"/>
    </row>
    <row r="211" spans="1:1" x14ac:dyDescent="0.25">
      <c r="A211" s="365"/>
    </row>
    <row r="212" spans="1:1" x14ac:dyDescent="0.25">
      <c r="A212" s="365"/>
    </row>
    <row r="213" spans="1:1" x14ac:dyDescent="0.25">
      <c r="A213" s="365"/>
    </row>
    <row r="214" spans="1:1" x14ac:dyDescent="0.25">
      <c r="A214" s="365"/>
    </row>
  </sheetData>
  <mergeCells count="13">
    <mergeCell ref="J5:K6"/>
    <mergeCell ref="B8:K8"/>
    <mergeCell ref="B72:K72"/>
    <mergeCell ref="A87:J87"/>
    <mergeCell ref="A88:J88"/>
    <mergeCell ref="A89:H89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1" manualBreakCount="1">
    <brk id="59" max="16383" man="1"/>
  </rowBreaks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8"/>
  <sheetViews>
    <sheetView showGridLines="0" zoomScaleNormal="100" zoomScaleSheetLayoutView="100" zoomScalePageLayoutView="70" workbookViewId="0"/>
  </sheetViews>
  <sheetFormatPr baseColWidth="10" defaultColWidth="11.44140625" defaultRowHeight="13.2" x14ac:dyDescent="0.25"/>
  <cols>
    <col min="1" max="1" width="16.5546875" style="366" customWidth="1" collapsed="1"/>
    <col min="2" max="11" width="14.44140625" style="343" customWidth="1" collapsed="1"/>
    <col min="12" max="16384" width="11.44140625" style="343" collapsed="1"/>
  </cols>
  <sheetData>
    <row r="1" spans="1:17" ht="20.100000000000001" customHeight="1" x14ac:dyDescent="0.3">
      <c r="A1" s="341" t="s">
        <v>669</v>
      </c>
      <c r="B1" s="341"/>
      <c r="C1" s="341"/>
      <c r="D1" s="341"/>
      <c r="E1" s="341"/>
      <c r="F1" s="341"/>
      <c r="G1" s="341"/>
      <c r="H1" s="341"/>
      <c r="I1" s="950"/>
    </row>
    <row r="2" spans="1:17" ht="20.100000000000001" customHeight="1" x14ac:dyDescent="0.3">
      <c r="A2" s="950" t="s">
        <v>477</v>
      </c>
      <c r="B2" s="950"/>
      <c r="C2" s="950"/>
      <c r="D2" s="950"/>
      <c r="E2" s="950"/>
      <c r="F2" s="950"/>
      <c r="G2" s="950"/>
      <c r="H2" s="950"/>
      <c r="I2" s="950"/>
    </row>
    <row r="3" spans="1:17" ht="20.100000000000001" customHeight="1" x14ac:dyDescent="0.3">
      <c r="A3" s="1275" t="s">
        <v>502</v>
      </c>
      <c r="B3" s="1275"/>
      <c r="C3" s="1275"/>
      <c r="D3" s="1275"/>
      <c r="E3" s="1275"/>
      <c r="F3" s="1275"/>
      <c r="G3" s="1275"/>
      <c r="H3" s="1275"/>
      <c r="I3" s="1275"/>
    </row>
    <row r="4" spans="1:17" ht="15" customHeight="1" x14ac:dyDescent="0.25">
      <c r="A4" s="1276"/>
      <c r="B4" s="1276"/>
      <c r="C4" s="1276"/>
      <c r="D4" s="1276"/>
      <c r="E4" s="1276"/>
      <c r="F4" s="1276"/>
      <c r="G4" s="1276"/>
      <c r="H4" s="1277"/>
      <c r="I4" s="1277"/>
    </row>
    <row r="5" spans="1:17" s="335" customFormat="1" ht="15" customHeight="1" x14ac:dyDescent="0.25">
      <c r="A5" s="1278" t="s">
        <v>479</v>
      </c>
      <c r="B5" s="1281" t="s">
        <v>480</v>
      </c>
      <c r="C5" s="1282"/>
      <c r="D5" s="1281" t="s">
        <v>481</v>
      </c>
      <c r="E5" s="1285"/>
      <c r="F5" s="1281" t="s">
        <v>286</v>
      </c>
      <c r="G5" s="1282"/>
      <c r="H5" s="1281" t="s">
        <v>482</v>
      </c>
      <c r="I5" s="1282"/>
      <c r="J5" s="1281" t="s">
        <v>534</v>
      </c>
      <c r="K5" s="1288"/>
    </row>
    <row r="6" spans="1:17" s="344" customFormat="1" ht="39" customHeight="1" x14ac:dyDescent="0.25">
      <c r="A6" s="1279"/>
      <c r="B6" s="1283"/>
      <c r="C6" s="1284"/>
      <c r="D6" s="1286"/>
      <c r="E6" s="1287"/>
      <c r="F6" s="1283"/>
      <c r="G6" s="1284"/>
      <c r="H6" s="1283"/>
      <c r="I6" s="1284"/>
      <c r="J6" s="1283"/>
      <c r="K6" s="1289"/>
    </row>
    <row r="7" spans="1:17" s="344" customFormat="1" ht="27" customHeight="1" x14ac:dyDescent="0.25">
      <c r="A7" s="1280"/>
      <c r="B7" s="345" t="s">
        <v>483</v>
      </c>
      <c r="C7" s="345" t="s">
        <v>484</v>
      </c>
      <c r="D7" s="345" t="s">
        <v>483</v>
      </c>
      <c r="E7" s="345" t="s">
        <v>484</v>
      </c>
      <c r="F7" s="345" t="s">
        <v>483</v>
      </c>
      <c r="G7" s="345" t="s">
        <v>484</v>
      </c>
      <c r="H7" s="346" t="s">
        <v>483</v>
      </c>
      <c r="I7" s="345" t="s">
        <v>484</v>
      </c>
      <c r="J7" s="346" t="s">
        <v>483</v>
      </c>
      <c r="K7" s="346" t="s">
        <v>484</v>
      </c>
    </row>
    <row r="8" spans="1:17" s="344" customFormat="1" ht="24.9" customHeight="1" x14ac:dyDescent="0.25">
      <c r="A8" s="347"/>
      <c r="B8" s="1290" t="s">
        <v>503</v>
      </c>
      <c r="C8" s="1290"/>
      <c r="D8" s="1290"/>
      <c r="E8" s="1290"/>
      <c r="F8" s="1290"/>
      <c r="G8" s="1290"/>
      <c r="H8" s="1290"/>
      <c r="I8" s="1290"/>
      <c r="J8" s="1290"/>
      <c r="K8" s="1290"/>
    </row>
    <row r="9" spans="1:17" ht="12.75" customHeight="1" x14ac:dyDescent="0.25">
      <c r="A9" s="348">
        <v>18353</v>
      </c>
      <c r="B9" s="337">
        <v>9573.9404753991912</v>
      </c>
      <c r="C9" s="338">
        <v>190.2002832042846</v>
      </c>
      <c r="D9" s="337">
        <v>3427.7007715394489</v>
      </c>
      <c r="E9" s="338">
        <v>68.096272288465912</v>
      </c>
      <c r="F9" s="337">
        <v>6040.4022844521251</v>
      </c>
      <c r="G9" s="338">
        <v>120.0013963030931</v>
      </c>
      <c r="H9" s="337">
        <v>105.83741940761723</v>
      </c>
      <c r="I9" s="338">
        <v>2.2985449015019359</v>
      </c>
      <c r="J9" s="337" t="s">
        <v>258</v>
      </c>
      <c r="K9" s="337" t="s">
        <v>258</v>
      </c>
      <c r="L9" s="349"/>
      <c r="M9" s="349"/>
      <c r="N9" s="350"/>
      <c r="O9" s="350"/>
      <c r="P9" s="349"/>
      <c r="Q9" s="349"/>
    </row>
    <row r="10" spans="1:17" ht="12.75" customHeight="1" x14ac:dyDescent="0.25">
      <c r="A10" s="348">
        <v>18718</v>
      </c>
      <c r="B10" s="337">
        <v>10746.844050863316</v>
      </c>
      <c r="C10" s="338">
        <v>212</v>
      </c>
      <c r="D10" s="337">
        <v>3694</v>
      </c>
      <c r="E10" s="338">
        <v>73</v>
      </c>
      <c r="F10" s="337">
        <v>6588.5071810944719</v>
      </c>
      <c r="G10" s="338">
        <v>130</v>
      </c>
      <c r="H10" s="337">
        <v>465</v>
      </c>
      <c r="I10" s="338">
        <v>10</v>
      </c>
      <c r="J10" s="337" t="s">
        <v>258</v>
      </c>
      <c r="K10" s="337" t="s">
        <v>258</v>
      </c>
      <c r="L10" s="349"/>
      <c r="M10" s="349"/>
      <c r="N10" s="350"/>
      <c r="O10" s="350"/>
      <c r="P10" s="349"/>
      <c r="Q10" s="349"/>
    </row>
    <row r="11" spans="1:17" ht="12.9" customHeight="1" x14ac:dyDescent="0.25">
      <c r="A11" s="351" t="s">
        <v>504</v>
      </c>
      <c r="B11" s="337">
        <v>12276.118067521205</v>
      </c>
      <c r="C11" s="338">
        <v>240</v>
      </c>
      <c r="D11" s="337">
        <v>4442</v>
      </c>
      <c r="E11" s="338">
        <v>87</v>
      </c>
      <c r="F11" s="337">
        <v>7198.4783953615606</v>
      </c>
      <c r="G11" s="338">
        <v>141</v>
      </c>
      <c r="H11" s="337">
        <v>636</v>
      </c>
      <c r="I11" s="338">
        <v>14</v>
      </c>
      <c r="J11" s="337" t="s">
        <v>258</v>
      </c>
      <c r="K11" s="337" t="s">
        <v>258</v>
      </c>
      <c r="L11" s="349"/>
      <c r="M11" s="349"/>
      <c r="N11" s="350"/>
      <c r="O11" s="350"/>
      <c r="P11" s="349"/>
      <c r="Q11" s="349"/>
    </row>
    <row r="12" spans="1:17" ht="12.75" customHeight="1" x14ac:dyDescent="0.25">
      <c r="A12" s="348">
        <v>19449</v>
      </c>
      <c r="B12" s="337">
        <v>14775.312782808322</v>
      </c>
      <c r="C12" s="338">
        <v>286</v>
      </c>
      <c r="D12" s="337">
        <v>5544</v>
      </c>
      <c r="E12" s="338">
        <v>107</v>
      </c>
      <c r="F12" s="337">
        <v>8261.4542163684982</v>
      </c>
      <c r="G12" s="338">
        <v>160</v>
      </c>
      <c r="H12" s="337">
        <v>969</v>
      </c>
      <c r="I12" s="338">
        <v>21</v>
      </c>
      <c r="J12" s="337" t="s">
        <v>258</v>
      </c>
      <c r="K12" s="337" t="s">
        <v>258</v>
      </c>
      <c r="L12" s="349"/>
      <c r="M12" s="349"/>
      <c r="N12" s="350"/>
      <c r="O12" s="350"/>
      <c r="P12" s="349"/>
      <c r="Q12" s="349"/>
    </row>
    <row r="13" spans="1:17" ht="12.75" customHeight="1" x14ac:dyDescent="0.25">
      <c r="A13" s="348">
        <v>19814</v>
      </c>
      <c r="B13" s="337">
        <v>18310.896141280173</v>
      </c>
      <c r="C13" s="338">
        <v>351</v>
      </c>
      <c r="D13" s="337">
        <v>9213</v>
      </c>
      <c r="E13" s="338">
        <v>177</v>
      </c>
      <c r="F13" s="337">
        <v>7738.4026219047673</v>
      </c>
      <c r="G13" s="338">
        <v>148</v>
      </c>
      <c r="H13" s="337">
        <v>1362</v>
      </c>
      <c r="I13" s="338">
        <v>29</v>
      </c>
      <c r="J13" s="337" t="s">
        <v>258</v>
      </c>
      <c r="K13" s="337" t="s">
        <v>258</v>
      </c>
      <c r="L13" s="349"/>
      <c r="M13" s="349"/>
      <c r="N13" s="350"/>
      <c r="O13" s="350"/>
      <c r="P13" s="349"/>
      <c r="Q13" s="349"/>
    </row>
    <row r="14" spans="1:17" ht="12.75" customHeight="1" x14ac:dyDescent="0.25">
      <c r="A14" s="348">
        <v>20179</v>
      </c>
      <c r="B14" s="337">
        <v>21356.661877566046</v>
      </c>
      <c r="C14" s="338">
        <v>405.26282399178052</v>
      </c>
      <c r="D14" s="337">
        <v>11541.902926123437</v>
      </c>
      <c r="E14" s="338">
        <v>219.01850583649639</v>
      </c>
      <c r="F14" s="337">
        <v>7799.2463557671172</v>
      </c>
      <c r="G14" s="338">
        <v>147.99806361433136</v>
      </c>
      <c r="H14" s="337">
        <v>2015.5125956754932</v>
      </c>
      <c r="I14" s="338">
        <v>41.86773152628777</v>
      </c>
      <c r="J14" s="337" t="s">
        <v>258</v>
      </c>
      <c r="K14" s="337" t="s">
        <v>258</v>
      </c>
      <c r="L14" s="350"/>
      <c r="M14" s="349"/>
      <c r="N14" s="350"/>
      <c r="O14" s="350"/>
      <c r="P14" s="349"/>
      <c r="Q14" s="350"/>
    </row>
    <row r="15" spans="1:17" ht="12.75" customHeight="1" x14ac:dyDescent="0.25">
      <c r="A15" s="348">
        <v>20545</v>
      </c>
      <c r="B15" s="337">
        <v>22362.373007879007</v>
      </c>
      <c r="C15" s="338">
        <v>419.40878279104192</v>
      </c>
      <c r="D15" s="337">
        <v>11646.717761768661</v>
      </c>
      <c r="E15" s="338">
        <v>218.43548170192619</v>
      </c>
      <c r="F15" s="337">
        <v>8089.6601442865694</v>
      </c>
      <c r="G15" s="338">
        <v>151.72247207901472</v>
      </c>
      <c r="H15" s="337">
        <v>2625.995101823778</v>
      </c>
      <c r="I15" s="338">
        <v>53.930840690623654</v>
      </c>
      <c r="J15" s="337" t="s">
        <v>258</v>
      </c>
      <c r="K15" s="337" t="s">
        <v>258</v>
      </c>
      <c r="L15" s="350"/>
      <c r="M15" s="349"/>
      <c r="N15" s="350"/>
      <c r="O15" s="350"/>
      <c r="P15" s="349"/>
      <c r="Q15" s="350"/>
    </row>
    <row r="16" spans="1:17" ht="12.75" customHeight="1" x14ac:dyDescent="0.25">
      <c r="A16" s="348">
        <v>20910</v>
      </c>
      <c r="B16" s="337">
        <v>23158.454466901519</v>
      </c>
      <c r="C16" s="338">
        <v>428.90792434162165</v>
      </c>
      <c r="D16" s="337">
        <v>11649.785513055838</v>
      </c>
      <c r="E16" s="338">
        <v>215.76074217609064</v>
      </c>
      <c r="F16" s="337">
        <v>8357.5770900333882</v>
      </c>
      <c r="G16" s="338">
        <v>154.78714468336091</v>
      </c>
      <c r="H16" s="337">
        <v>3151.0918638122944</v>
      </c>
      <c r="I16" s="338">
        <v>63.89204695578367</v>
      </c>
      <c r="J16" s="337" t="s">
        <v>258</v>
      </c>
      <c r="K16" s="337" t="s">
        <v>258</v>
      </c>
      <c r="L16" s="350"/>
      <c r="M16" s="349"/>
      <c r="N16" s="350"/>
      <c r="O16" s="350"/>
      <c r="P16" s="349"/>
      <c r="Q16" s="350"/>
    </row>
    <row r="17" spans="1:17" ht="12.75" customHeight="1" x14ac:dyDescent="0.25">
      <c r="A17" s="348" t="s">
        <v>487</v>
      </c>
      <c r="B17" s="337">
        <v>23991.348941370161</v>
      </c>
      <c r="C17" s="338">
        <v>439.3529100479646</v>
      </c>
      <c r="D17" s="337">
        <v>12479.612236237301</v>
      </c>
      <c r="E17" s="338">
        <v>228.53879394861198</v>
      </c>
      <c r="F17" s="337">
        <v>7516.5019454656085</v>
      </c>
      <c r="G17" s="338">
        <v>137.64949237293285</v>
      </c>
      <c r="H17" s="337">
        <v>3995.2347596672512</v>
      </c>
      <c r="I17" s="338">
        <v>80.060172047461194</v>
      </c>
      <c r="J17" s="337" t="s">
        <v>258</v>
      </c>
      <c r="K17" s="337" t="s">
        <v>258</v>
      </c>
      <c r="L17" s="350"/>
      <c r="M17" s="349"/>
      <c r="N17" s="350"/>
      <c r="O17" s="350"/>
      <c r="P17" s="349"/>
      <c r="Q17" s="350"/>
    </row>
    <row r="18" spans="1:17" ht="12.75" customHeight="1" x14ac:dyDescent="0.25">
      <c r="A18" s="348">
        <v>21640</v>
      </c>
      <c r="B18" s="337">
        <v>25463.358267334075</v>
      </c>
      <c r="C18" s="338">
        <v>461.93290098295785</v>
      </c>
      <c r="D18" s="337">
        <v>13069.131775256541</v>
      </c>
      <c r="E18" s="338">
        <v>237.08820693999004</v>
      </c>
      <c r="F18" s="337">
        <v>7786.4640587372114</v>
      </c>
      <c r="G18" s="338">
        <v>141.25489235511554</v>
      </c>
      <c r="H18" s="337">
        <v>4607.762433340321</v>
      </c>
      <c r="I18" s="338">
        <v>91.402458022532841</v>
      </c>
      <c r="J18" s="337" t="s">
        <v>258</v>
      </c>
      <c r="K18" s="337" t="s">
        <v>258</v>
      </c>
      <c r="L18" s="350"/>
      <c r="M18" s="349"/>
      <c r="N18" s="350"/>
      <c r="O18" s="350"/>
      <c r="P18" s="349"/>
      <c r="Q18" s="350"/>
    </row>
    <row r="19" spans="1:17" ht="12.9" customHeight="1" x14ac:dyDescent="0.25">
      <c r="A19" s="351" t="s">
        <v>505</v>
      </c>
      <c r="B19" s="337">
        <v>28998.430333924727</v>
      </c>
      <c r="C19" s="338">
        <v>519.82766482431077</v>
      </c>
      <c r="D19" s="337">
        <v>15311.657966183155</v>
      </c>
      <c r="E19" s="338">
        <v>274.47773253568016</v>
      </c>
      <c r="F19" s="337">
        <v>7782.8850155688378</v>
      </c>
      <c r="G19" s="338">
        <v>139.51648060433843</v>
      </c>
      <c r="H19" s="337">
        <v>5903.8873521727346</v>
      </c>
      <c r="I19" s="338">
        <v>115.63484530161281</v>
      </c>
      <c r="J19" s="337" t="s">
        <v>258</v>
      </c>
      <c r="K19" s="337" t="s">
        <v>258</v>
      </c>
      <c r="L19" s="350"/>
      <c r="M19" s="350"/>
      <c r="N19" s="350"/>
      <c r="O19" s="350"/>
      <c r="P19" s="349"/>
      <c r="Q19" s="350"/>
    </row>
    <row r="20" spans="1:17" ht="12.75" customHeight="1" x14ac:dyDescent="0.25">
      <c r="A20" s="348">
        <v>22646</v>
      </c>
      <c r="B20" s="337">
        <v>32112.197890409698</v>
      </c>
      <c r="C20" s="338">
        <v>567.46260128557799</v>
      </c>
      <c r="D20" s="337">
        <v>17921.803019689851</v>
      </c>
      <c r="E20" s="338">
        <v>316.70061937174916</v>
      </c>
      <c r="F20" s="337">
        <v>7473.0421355639292</v>
      </c>
      <c r="G20" s="338">
        <v>132.05797822485124</v>
      </c>
      <c r="H20" s="337">
        <v>6717.3527351559187</v>
      </c>
      <c r="I20" s="338">
        <v>129.55881983949047</v>
      </c>
      <c r="J20" s="337" t="s">
        <v>258</v>
      </c>
      <c r="K20" s="337" t="s">
        <v>258</v>
      </c>
      <c r="L20" s="350"/>
      <c r="M20" s="350"/>
      <c r="N20" s="350"/>
      <c r="O20" s="350"/>
      <c r="P20" s="349"/>
      <c r="Q20" s="350"/>
    </row>
    <row r="21" spans="1:17" ht="12.75" customHeight="1" x14ac:dyDescent="0.25">
      <c r="A21" s="348">
        <v>23011</v>
      </c>
      <c r="B21" s="337">
        <v>32726.770731607554</v>
      </c>
      <c r="C21" s="338">
        <v>571.67460996533555</v>
      </c>
      <c r="D21" s="337">
        <v>17600.711718298626</v>
      </c>
      <c r="E21" s="338">
        <v>307.45104945392308</v>
      </c>
      <c r="F21" s="337">
        <v>7253.1866266495554</v>
      </c>
      <c r="G21" s="338">
        <v>126.69941283852407</v>
      </c>
      <c r="H21" s="337">
        <v>7872.8723866593728</v>
      </c>
      <c r="I21" s="338">
        <v>149.93833986560699</v>
      </c>
      <c r="J21" s="337" t="s">
        <v>258</v>
      </c>
      <c r="K21" s="337" t="s">
        <v>258</v>
      </c>
      <c r="L21" s="350"/>
      <c r="M21" s="350"/>
      <c r="N21" s="350"/>
      <c r="O21" s="350"/>
      <c r="P21" s="349"/>
      <c r="Q21" s="350"/>
    </row>
    <row r="22" spans="1:17" ht="12.75" customHeight="1" x14ac:dyDescent="0.25">
      <c r="A22" s="348">
        <v>23376</v>
      </c>
      <c r="B22" s="337">
        <v>35113.992524912697</v>
      </c>
      <c r="C22" s="338">
        <v>606.83239651517511</v>
      </c>
      <c r="D22" s="337">
        <v>19132.0309024813</v>
      </c>
      <c r="E22" s="338">
        <v>330.63560500897444</v>
      </c>
      <c r="F22" s="337">
        <v>7037.4214527847516</v>
      </c>
      <c r="G22" s="338">
        <v>121.61918991270542</v>
      </c>
      <c r="H22" s="337">
        <v>8944.540169646647</v>
      </c>
      <c r="I22" s="338">
        <v>168.4508909739325</v>
      </c>
      <c r="J22" s="337" t="s">
        <v>258</v>
      </c>
      <c r="K22" s="337" t="s">
        <v>258</v>
      </c>
      <c r="L22" s="350"/>
      <c r="M22" s="350"/>
      <c r="N22" s="350"/>
      <c r="O22" s="350"/>
      <c r="P22" s="349"/>
      <c r="Q22" s="350"/>
    </row>
    <row r="23" spans="1:17" ht="12.75" customHeight="1" x14ac:dyDescent="0.25">
      <c r="A23" s="348">
        <v>23742</v>
      </c>
      <c r="B23" s="337">
        <v>39111.272452104735</v>
      </c>
      <c r="C23" s="338">
        <v>667.57253623404279</v>
      </c>
      <c r="D23" s="337">
        <v>20754.871333398096</v>
      </c>
      <c r="E23" s="338">
        <v>354.25546719849007</v>
      </c>
      <c r="F23" s="337">
        <v>7608.5344840809275</v>
      </c>
      <c r="G23" s="338">
        <v>129.86661757891093</v>
      </c>
      <c r="H23" s="337">
        <v>10747.866634625709</v>
      </c>
      <c r="I23" s="338">
        <v>199.78524185552212</v>
      </c>
      <c r="J23" s="337" t="s">
        <v>258</v>
      </c>
      <c r="K23" s="337" t="s">
        <v>258</v>
      </c>
      <c r="L23" s="350"/>
      <c r="M23" s="350"/>
      <c r="N23" s="350"/>
      <c r="O23" s="350"/>
      <c r="P23" s="349"/>
      <c r="Q23" s="350"/>
    </row>
    <row r="24" spans="1:17" ht="12.75" customHeight="1" x14ac:dyDescent="0.25">
      <c r="A24" s="348">
        <v>24107</v>
      </c>
      <c r="B24" s="337">
        <v>43159.681567416388</v>
      </c>
      <c r="C24" s="338">
        <v>727.86098304820837</v>
      </c>
      <c r="D24" s="337">
        <v>21407.279773804472</v>
      </c>
      <c r="E24" s="338">
        <v>361.02035822972096</v>
      </c>
      <c r="F24" s="337">
        <v>8686.8490615237515</v>
      </c>
      <c r="G24" s="338">
        <v>146.49826569354317</v>
      </c>
      <c r="H24" s="337">
        <v>13065.552732088168</v>
      </c>
      <c r="I24" s="338">
        <v>239.7243558464979</v>
      </c>
      <c r="J24" s="337" t="s">
        <v>258</v>
      </c>
      <c r="K24" s="337" t="s">
        <v>258</v>
      </c>
      <c r="L24" s="350"/>
      <c r="M24" s="350"/>
      <c r="N24" s="350"/>
      <c r="O24" s="350"/>
      <c r="P24" s="349"/>
      <c r="Q24" s="350"/>
    </row>
    <row r="25" spans="1:17" ht="12.75" customHeight="1" x14ac:dyDescent="0.25">
      <c r="A25" s="348">
        <v>24472</v>
      </c>
      <c r="B25" s="337">
        <v>48007.751184918932</v>
      </c>
      <c r="C25" s="338">
        <v>802.9005314162539</v>
      </c>
      <c r="D25" s="337">
        <v>23171.236763931425</v>
      </c>
      <c r="E25" s="338">
        <v>387.52488613081863</v>
      </c>
      <c r="F25" s="337">
        <v>9943.0932136228603</v>
      </c>
      <c r="G25" s="338">
        <v>166.29220548966282</v>
      </c>
      <c r="H25" s="337">
        <v>14893.421207364649</v>
      </c>
      <c r="I25" s="338">
        <v>270.7372980364629</v>
      </c>
      <c r="J25" s="337" t="s">
        <v>258</v>
      </c>
      <c r="K25" s="337" t="s">
        <v>258</v>
      </c>
      <c r="L25" s="350"/>
      <c r="M25" s="350"/>
      <c r="N25" s="350"/>
      <c r="O25" s="350"/>
      <c r="P25" s="349"/>
      <c r="Q25" s="350"/>
    </row>
    <row r="26" spans="1:17" ht="12.75" customHeight="1" x14ac:dyDescent="0.25">
      <c r="A26" s="348">
        <v>24837</v>
      </c>
      <c r="B26" s="337">
        <v>56089.230659106368</v>
      </c>
      <c r="C26" s="338">
        <v>935.62358789805194</v>
      </c>
      <c r="D26" s="337">
        <v>27648.619767566714</v>
      </c>
      <c r="E26" s="338">
        <v>461.2061981128254</v>
      </c>
      <c r="F26" s="337">
        <v>12264.358354253693</v>
      </c>
      <c r="G26" s="338">
        <v>204.58157175331647</v>
      </c>
      <c r="H26" s="337">
        <v>16176.25253728596</v>
      </c>
      <c r="I26" s="338">
        <v>293.04380620001814</v>
      </c>
      <c r="J26" s="337" t="s">
        <v>258</v>
      </c>
      <c r="K26" s="337" t="s">
        <v>258</v>
      </c>
      <c r="L26" s="350"/>
      <c r="M26" s="350"/>
      <c r="N26" s="350"/>
      <c r="O26" s="350"/>
      <c r="P26" s="349"/>
      <c r="Q26" s="350"/>
    </row>
    <row r="27" spans="1:17" ht="12.75" customHeight="1" x14ac:dyDescent="0.25">
      <c r="A27" s="348">
        <v>25203</v>
      </c>
      <c r="B27" s="337">
        <v>60986.895589084947</v>
      </c>
      <c r="C27" s="338">
        <v>1008.6663985532441</v>
      </c>
      <c r="D27" s="337">
        <v>30223.996973152065</v>
      </c>
      <c r="E27" s="338">
        <v>499.87673388395308</v>
      </c>
      <c r="F27" s="337">
        <v>13446.976475460546</v>
      </c>
      <c r="G27" s="338">
        <v>222.40045508006639</v>
      </c>
      <c r="H27" s="337">
        <v>17315.922140472332</v>
      </c>
      <c r="I27" s="338">
        <v>310.63014540398302</v>
      </c>
      <c r="J27" s="337" t="s">
        <v>258</v>
      </c>
      <c r="K27" s="337" t="s">
        <v>258</v>
      </c>
      <c r="L27" s="350"/>
      <c r="M27" s="350"/>
      <c r="N27" s="350"/>
      <c r="O27" s="350"/>
      <c r="P27" s="349"/>
      <c r="Q27" s="350"/>
    </row>
    <row r="28" spans="1:17" ht="12.75" customHeight="1" x14ac:dyDescent="0.25">
      <c r="A28" s="348">
        <v>25568</v>
      </c>
      <c r="B28" s="337">
        <v>61883.190256821908</v>
      </c>
      <c r="C28" s="338">
        <v>1011.2508151330411</v>
      </c>
      <c r="D28" s="337">
        <v>30112.535343051288</v>
      </c>
      <c r="E28" s="338">
        <v>492.07750578156748</v>
      </c>
      <c r="F28" s="337">
        <v>13187.240199812868</v>
      </c>
      <c r="G28" s="338">
        <v>215.49644331637981</v>
      </c>
      <c r="H28" s="337">
        <v>18583.414713957758</v>
      </c>
      <c r="I28" s="338">
        <v>328.98394354054381</v>
      </c>
      <c r="J28" s="337" t="s">
        <v>258</v>
      </c>
      <c r="K28" s="337" t="s">
        <v>258</v>
      </c>
      <c r="L28" s="350"/>
      <c r="M28" s="350"/>
      <c r="N28" s="350"/>
      <c r="O28" s="350"/>
      <c r="P28" s="349"/>
      <c r="Q28" s="350"/>
    </row>
    <row r="29" spans="1:17" ht="12.75" customHeight="1" x14ac:dyDescent="0.25">
      <c r="A29" s="348">
        <v>25933</v>
      </c>
      <c r="B29" s="337">
        <v>62927.248278224593</v>
      </c>
      <c r="C29" s="338">
        <v>1031.5756318857298</v>
      </c>
      <c r="D29" s="337">
        <v>28518.32725748148</v>
      </c>
      <c r="E29" s="338">
        <v>467.50513117765877</v>
      </c>
      <c r="F29" s="337">
        <v>14015.021755469545</v>
      </c>
      <c r="G29" s="338">
        <v>229.75031196928489</v>
      </c>
      <c r="H29" s="337">
        <v>20393.899265273569</v>
      </c>
      <c r="I29" s="338">
        <v>361.87177860438192</v>
      </c>
      <c r="J29" s="337" t="s">
        <v>258</v>
      </c>
      <c r="K29" s="337" t="s">
        <v>258</v>
      </c>
      <c r="L29" s="350"/>
      <c r="M29" s="350"/>
      <c r="N29" s="350"/>
      <c r="O29" s="350"/>
      <c r="P29" s="349"/>
      <c r="Q29" s="350"/>
    </row>
    <row r="30" spans="1:17" ht="12.75" customHeight="1" x14ac:dyDescent="0.25">
      <c r="A30" s="348">
        <v>26298</v>
      </c>
      <c r="B30" s="337">
        <v>70158.960645863903</v>
      </c>
      <c r="C30" s="338">
        <v>1140.749736122335</v>
      </c>
      <c r="D30" s="337">
        <v>29535.798101061955</v>
      </c>
      <c r="E30" s="338">
        <v>480.23735784824936</v>
      </c>
      <c r="F30" s="337">
        <v>16388.949959863588</v>
      </c>
      <c r="G30" s="338">
        <v>266.47615885311308</v>
      </c>
      <c r="H30" s="337">
        <v>24234.212584938363</v>
      </c>
      <c r="I30" s="338">
        <v>425.9253008892851</v>
      </c>
      <c r="J30" s="337" t="s">
        <v>258</v>
      </c>
      <c r="K30" s="337" t="s">
        <v>258</v>
      </c>
      <c r="L30" s="350"/>
      <c r="M30" s="350"/>
      <c r="N30" s="350"/>
      <c r="O30" s="350"/>
      <c r="P30" s="349"/>
      <c r="Q30" s="350"/>
    </row>
    <row r="31" spans="1:17" ht="12.75" customHeight="1" x14ac:dyDescent="0.25">
      <c r="A31" s="348">
        <v>26664</v>
      </c>
      <c r="B31" s="337">
        <v>79028.3409089747</v>
      </c>
      <c r="C31" s="338">
        <v>1278.5791975177715</v>
      </c>
      <c r="D31" s="337">
        <v>31840.701901494504</v>
      </c>
      <c r="E31" s="338">
        <v>515.14252504056014</v>
      </c>
      <c r="F31" s="337">
        <v>18837.526778912277</v>
      </c>
      <c r="G31" s="338">
        <v>304.76749980039114</v>
      </c>
      <c r="H31" s="337">
        <v>28350.112228567923</v>
      </c>
      <c r="I31" s="338">
        <v>495.22960795033271</v>
      </c>
      <c r="J31" s="337" t="s">
        <v>258</v>
      </c>
      <c r="K31" s="337" t="s">
        <v>258</v>
      </c>
      <c r="L31" s="350"/>
      <c r="M31" s="350"/>
      <c r="N31" s="350"/>
      <c r="O31" s="350"/>
      <c r="P31" s="349"/>
      <c r="Q31" s="350"/>
    </row>
    <row r="32" spans="1:17" ht="12.75" customHeight="1" x14ac:dyDescent="0.25">
      <c r="A32" s="348">
        <v>27029</v>
      </c>
      <c r="B32" s="337">
        <v>84803.382707085999</v>
      </c>
      <c r="C32" s="338">
        <v>1365.5653377157321</v>
      </c>
      <c r="D32" s="337">
        <v>32758.982120122917</v>
      </c>
      <c r="E32" s="338">
        <v>527.50879804646468</v>
      </c>
      <c r="F32" s="337">
        <v>20116.779065665218</v>
      </c>
      <c r="G32" s="338">
        <v>323.93491063255067</v>
      </c>
      <c r="H32" s="337">
        <v>31927.621521297864</v>
      </c>
      <c r="I32" s="338">
        <v>554.55893424518194</v>
      </c>
      <c r="J32" s="337" t="s">
        <v>258</v>
      </c>
      <c r="K32" s="337" t="s">
        <v>258</v>
      </c>
      <c r="L32" s="350"/>
      <c r="M32" s="350"/>
      <c r="N32" s="350"/>
      <c r="O32" s="350"/>
      <c r="P32" s="349"/>
      <c r="Q32" s="350"/>
    </row>
    <row r="33" spans="1:17" ht="12.75" customHeight="1" x14ac:dyDescent="0.25">
      <c r="A33" s="348">
        <v>27394</v>
      </c>
      <c r="B33" s="337">
        <v>96341.706590041067</v>
      </c>
      <c r="C33" s="338">
        <v>1552.8628340621385</v>
      </c>
      <c r="D33" s="337">
        <v>38832.107084971605</v>
      </c>
      <c r="E33" s="338">
        <v>625.90686832204005</v>
      </c>
      <c r="F33" s="337">
        <v>24051.170091470118</v>
      </c>
      <c r="G33" s="338">
        <v>387.66355167110515</v>
      </c>
      <c r="H33" s="337">
        <v>33458.42941359934</v>
      </c>
      <c r="I33" s="338">
        <v>581.48093729810728</v>
      </c>
      <c r="J33" s="337" t="s">
        <v>258</v>
      </c>
      <c r="K33" s="337" t="s">
        <v>258</v>
      </c>
      <c r="L33" s="350"/>
      <c r="M33" s="350"/>
      <c r="N33" s="350"/>
      <c r="O33" s="350"/>
      <c r="P33" s="350"/>
      <c r="Q33" s="350"/>
    </row>
    <row r="34" spans="1:17" ht="12.75" customHeight="1" x14ac:dyDescent="0.25">
      <c r="A34" s="348">
        <v>27759</v>
      </c>
      <c r="B34" s="337">
        <v>129219.8197184827</v>
      </c>
      <c r="C34" s="338">
        <v>2089.8454928669034</v>
      </c>
      <c r="D34" s="337">
        <v>58065.885071810946</v>
      </c>
      <c r="E34" s="338">
        <v>939.08758324397229</v>
      </c>
      <c r="F34" s="337">
        <v>33856.214497170004</v>
      </c>
      <c r="G34" s="338">
        <v>547.54957425718851</v>
      </c>
      <c r="H34" s="337">
        <v>37297.720149501751</v>
      </c>
      <c r="I34" s="338">
        <v>649.9984019082915</v>
      </c>
      <c r="J34" s="337" t="s">
        <v>258</v>
      </c>
      <c r="K34" s="337" t="s">
        <v>258</v>
      </c>
      <c r="L34" s="350"/>
      <c r="M34" s="350"/>
      <c r="N34" s="350"/>
      <c r="O34" s="350"/>
      <c r="P34" s="350"/>
      <c r="Q34" s="350"/>
    </row>
    <row r="35" spans="1:17" ht="12.75" customHeight="1" x14ac:dyDescent="0.25">
      <c r="A35" s="348">
        <v>28125</v>
      </c>
      <c r="B35" s="337">
        <v>149204.68547879928</v>
      </c>
      <c r="C35" s="338">
        <v>2425.5820885621674</v>
      </c>
      <c r="D35" s="337">
        <v>67441.955589187201</v>
      </c>
      <c r="E35" s="338">
        <v>1096.3864772060513</v>
      </c>
      <c r="F35" s="337">
        <v>41743.403056502866</v>
      </c>
      <c r="G35" s="338">
        <v>678.61173692076613</v>
      </c>
      <c r="H35" s="337">
        <v>40019.326833109219</v>
      </c>
      <c r="I35" s="338">
        <v>700.55108552950492</v>
      </c>
      <c r="J35" s="337" t="s">
        <v>258</v>
      </c>
      <c r="K35" s="337" t="s">
        <v>258</v>
      </c>
      <c r="L35" s="350"/>
      <c r="M35" s="350"/>
      <c r="N35" s="350"/>
      <c r="O35" s="350"/>
      <c r="P35" s="350"/>
      <c r="Q35" s="350"/>
    </row>
    <row r="36" spans="1:17" ht="12.75" customHeight="1" x14ac:dyDescent="0.25">
      <c r="A36" s="348">
        <v>28490</v>
      </c>
      <c r="B36" s="337">
        <v>166066.0691368882</v>
      </c>
      <c r="C36" s="338">
        <v>2704.8524990123592</v>
      </c>
      <c r="D36" s="337">
        <v>78385.13572242987</v>
      </c>
      <c r="E36" s="338">
        <v>1276.7221585131228</v>
      </c>
      <c r="F36" s="337">
        <v>45822.489684686298</v>
      </c>
      <c r="G36" s="338">
        <v>746.34798293699328</v>
      </c>
      <c r="H36" s="337">
        <v>41858.443729772014</v>
      </c>
      <c r="I36" s="338">
        <v>733.53661189609329</v>
      </c>
      <c r="J36" s="337" t="s">
        <v>258</v>
      </c>
      <c r="K36" s="337" t="s">
        <v>258</v>
      </c>
      <c r="L36" s="350"/>
      <c r="M36" s="350"/>
      <c r="N36" s="350"/>
      <c r="O36" s="350"/>
      <c r="P36" s="350"/>
      <c r="Q36" s="350"/>
    </row>
    <row r="37" spans="1:17" ht="12.75" customHeight="1" x14ac:dyDescent="0.25">
      <c r="A37" s="348">
        <v>28855</v>
      </c>
      <c r="B37" s="337">
        <v>187938.6245225812</v>
      </c>
      <c r="C37" s="338">
        <v>3065.3830324372907</v>
      </c>
      <c r="D37" s="337">
        <v>92367.43479750285</v>
      </c>
      <c r="E37" s="338">
        <v>1506.564007783312</v>
      </c>
      <c r="F37" s="337">
        <v>52071.499056666478</v>
      </c>
      <c r="G37" s="338">
        <v>849.31498294913445</v>
      </c>
      <c r="H37" s="337">
        <v>43499.690668411873</v>
      </c>
      <c r="I37" s="338">
        <v>762.89467638684187</v>
      </c>
      <c r="J37" s="337" t="s">
        <v>258</v>
      </c>
      <c r="K37" s="337" t="s">
        <v>258</v>
      </c>
      <c r="L37" s="350"/>
      <c r="M37" s="350"/>
      <c r="N37" s="350"/>
      <c r="O37" s="350"/>
      <c r="P37" s="350"/>
      <c r="Q37" s="350"/>
    </row>
    <row r="38" spans="1:17" ht="12.75" customHeight="1" x14ac:dyDescent="0.25">
      <c r="A38" s="348">
        <v>29220</v>
      </c>
      <c r="B38" s="337">
        <v>210236.0634615483</v>
      </c>
      <c r="C38" s="338">
        <v>3427.5769455062664</v>
      </c>
      <c r="D38" s="337">
        <v>105563.36695929605</v>
      </c>
      <c r="E38" s="338">
        <v>1721.0489814269106</v>
      </c>
      <c r="F38" s="337">
        <v>59190.215918561429</v>
      </c>
      <c r="G38" s="338">
        <v>965.00579463668123</v>
      </c>
      <c r="H38" s="337">
        <v>45482.480583690813</v>
      </c>
      <c r="I38" s="338">
        <v>796.85326324696405</v>
      </c>
      <c r="J38" s="337" t="s">
        <v>258</v>
      </c>
      <c r="K38" s="337" t="s">
        <v>258</v>
      </c>
      <c r="L38" s="350"/>
      <c r="M38" s="350"/>
      <c r="N38" s="350"/>
      <c r="O38" s="350"/>
      <c r="P38" s="350"/>
      <c r="Q38" s="350"/>
    </row>
    <row r="39" spans="1:17" ht="12.75" customHeight="1" x14ac:dyDescent="0.25">
      <c r="A39" s="348">
        <v>29586</v>
      </c>
      <c r="B39" s="337">
        <v>236645.31170909537</v>
      </c>
      <c r="C39" s="338">
        <v>3844.0973419955817</v>
      </c>
      <c r="D39" s="337">
        <v>119227.13119238379</v>
      </c>
      <c r="E39" s="338">
        <v>1936.7410864822371</v>
      </c>
      <c r="F39" s="337">
        <v>69500.927994764366</v>
      </c>
      <c r="G39" s="338">
        <v>1128.9821490286956</v>
      </c>
      <c r="H39" s="337">
        <v>47917.252521947201</v>
      </c>
      <c r="I39" s="338">
        <v>835.98527921977859</v>
      </c>
      <c r="J39" s="337" t="s">
        <v>258</v>
      </c>
      <c r="K39" s="337" t="s">
        <v>258</v>
      </c>
      <c r="L39" s="349"/>
      <c r="M39" s="350"/>
      <c r="N39" s="350"/>
      <c r="O39" s="350"/>
      <c r="P39" s="350"/>
      <c r="Q39" s="350"/>
    </row>
    <row r="40" spans="1:17" ht="12.75" customHeight="1" x14ac:dyDescent="0.25">
      <c r="A40" s="348">
        <v>29951</v>
      </c>
      <c r="B40" s="337">
        <v>274111.2468875107</v>
      </c>
      <c r="C40" s="338">
        <v>4445.1131065813906</v>
      </c>
      <c r="D40" s="337">
        <v>139926.7830026127</v>
      </c>
      <c r="E40" s="338">
        <v>2269.1165873319133</v>
      </c>
      <c r="F40" s="337">
        <v>83024.59825240435</v>
      </c>
      <c r="G40" s="338">
        <v>1346.3647845572298</v>
      </c>
      <c r="H40" s="337">
        <v>51159.865632493624</v>
      </c>
      <c r="I40" s="338">
        <v>890.61283136735528</v>
      </c>
      <c r="J40" s="337" t="s">
        <v>258</v>
      </c>
      <c r="K40" s="337" t="s">
        <v>258</v>
      </c>
      <c r="L40" s="349"/>
      <c r="M40" s="350"/>
      <c r="N40" s="350"/>
      <c r="O40" s="350"/>
      <c r="P40" s="350"/>
      <c r="Q40" s="350"/>
    </row>
    <row r="41" spans="1:17" ht="12.75" customHeight="1" x14ac:dyDescent="0.25">
      <c r="A41" s="348">
        <v>30316</v>
      </c>
      <c r="B41" s="337">
        <v>310757.06988848728</v>
      </c>
      <c r="C41" s="338">
        <v>5041.6553731043041</v>
      </c>
      <c r="D41" s="337">
        <v>160393.79700689734</v>
      </c>
      <c r="E41" s="338">
        <v>2602.1942116477121</v>
      </c>
      <c r="F41" s="337">
        <v>95660.154512406501</v>
      </c>
      <c r="G41" s="338">
        <v>1551.9696210371867</v>
      </c>
      <c r="H41" s="337">
        <v>54703.118369183423</v>
      </c>
      <c r="I41" s="338">
        <v>952.36134229443394</v>
      </c>
      <c r="J41" s="337" t="s">
        <v>258</v>
      </c>
      <c r="K41" s="337" t="s">
        <v>258</v>
      </c>
      <c r="L41" s="349"/>
      <c r="M41" s="350"/>
      <c r="N41" s="350"/>
      <c r="O41" s="350"/>
      <c r="P41" s="350"/>
      <c r="Q41" s="350"/>
    </row>
    <row r="42" spans="1:17" ht="12.75" customHeight="1" x14ac:dyDescent="0.25">
      <c r="A42" s="348">
        <v>30681</v>
      </c>
      <c r="B42" s="337">
        <v>341043.95576302643</v>
      </c>
      <c r="C42" s="338">
        <v>5552.5866014211624</v>
      </c>
      <c r="D42" s="337">
        <v>177534.85732400056</v>
      </c>
      <c r="E42" s="338">
        <v>2890.4710181916503</v>
      </c>
      <c r="F42" s="337">
        <v>107321.18844684865</v>
      </c>
      <c r="G42" s="338">
        <v>1747.3119899906221</v>
      </c>
      <c r="H42" s="337">
        <v>56187.909992177229</v>
      </c>
      <c r="I42" s="338">
        <v>981.27418542135626</v>
      </c>
      <c r="J42" s="337" t="s">
        <v>258</v>
      </c>
      <c r="K42" s="337" t="s">
        <v>258</v>
      </c>
      <c r="L42" s="349"/>
      <c r="M42" s="350"/>
      <c r="N42" s="350"/>
      <c r="O42" s="350"/>
      <c r="P42" s="350"/>
      <c r="Q42" s="350"/>
    </row>
    <row r="43" spans="1:17" ht="12.75" customHeight="1" x14ac:dyDescent="0.25">
      <c r="A43" s="348">
        <v>31047</v>
      </c>
      <c r="B43" s="337">
        <v>364131.85195032286</v>
      </c>
      <c r="C43" s="338">
        <v>5951.7030401212978</v>
      </c>
      <c r="D43" s="337">
        <v>190195.4668861813</v>
      </c>
      <c r="E43" s="338">
        <v>3108.7281500389249</v>
      </c>
      <c r="F43" s="337">
        <v>117156.39907353911</v>
      </c>
      <c r="G43" s="338">
        <v>1914.9110213812714</v>
      </c>
      <c r="H43" s="337">
        <v>56779.98599060245</v>
      </c>
      <c r="I43" s="338">
        <v>995.13843715629901</v>
      </c>
      <c r="J43" s="337" t="s">
        <v>258</v>
      </c>
      <c r="K43" s="337" t="s">
        <v>258</v>
      </c>
      <c r="L43" s="349"/>
      <c r="M43" s="350"/>
      <c r="N43" s="350"/>
      <c r="O43" s="350"/>
      <c r="P43" s="350"/>
      <c r="Q43" s="350"/>
    </row>
    <row r="44" spans="1:17" ht="12.75" customHeight="1" x14ac:dyDescent="0.25">
      <c r="A44" s="348">
        <v>31412</v>
      </c>
      <c r="B44" s="337">
        <v>386810.7146326623</v>
      </c>
      <c r="C44" s="338">
        <v>6339.570310527617</v>
      </c>
      <c r="D44" s="337">
        <v>203822.41810382291</v>
      </c>
      <c r="E44" s="338">
        <v>3340.5138522546849</v>
      </c>
      <c r="F44" s="337">
        <v>125871.88048040985</v>
      </c>
      <c r="G44" s="338">
        <v>2062.9563924610738</v>
      </c>
      <c r="H44" s="337">
        <v>57116.416048429564</v>
      </c>
      <c r="I44" s="338">
        <v>1003.5693616144501</v>
      </c>
      <c r="J44" s="337" t="s">
        <v>258</v>
      </c>
      <c r="K44" s="337" t="s">
        <v>258</v>
      </c>
      <c r="L44" s="349"/>
      <c r="M44" s="350"/>
      <c r="N44" s="350"/>
      <c r="O44" s="350"/>
      <c r="P44" s="350"/>
      <c r="Q44" s="350"/>
    </row>
    <row r="45" spans="1:17" ht="12.75" customHeight="1" x14ac:dyDescent="0.25">
      <c r="A45" s="348">
        <v>31777</v>
      </c>
      <c r="B45" s="337">
        <v>406140.1042012854</v>
      </c>
      <c r="C45" s="338">
        <v>6652.8299099205587</v>
      </c>
      <c r="D45" s="337">
        <v>214635.73009924174</v>
      </c>
      <c r="E45" s="338">
        <v>3515.8680223171923</v>
      </c>
      <c r="F45" s="337">
        <v>133887.40330192298</v>
      </c>
      <c r="G45" s="338">
        <v>2193.1597299418104</v>
      </c>
      <c r="H45" s="337">
        <v>57616.970800120667</v>
      </c>
      <c r="I45" s="338">
        <v>1011.7863289262823</v>
      </c>
      <c r="J45" s="337" t="s">
        <v>258</v>
      </c>
      <c r="K45" s="337" t="s">
        <v>258</v>
      </c>
      <c r="L45" s="349"/>
      <c r="M45" s="350"/>
      <c r="N45" s="350"/>
      <c r="O45" s="350"/>
      <c r="P45" s="350"/>
      <c r="Q45" s="350"/>
    </row>
    <row r="46" spans="1:17" ht="12.75" customHeight="1" x14ac:dyDescent="0.25">
      <c r="A46" s="348">
        <v>32142</v>
      </c>
      <c r="B46" s="337">
        <v>431659.70457555109</v>
      </c>
      <c r="C46" s="338">
        <v>7065.5535153690071</v>
      </c>
      <c r="D46" s="337">
        <v>228131.27930341594</v>
      </c>
      <c r="E46" s="338">
        <v>3734.1307176976989</v>
      </c>
      <c r="F46" s="337">
        <v>144318.78026208823</v>
      </c>
      <c r="G46" s="338">
        <v>2362.2590999482404</v>
      </c>
      <c r="H46" s="337">
        <v>59209.645010046886</v>
      </c>
      <c r="I46" s="338">
        <v>1041.9467654054299</v>
      </c>
      <c r="J46" s="337" t="s">
        <v>258</v>
      </c>
      <c r="K46" s="337" t="s">
        <v>258</v>
      </c>
      <c r="L46" s="349"/>
      <c r="M46" s="350"/>
      <c r="N46" s="350"/>
      <c r="O46" s="350"/>
      <c r="P46" s="350"/>
      <c r="Q46" s="350"/>
    </row>
    <row r="47" spans="1:17" ht="12.75" customHeight="1" x14ac:dyDescent="0.25">
      <c r="A47" s="348">
        <v>32508</v>
      </c>
      <c r="B47" s="337">
        <v>459627.88176886545</v>
      </c>
      <c r="C47" s="338">
        <v>7483.6044233570792</v>
      </c>
      <c r="D47" s="337">
        <v>245960.53849260928</v>
      </c>
      <c r="E47" s="338">
        <v>4004.6991204075916</v>
      </c>
      <c r="F47" s="337">
        <v>153573.67460362098</v>
      </c>
      <c r="G47" s="338">
        <v>2500.4676090403127</v>
      </c>
      <c r="H47" s="337">
        <v>60093.668672635147</v>
      </c>
      <c r="I47" s="338">
        <v>1052.1290809621792</v>
      </c>
      <c r="J47" s="337" t="s">
        <v>258</v>
      </c>
      <c r="K47" s="337" t="s">
        <v>258</v>
      </c>
      <c r="L47" s="349"/>
      <c r="M47" s="350"/>
      <c r="N47" s="350"/>
      <c r="O47" s="350"/>
      <c r="P47" s="350"/>
      <c r="Q47" s="350"/>
    </row>
    <row r="48" spans="1:17" ht="12.75" customHeight="1" x14ac:dyDescent="0.25">
      <c r="A48" s="348">
        <v>32873</v>
      </c>
      <c r="B48" s="337">
        <v>472819.72359560902</v>
      </c>
      <c r="C48" s="338">
        <v>7627.381615821927</v>
      </c>
      <c r="D48" s="337">
        <v>254261.36218382989</v>
      </c>
      <c r="E48" s="338">
        <v>4101.665693611084</v>
      </c>
      <c r="F48" s="337">
        <v>157263.15681833288</v>
      </c>
      <c r="G48" s="338">
        <v>2536.9206302150392</v>
      </c>
      <c r="H48" s="337">
        <v>61295.204593446259</v>
      </c>
      <c r="I48" s="338">
        <v>1063.5994165231637</v>
      </c>
      <c r="J48" s="337" t="s">
        <v>258</v>
      </c>
      <c r="K48" s="337" t="s">
        <v>258</v>
      </c>
      <c r="L48" s="349"/>
      <c r="M48" s="350"/>
      <c r="N48" s="350"/>
      <c r="O48" s="350"/>
      <c r="P48" s="350"/>
      <c r="Q48" s="350"/>
    </row>
    <row r="49" spans="1:17" ht="12.75" customHeight="1" x14ac:dyDescent="0.25">
      <c r="A49" s="348">
        <v>33238</v>
      </c>
      <c r="B49" s="337">
        <v>536222.98461522732</v>
      </c>
      <c r="C49" s="338">
        <v>8480.1970758748412</v>
      </c>
      <c r="D49" s="337">
        <v>306213.21894029644</v>
      </c>
      <c r="E49" s="338">
        <v>4842.6653059548535</v>
      </c>
      <c r="F49" s="337">
        <v>166905.61040581236</v>
      </c>
      <c r="G49" s="338">
        <v>2639.559492822013</v>
      </c>
      <c r="H49" s="337">
        <v>63104.155269118484</v>
      </c>
      <c r="I49" s="338">
        <v>1073.7988363223558</v>
      </c>
      <c r="J49" s="337" t="s">
        <v>258</v>
      </c>
      <c r="K49" s="337" t="s">
        <v>258</v>
      </c>
      <c r="L49" s="349"/>
      <c r="M49" s="350"/>
      <c r="N49" s="350"/>
      <c r="O49" s="350"/>
      <c r="P49" s="350"/>
      <c r="Q49" s="350"/>
    </row>
    <row r="50" spans="1:17" ht="9.9" customHeight="1" x14ac:dyDescent="0.25">
      <c r="A50" s="348"/>
      <c r="B50" s="337"/>
      <c r="C50" s="338"/>
      <c r="D50" s="337"/>
      <c r="E50" s="338"/>
      <c r="F50" s="337"/>
      <c r="G50" s="338"/>
      <c r="H50" s="337"/>
      <c r="I50" s="338"/>
      <c r="J50" s="337" t="s">
        <v>258</v>
      </c>
      <c r="K50" s="337" t="s">
        <v>258</v>
      </c>
      <c r="L50" s="349"/>
      <c r="M50" s="350"/>
      <c r="N50" s="350"/>
      <c r="O50" s="350"/>
      <c r="P50" s="350"/>
      <c r="Q50" s="350"/>
    </row>
    <row r="51" spans="1:17" ht="12.75" customHeight="1" x14ac:dyDescent="0.25">
      <c r="A51" s="351">
        <v>33603</v>
      </c>
      <c r="B51" s="337">
        <v>595921.42466369784</v>
      </c>
      <c r="C51" s="338">
        <v>7453.5823821470503</v>
      </c>
      <c r="D51" s="337">
        <v>347809.36993501481</v>
      </c>
      <c r="E51" s="338">
        <v>4350.2812364168667</v>
      </c>
      <c r="F51" s="337">
        <v>178058.93150222668</v>
      </c>
      <c r="G51" s="338">
        <v>2227.100520136365</v>
      </c>
      <c r="H51" s="337">
        <v>70053.123226456286</v>
      </c>
      <c r="I51" s="338">
        <v>944.50312332726457</v>
      </c>
      <c r="J51" s="337" t="s">
        <v>258</v>
      </c>
      <c r="K51" s="337" t="s">
        <v>258</v>
      </c>
      <c r="L51" s="349"/>
      <c r="M51" s="350"/>
      <c r="N51" s="350"/>
      <c r="O51" s="350"/>
      <c r="P51" s="350"/>
      <c r="Q51" s="350"/>
    </row>
    <row r="52" spans="1:17" ht="12.75" customHeight="1" x14ac:dyDescent="0.25">
      <c r="A52" s="351">
        <v>33969</v>
      </c>
      <c r="B52" s="337">
        <v>679867.37088601768</v>
      </c>
      <c r="C52" s="338">
        <v>8438.2498779165035</v>
      </c>
      <c r="D52" s="337">
        <v>407562.00692289206</v>
      </c>
      <c r="E52" s="338">
        <v>5058.5014113540665</v>
      </c>
      <c r="F52" s="337">
        <v>196342.21788192226</v>
      </c>
      <c r="G52" s="338">
        <v>2436.9233868553347</v>
      </c>
      <c r="H52" s="337">
        <v>75963.146081203391</v>
      </c>
      <c r="I52" s="338">
        <v>1016.1483726160666</v>
      </c>
      <c r="J52" s="337" t="s">
        <v>258</v>
      </c>
      <c r="K52" s="337" t="s">
        <v>258</v>
      </c>
      <c r="L52" s="349"/>
      <c r="M52" s="350"/>
      <c r="N52" s="350"/>
      <c r="O52" s="350"/>
      <c r="P52" s="350"/>
      <c r="Q52" s="350"/>
    </row>
    <row r="53" spans="1:17" ht="12.75" customHeight="1" x14ac:dyDescent="0.25">
      <c r="A53" s="348">
        <v>34334</v>
      </c>
      <c r="B53" s="337">
        <v>765509.78357014665</v>
      </c>
      <c r="C53" s="338">
        <v>9428.9341823003488</v>
      </c>
      <c r="D53" s="337">
        <v>461357.07091107103</v>
      </c>
      <c r="E53" s="338">
        <v>5682.6255516572992</v>
      </c>
      <c r="F53" s="337">
        <v>219135.09865376848</v>
      </c>
      <c r="G53" s="338">
        <v>2699.130000144462</v>
      </c>
      <c r="H53" s="337">
        <v>85017.614005307216</v>
      </c>
      <c r="I53" s="338">
        <v>1128.6048234927373</v>
      </c>
      <c r="J53" s="337" t="s">
        <v>258</v>
      </c>
      <c r="K53" s="337" t="s">
        <v>258</v>
      </c>
      <c r="L53" s="349"/>
      <c r="M53" s="350"/>
      <c r="N53" s="350"/>
      <c r="O53" s="350"/>
      <c r="P53" s="350"/>
      <c r="Q53" s="350"/>
    </row>
    <row r="54" spans="1:17" ht="12.75" customHeight="1" x14ac:dyDescent="0.25">
      <c r="A54" s="348">
        <v>34699</v>
      </c>
      <c r="B54" s="337">
        <v>840121.58520934847</v>
      </c>
      <c r="C54" s="338">
        <v>10319.695804770627</v>
      </c>
      <c r="D54" s="337">
        <v>513150.93847624795</v>
      </c>
      <c r="E54" s="338">
        <v>6303.3276138094388</v>
      </c>
      <c r="F54" s="337">
        <v>235541.94382947392</v>
      </c>
      <c r="G54" s="338">
        <v>2893.2969374651093</v>
      </c>
      <c r="H54" s="337">
        <v>91428.702903626603</v>
      </c>
      <c r="I54" s="338">
        <v>1210.2442160496014</v>
      </c>
      <c r="J54" s="337" t="s">
        <v>258</v>
      </c>
      <c r="K54" s="337" t="s">
        <v>258</v>
      </c>
      <c r="L54" s="349"/>
      <c r="M54" s="350"/>
      <c r="N54" s="350"/>
      <c r="O54" s="350"/>
      <c r="P54" s="350"/>
      <c r="Q54" s="350"/>
    </row>
    <row r="55" spans="1:17" ht="12.75" customHeight="1" x14ac:dyDescent="0.25">
      <c r="A55" s="348">
        <v>35064</v>
      </c>
      <c r="B55" s="337">
        <v>1009323.4074536131</v>
      </c>
      <c r="C55" s="338">
        <v>12362.722910949318</v>
      </c>
      <c r="D55" s="337">
        <v>657060.17394149804</v>
      </c>
      <c r="E55" s="338">
        <v>8048.0179160337411</v>
      </c>
      <c r="F55" s="337">
        <v>257336.27155734395</v>
      </c>
      <c r="G55" s="338">
        <v>3151.9897356055944</v>
      </c>
      <c r="H55" s="337">
        <v>94926.961954771119</v>
      </c>
      <c r="I55" s="338">
        <v>1252.5727775565542</v>
      </c>
      <c r="J55" s="337" t="s">
        <v>258</v>
      </c>
      <c r="K55" s="337" t="s">
        <v>258</v>
      </c>
      <c r="L55" s="349"/>
      <c r="M55" s="350"/>
      <c r="N55" s="350"/>
      <c r="O55" s="350"/>
      <c r="P55" s="350"/>
      <c r="Q55" s="350"/>
    </row>
    <row r="56" spans="1:17" ht="12.75" customHeight="1" x14ac:dyDescent="0.25">
      <c r="A56" s="348">
        <v>35430</v>
      </c>
      <c r="B56" s="337">
        <v>1069246.8159298098</v>
      </c>
      <c r="C56" s="338">
        <v>13058.452198940715</v>
      </c>
      <c r="D56" s="337">
        <v>692928.83328305627</v>
      </c>
      <c r="E56" s="338">
        <v>8462.5718888168667</v>
      </c>
      <c r="F56" s="337">
        <v>279864.30313473055</v>
      </c>
      <c r="G56" s="338">
        <v>3417.9149006833577</v>
      </c>
      <c r="H56" s="337">
        <v>96453.679512023038</v>
      </c>
      <c r="I56" s="338">
        <v>1268.6765144305434</v>
      </c>
      <c r="J56" s="337" t="s">
        <v>258</v>
      </c>
      <c r="K56" s="337" t="s">
        <v>258</v>
      </c>
      <c r="L56" s="349"/>
      <c r="M56" s="350"/>
      <c r="N56" s="350"/>
      <c r="O56" s="350"/>
      <c r="P56" s="350"/>
      <c r="Q56" s="350"/>
    </row>
    <row r="57" spans="1:17" ht="12.75" customHeight="1" x14ac:dyDescent="0.25">
      <c r="A57" s="348">
        <v>35795</v>
      </c>
      <c r="B57" s="337">
        <v>1119076.300087431</v>
      </c>
      <c r="C57" s="338">
        <v>13637.094189757463</v>
      </c>
      <c r="D57" s="337">
        <v>723405.4084455194</v>
      </c>
      <c r="E57" s="338">
        <v>8815.4379568048898</v>
      </c>
      <c r="F57" s="337">
        <v>299743.84276752069</v>
      </c>
      <c r="G57" s="338">
        <v>3652.6866097523225</v>
      </c>
      <c r="H57" s="337">
        <v>95927.048874390923</v>
      </c>
      <c r="I57" s="338">
        <v>1258.3619117744927</v>
      </c>
      <c r="J57" s="337" t="s">
        <v>258</v>
      </c>
      <c r="K57" s="337" t="s">
        <v>258</v>
      </c>
      <c r="L57" s="349"/>
      <c r="M57" s="350"/>
      <c r="N57" s="350"/>
      <c r="O57" s="350"/>
      <c r="P57" s="350"/>
      <c r="Q57" s="350"/>
    </row>
    <row r="58" spans="1:17" ht="12.75" customHeight="1" x14ac:dyDescent="0.25">
      <c r="A58" s="348">
        <v>36160</v>
      </c>
      <c r="B58" s="337">
        <v>1153413.1289529253</v>
      </c>
      <c r="C58" s="338">
        <v>14061.865003084216</v>
      </c>
      <c r="D58" s="337">
        <v>743211.83333929838</v>
      </c>
      <c r="E58" s="338">
        <v>9060.8856503994903</v>
      </c>
      <c r="F58" s="337">
        <v>314764.57565330318</v>
      </c>
      <c r="G58" s="338">
        <v>3837.4601948635222</v>
      </c>
      <c r="H58" s="337">
        <v>95436.719960323739</v>
      </c>
      <c r="I58" s="338">
        <v>1251.8677818002332</v>
      </c>
      <c r="J58" s="337" t="s">
        <v>258</v>
      </c>
      <c r="K58" s="337" t="s">
        <v>258</v>
      </c>
      <c r="L58" s="349"/>
      <c r="M58" s="350"/>
      <c r="N58" s="350"/>
      <c r="O58" s="350"/>
      <c r="P58" s="350"/>
      <c r="Q58" s="350"/>
    </row>
    <row r="59" spans="1:17" ht="12.75" customHeight="1" x14ac:dyDescent="0.25">
      <c r="A59" s="348">
        <v>36525</v>
      </c>
      <c r="B59" s="337">
        <v>1183062.433851613</v>
      </c>
      <c r="C59" s="338">
        <v>14412.282176662291</v>
      </c>
      <c r="D59" s="337">
        <v>764575.65330320131</v>
      </c>
      <c r="E59" s="338">
        <v>9314.1999488031779</v>
      </c>
      <c r="F59" s="337">
        <v>322672.21588788391</v>
      </c>
      <c r="G59" s="338">
        <v>3930.8517394174683</v>
      </c>
      <c r="H59" s="337">
        <v>95814.564660527758</v>
      </c>
      <c r="I59" s="338">
        <v>1255.3289609700221</v>
      </c>
      <c r="J59" s="337" t="s">
        <v>258</v>
      </c>
      <c r="K59" s="337" t="s">
        <v>258</v>
      </c>
      <c r="L59" s="349"/>
      <c r="M59" s="350"/>
      <c r="N59" s="350"/>
      <c r="O59" s="350"/>
      <c r="P59" s="350"/>
      <c r="Q59" s="350"/>
    </row>
    <row r="60" spans="1:17" ht="12.75" customHeight="1" x14ac:dyDescent="0.25">
      <c r="A60" s="348">
        <v>36891</v>
      </c>
      <c r="B60" s="337">
        <v>1198145.03305502</v>
      </c>
      <c r="C60" s="338">
        <v>14579.019979345319</v>
      </c>
      <c r="D60" s="337">
        <v>773897.01558928948</v>
      </c>
      <c r="E60" s="338">
        <v>9416.7732127249546</v>
      </c>
      <c r="F60" s="337">
        <v>333186.93342468399</v>
      </c>
      <c r="G60" s="338">
        <v>4054.2161635220027</v>
      </c>
      <c r="H60" s="337">
        <v>91061.084041046517</v>
      </c>
      <c r="I60" s="338">
        <v>1191.4384617852497</v>
      </c>
      <c r="J60" s="337" t="s">
        <v>258</v>
      </c>
      <c r="K60" s="337" t="s">
        <v>258</v>
      </c>
      <c r="L60" s="349"/>
      <c r="M60" s="350"/>
      <c r="N60" s="350"/>
      <c r="O60" s="350"/>
      <c r="P60" s="350"/>
      <c r="Q60" s="350"/>
    </row>
    <row r="61" spans="1:17" ht="12.75" customHeight="1" x14ac:dyDescent="0.25">
      <c r="A61" s="348">
        <v>37256</v>
      </c>
      <c r="B61" s="337">
        <v>1203887.3740000001</v>
      </c>
      <c r="C61" s="338">
        <v>14621.906306058669</v>
      </c>
      <c r="D61" s="337">
        <v>756374.326</v>
      </c>
      <c r="E61" s="338">
        <v>9186.6023067704973</v>
      </c>
      <c r="F61" s="337">
        <v>357684.10600000003</v>
      </c>
      <c r="G61" s="338">
        <v>4344.2797042726997</v>
      </c>
      <c r="H61" s="337">
        <v>89828.941999999995</v>
      </c>
      <c r="I61" s="338">
        <v>1173.1535477962855</v>
      </c>
      <c r="J61" s="337" t="s">
        <v>258</v>
      </c>
      <c r="K61" s="337" t="s">
        <v>258</v>
      </c>
      <c r="L61" s="349"/>
      <c r="M61" s="350"/>
      <c r="N61" s="350"/>
      <c r="O61" s="350"/>
      <c r="P61" s="350"/>
      <c r="Q61" s="350"/>
    </row>
    <row r="62" spans="1:17" ht="12.75" customHeight="1" x14ac:dyDescent="0.25">
      <c r="A62" s="348">
        <v>37621</v>
      </c>
      <c r="B62" s="337">
        <v>1253194.8659999999</v>
      </c>
      <c r="C62" s="338">
        <v>15194.895226633604</v>
      </c>
      <c r="D62" s="337">
        <v>778607.28500000003</v>
      </c>
      <c r="E62" s="338">
        <v>9440.555845900386</v>
      </c>
      <c r="F62" s="337">
        <v>384772.92099999997</v>
      </c>
      <c r="G62" s="338">
        <v>4665.3432592667268</v>
      </c>
      <c r="H62" s="337">
        <v>89814.66</v>
      </c>
      <c r="I62" s="338">
        <v>1171.0084104446237</v>
      </c>
      <c r="J62" s="337" t="s">
        <v>258</v>
      </c>
      <c r="K62" s="337" t="s">
        <v>258</v>
      </c>
      <c r="L62" s="349"/>
      <c r="M62" s="350"/>
      <c r="N62" s="350"/>
      <c r="O62" s="350"/>
      <c r="P62" s="350"/>
      <c r="Q62" s="350"/>
    </row>
    <row r="63" spans="1:17" ht="12.75" customHeight="1" x14ac:dyDescent="0.25">
      <c r="A63" s="348">
        <v>37986</v>
      </c>
      <c r="B63" s="337">
        <v>1325732.602</v>
      </c>
      <c r="C63" s="338">
        <v>16065.988957215834</v>
      </c>
      <c r="D63" s="337">
        <v>819282.745</v>
      </c>
      <c r="E63" s="338">
        <v>9928.5387672826328</v>
      </c>
      <c r="F63" s="337">
        <v>414951.76199999999</v>
      </c>
      <c r="G63" s="338">
        <v>5028.6237330303302</v>
      </c>
      <c r="H63" s="337">
        <v>91498.095000000001</v>
      </c>
      <c r="I63" s="338">
        <v>1192.4362390090766</v>
      </c>
      <c r="J63" s="337" t="s">
        <v>258</v>
      </c>
      <c r="K63" s="337" t="s">
        <v>258</v>
      </c>
      <c r="L63" s="349"/>
      <c r="M63" s="350"/>
      <c r="N63" s="350"/>
      <c r="O63" s="350"/>
      <c r="P63" s="350"/>
      <c r="Q63" s="350"/>
    </row>
    <row r="64" spans="1:17" ht="12.75" customHeight="1" x14ac:dyDescent="0.25">
      <c r="A64" s="348">
        <v>38352</v>
      </c>
      <c r="B64" s="337">
        <v>1394954.0319999999</v>
      </c>
      <c r="C64" s="338">
        <v>16908.847508430732</v>
      </c>
      <c r="D64" s="337">
        <v>860243.98600000003</v>
      </c>
      <c r="E64" s="338">
        <v>10427.393337444844</v>
      </c>
      <c r="F64" s="337">
        <v>442921.63</v>
      </c>
      <c r="G64" s="338">
        <v>5368.8466630817111</v>
      </c>
      <c r="H64" s="337">
        <v>91788.415999999997</v>
      </c>
      <c r="I64" s="338">
        <v>1196.5307284014002</v>
      </c>
      <c r="J64" s="337" t="s">
        <v>258</v>
      </c>
      <c r="K64" s="337" t="s">
        <v>258</v>
      </c>
      <c r="L64" s="349"/>
      <c r="M64" s="350"/>
      <c r="N64" s="350"/>
      <c r="O64" s="350"/>
      <c r="P64" s="350"/>
      <c r="Q64" s="350"/>
    </row>
    <row r="65" spans="1:17" ht="12.75" customHeight="1" x14ac:dyDescent="0.25">
      <c r="A65" s="348">
        <v>38717</v>
      </c>
      <c r="B65" s="337">
        <v>1447504.8820000002</v>
      </c>
      <c r="C65" s="338">
        <v>17552.317637794629</v>
      </c>
      <c r="D65" s="337">
        <v>888019.94700000004</v>
      </c>
      <c r="E65" s="338">
        <v>10768.052234066006</v>
      </c>
      <c r="F65" s="337">
        <v>468214.00400000002</v>
      </c>
      <c r="G65" s="338">
        <v>5677.522074617531</v>
      </c>
      <c r="H65" s="337">
        <v>91270.931000000011</v>
      </c>
      <c r="I65" s="338">
        <v>1190.354869507293</v>
      </c>
      <c r="J65" s="337" t="s">
        <v>258</v>
      </c>
      <c r="K65" s="337" t="s">
        <v>258</v>
      </c>
      <c r="L65" s="349"/>
      <c r="M65" s="350"/>
      <c r="N65" s="350"/>
      <c r="O65" s="350"/>
      <c r="P65" s="350"/>
      <c r="Q65" s="350"/>
    </row>
    <row r="66" spans="1:17" ht="12.75" customHeight="1" x14ac:dyDescent="0.25">
      <c r="A66" s="352">
        <v>39082</v>
      </c>
      <c r="B66" s="353">
        <v>1480590</v>
      </c>
      <c r="C66" s="338">
        <v>17974</v>
      </c>
      <c r="D66" s="337">
        <v>916610.20200000005</v>
      </c>
      <c r="E66" s="338">
        <v>11127.697551915577</v>
      </c>
      <c r="F66" s="337">
        <v>479454</v>
      </c>
      <c r="G66" s="338">
        <v>5821</v>
      </c>
      <c r="H66" s="337">
        <v>84525.856</v>
      </c>
      <c r="I66" s="338">
        <v>1104.0285853061546</v>
      </c>
      <c r="J66" s="337" t="s">
        <v>258</v>
      </c>
      <c r="K66" s="337" t="s">
        <v>258</v>
      </c>
      <c r="L66" s="349"/>
      <c r="M66" s="350"/>
      <c r="N66" s="350"/>
      <c r="O66" s="350"/>
      <c r="P66" s="350"/>
      <c r="Q66" s="350"/>
    </row>
    <row r="67" spans="1:17" ht="9.9" customHeight="1" x14ac:dyDescent="0.25">
      <c r="A67" s="351"/>
      <c r="B67" s="353"/>
      <c r="C67" s="338"/>
      <c r="E67" s="354"/>
      <c r="G67" s="354"/>
      <c r="I67" s="354"/>
      <c r="J67" s="337" t="s">
        <v>258</v>
      </c>
      <c r="K67" s="337" t="s">
        <v>258</v>
      </c>
      <c r="L67" s="349"/>
      <c r="M67" s="350"/>
      <c r="N67" s="350"/>
      <c r="O67" s="350"/>
      <c r="P67" s="350"/>
      <c r="Q67" s="350"/>
    </row>
    <row r="68" spans="1:17" ht="12.75" customHeight="1" x14ac:dyDescent="0.25">
      <c r="A68" s="352" t="s">
        <v>506</v>
      </c>
      <c r="B68" s="353">
        <v>1497076.3829999999</v>
      </c>
      <c r="C68" s="338">
        <v>18174.588463</v>
      </c>
      <c r="D68" s="337">
        <v>932110.20200000005</v>
      </c>
      <c r="E68" s="338">
        <v>11315.868392</v>
      </c>
      <c r="F68" s="337">
        <v>480440.32500000001</v>
      </c>
      <c r="G68" s="338">
        <v>5832.5715954999996</v>
      </c>
      <c r="H68" s="337">
        <v>84525.856</v>
      </c>
      <c r="I68" s="338">
        <v>1104.0285853</v>
      </c>
      <c r="J68" s="337" t="s">
        <v>258</v>
      </c>
      <c r="K68" s="337" t="s">
        <v>258</v>
      </c>
      <c r="L68" s="349"/>
      <c r="M68" s="350"/>
      <c r="N68" s="350"/>
      <c r="O68" s="350"/>
      <c r="P68" s="350"/>
      <c r="Q68" s="350"/>
    </row>
    <row r="69" spans="1:17" ht="12.75" customHeight="1" x14ac:dyDescent="0.25">
      <c r="A69" s="355">
        <v>39447</v>
      </c>
      <c r="B69" s="353">
        <v>1501508.787</v>
      </c>
      <c r="C69" s="338">
        <v>18253.052973999998</v>
      </c>
      <c r="D69" s="337">
        <v>937645.05</v>
      </c>
      <c r="E69" s="338">
        <v>11398.457949</v>
      </c>
      <c r="F69" s="337">
        <v>482064.84899999999</v>
      </c>
      <c r="G69" s="338">
        <v>5860.2089457000002</v>
      </c>
      <c r="H69" s="337">
        <v>81798.888000000006</v>
      </c>
      <c r="I69" s="338">
        <v>1070.2165683000001</v>
      </c>
      <c r="J69" s="337" t="s">
        <v>258</v>
      </c>
      <c r="K69" s="337" t="s">
        <v>258</v>
      </c>
      <c r="L69" s="349"/>
      <c r="M69" s="350"/>
      <c r="N69" s="350"/>
      <c r="O69" s="350"/>
      <c r="P69" s="350"/>
      <c r="Q69" s="350"/>
    </row>
    <row r="70" spans="1:17" ht="12.75" customHeight="1" x14ac:dyDescent="0.25">
      <c r="A70" s="352">
        <v>39813</v>
      </c>
      <c r="B70" s="353">
        <v>1515939.38</v>
      </c>
      <c r="C70" s="338">
        <v>18458.561088999999</v>
      </c>
      <c r="D70" s="337">
        <v>956869.424</v>
      </c>
      <c r="E70" s="338">
        <v>11651.147104</v>
      </c>
      <c r="F70" s="337">
        <v>480063.05300000001</v>
      </c>
      <c r="G70" s="338">
        <v>5845.4007511</v>
      </c>
      <c r="H70" s="337">
        <v>79006.903000000006</v>
      </c>
      <c r="I70" s="338">
        <v>1035.8660895999999</v>
      </c>
      <c r="J70" s="337" t="s">
        <v>258</v>
      </c>
      <c r="K70" s="337" t="s">
        <v>258</v>
      </c>
      <c r="L70" s="349"/>
      <c r="M70" s="350"/>
      <c r="N70" s="350"/>
      <c r="O70" s="350"/>
      <c r="P70" s="350"/>
      <c r="Q70" s="350"/>
    </row>
    <row r="71" spans="1:17" ht="12.75" customHeight="1" x14ac:dyDescent="0.25">
      <c r="A71" s="352">
        <v>40178</v>
      </c>
      <c r="B71" s="353">
        <v>1636212.9339999999</v>
      </c>
      <c r="C71" s="338">
        <v>19987.487385</v>
      </c>
      <c r="D71" s="337">
        <v>1033266.5060000001</v>
      </c>
      <c r="E71" s="338">
        <v>12622.074318000001</v>
      </c>
      <c r="F71" s="337">
        <v>523836.67499999999</v>
      </c>
      <c r="G71" s="338">
        <v>6399.0320058999996</v>
      </c>
      <c r="H71" s="337">
        <v>79109.752999999997</v>
      </c>
      <c r="I71" s="338">
        <v>1041.0276858</v>
      </c>
      <c r="J71" s="337" t="s">
        <v>258</v>
      </c>
      <c r="K71" s="337" t="s">
        <v>258</v>
      </c>
      <c r="L71" s="349"/>
      <c r="M71" s="350"/>
      <c r="N71" s="350"/>
      <c r="O71" s="350"/>
      <c r="P71" s="350"/>
      <c r="Q71" s="350"/>
    </row>
    <row r="72" spans="1:17" ht="39" customHeight="1" x14ac:dyDescent="0.25">
      <c r="A72" s="352"/>
      <c r="B72" s="1292" t="s">
        <v>330</v>
      </c>
      <c r="C72" s="1292"/>
      <c r="D72" s="1292"/>
      <c r="E72" s="1292"/>
      <c r="F72" s="1292"/>
      <c r="G72" s="1292"/>
      <c r="H72" s="1292"/>
      <c r="I72" s="1292"/>
      <c r="J72" s="1292"/>
      <c r="K72" s="1292"/>
      <c r="L72" s="349"/>
      <c r="M72" s="337"/>
      <c r="N72" s="350"/>
      <c r="O72" s="350"/>
      <c r="P72" s="350"/>
      <c r="Q72" s="350"/>
    </row>
    <row r="73" spans="1:17" ht="12.9" customHeight="1" x14ac:dyDescent="0.25">
      <c r="A73" s="351">
        <v>40178</v>
      </c>
      <c r="B73" s="353">
        <v>1642310.1476799999</v>
      </c>
      <c r="C73" s="338">
        <v>20061.969121591686</v>
      </c>
      <c r="D73" s="337">
        <v>1032599.29947</v>
      </c>
      <c r="E73" s="338">
        <v>12631.073463258719</v>
      </c>
      <c r="F73" s="337">
        <v>526357.45259</v>
      </c>
      <c r="G73" s="338">
        <v>6429.825070311741</v>
      </c>
      <c r="H73" s="337">
        <v>82786.536420000004</v>
      </c>
      <c r="I73" s="338">
        <v>1089.4115220951348</v>
      </c>
      <c r="J73" s="337">
        <v>566.85921000000008</v>
      </c>
      <c r="K73" s="338">
        <v>6.9245824142138384</v>
      </c>
      <c r="L73" s="349"/>
      <c r="M73" s="350"/>
      <c r="N73" s="350"/>
      <c r="O73" s="350"/>
      <c r="P73" s="350"/>
      <c r="Q73" s="350"/>
    </row>
    <row r="74" spans="1:17" ht="12.9" customHeight="1" x14ac:dyDescent="0.25">
      <c r="A74" s="351" t="s">
        <v>507</v>
      </c>
      <c r="B74" s="337">
        <v>1951285.3896699999</v>
      </c>
      <c r="C74" s="338">
        <v>23868.725378136136</v>
      </c>
      <c r="D74" s="337">
        <v>1271203.84305</v>
      </c>
      <c r="E74" s="338">
        <v>15549.757913435278</v>
      </c>
      <c r="F74" s="337">
        <v>595179.78758</v>
      </c>
      <c r="G74" s="338">
        <v>7280.4229332988352</v>
      </c>
      <c r="H74" s="337">
        <v>84362.948420000001</v>
      </c>
      <c r="I74" s="338">
        <v>1111.9757543452499</v>
      </c>
      <c r="J74" s="337">
        <v>538.81062999999995</v>
      </c>
      <c r="K74" s="338">
        <v>6.5908979928689542</v>
      </c>
      <c r="L74" s="349"/>
      <c r="M74" s="350"/>
      <c r="N74" s="350"/>
      <c r="O74" s="350"/>
      <c r="P74" s="350"/>
      <c r="Q74" s="350"/>
    </row>
    <row r="75" spans="1:17" ht="12.9" customHeight="1" x14ac:dyDescent="0.25">
      <c r="A75" s="352" t="s">
        <v>508</v>
      </c>
      <c r="B75" s="353">
        <v>1970299.07436</v>
      </c>
      <c r="C75" s="338">
        <v>24557.183707612756</v>
      </c>
      <c r="D75" s="337">
        <v>1272269.64591</v>
      </c>
      <c r="E75" s="338">
        <v>15857.165963689999</v>
      </c>
      <c r="F75" s="337">
        <v>611651.47671999992</v>
      </c>
      <c r="G75" s="338">
        <v>7623.4303077692211</v>
      </c>
      <c r="H75" s="337">
        <v>85613.103600000002</v>
      </c>
      <c r="I75" s="338">
        <v>1148.0397421912144</v>
      </c>
      <c r="J75" s="337">
        <v>764.84813999999994</v>
      </c>
      <c r="K75" s="338">
        <v>9.5328250045018823</v>
      </c>
      <c r="L75" s="349"/>
      <c r="M75" s="350"/>
      <c r="N75" s="350"/>
      <c r="O75" s="350"/>
      <c r="P75" s="350"/>
      <c r="Q75" s="350"/>
    </row>
    <row r="76" spans="1:17" s="356" customFormat="1" ht="12.9" customHeight="1" x14ac:dyDescent="0.25">
      <c r="A76" s="351">
        <v>41274</v>
      </c>
      <c r="B76" s="337">
        <v>2000224.2965099998</v>
      </c>
      <c r="C76" s="338">
        <v>24878.642796718519</v>
      </c>
      <c r="D76" s="337">
        <v>1273179.48493</v>
      </c>
      <c r="E76" s="338">
        <v>15835.712863277475</v>
      </c>
      <c r="F76" s="337">
        <v>638625.50873999996</v>
      </c>
      <c r="G76" s="338">
        <v>7943.177142951813</v>
      </c>
      <c r="H76" s="337">
        <v>87758.201189999992</v>
      </c>
      <c r="I76" s="338">
        <v>1175.1589602458178</v>
      </c>
      <c r="J76" s="337">
        <v>661.10166000000004</v>
      </c>
      <c r="K76" s="338">
        <v>8.2227338604750475</v>
      </c>
    </row>
    <row r="77" spans="1:17" s="356" customFormat="1" ht="12.75" customHeight="1" x14ac:dyDescent="0.25">
      <c r="A77" s="351">
        <v>41639</v>
      </c>
      <c r="B77" s="337">
        <v>1971981.02994</v>
      </c>
      <c r="C77" s="338">
        <v>24470.6122980851</v>
      </c>
      <c r="D77" s="337">
        <v>1262674.9010699999</v>
      </c>
      <c r="E77" s="338">
        <v>15668.724746072699</v>
      </c>
      <c r="F77" s="337">
        <v>620948.29327999998</v>
      </c>
      <c r="G77" s="338">
        <v>7705.4417417366585</v>
      </c>
      <c r="H77" s="337">
        <v>87732.737099999998</v>
      </c>
      <c r="I77" s="338">
        <v>1172.9874733980275</v>
      </c>
      <c r="J77" s="337">
        <v>625.09849999999994</v>
      </c>
      <c r="K77" s="338">
        <v>8.3575724909179527</v>
      </c>
    </row>
    <row r="78" spans="1:17" ht="12.9" customHeight="1" x14ac:dyDescent="0.25">
      <c r="A78" s="351">
        <v>42004</v>
      </c>
      <c r="B78" s="353">
        <v>1968199.21973</v>
      </c>
      <c r="C78" s="338">
        <v>24321.266181906063</v>
      </c>
      <c r="D78" s="337">
        <v>1269761.4678</v>
      </c>
      <c r="E78" s="338">
        <v>15690.589822572945</v>
      </c>
      <c r="F78" s="337">
        <v>606472.35826999997</v>
      </c>
      <c r="G78" s="338">
        <v>7494.2493166298564</v>
      </c>
      <c r="H78" s="337">
        <v>91404.467709999997</v>
      </c>
      <c r="I78" s="338">
        <v>1217.4742991949756</v>
      </c>
      <c r="J78" s="337">
        <v>560.92593999999997</v>
      </c>
      <c r="K78" s="338">
        <v>6.931426940077416</v>
      </c>
      <c r="L78" s="349"/>
      <c r="M78" s="350"/>
      <c r="N78" s="350"/>
      <c r="O78" s="350"/>
      <c r="P78" s="350"/>
      <c r="Q78" s="350"/>
    </row>
    <row r="79" spans="1:17" ht="12.9" customHeight="1" x14ac:dyDescent="0.25">
      <c r="A79" s="352">
        <v>42369</v>
      </c>
      <c r="B79" s="353">
        <v>1942285.2304700001</v>
      </c>
      <c r="C79" s="338">
        <v>23843.722056886105</v>
      </c>
      <c r="D79" s="337">
        <v>1239351.10907</v>
      </c>
      <c r="E79" s="338">
        <v>15214.420061469467</v>
      </c>
      <c r="F79" s="337">
        <v>605858.54833000002</v>
      </c>
      <c r="G79" s="338">
        <v>7437.5908365803471</v>
      </c>
      <c r="H79" s="337">
        <v>96587.111869999993</v>
      </c>
      <c r="I79" s="338">
        <v>1278.6184909038909</v>
      </c>
      <c r="J79" s="337">
        <v>488.46120000000002</v>
      </c>
      <c r="K79" s="338">
        <v>5.9964071731909039</v>
      </c>
      <c r="L79" s="349"/>
      <c r="M79" s="350"/>
      <c r="N79" s="350"/>
      <c r="O79" s="350"/>
      <c r="P79" s="350"/>
      <c r="Q79" s="350"/>
    </row>
    <row r="80" spans="1:17" ht="12.9" customHeight="1" x14ac:dyDescent="0.25">
      <c r="A80" s="352">
        <v>42735</v>
      </c>
      <c r="B80" s="353">
        <v>1932336.7139600001</v>
      </c>
      <c r="C80" s="338">
        <v>23514.701915471735</v>
      </c>
      <c r="D80" s="337">
        <v>1235114.2556</v>
      </c>
      <c r="E80" s="338">
        <v>15030.167021183541</v>
      </c>
      <c r="F80" s="337">
        <v>600368.89935999992</v>
      </c>
      <c r="G80" s="338">
        <v>7305.9191008376629</v>
      </c>
      <c r="H80" s="337">
        <v>96419.28959</v>
      </c>
      <c r="I80" s="338">
        <v>1265.3988785296845</v>
      </c>
      <c r="J80" s="337">
        <v>434.26942000000003</v>
      </c>
      <c r="K80" s="338">
        <v>5.2846462464492543</v>
      </c>
      <c r="L80" s="349"/>
      <c r="M80" s="350"/>
      <c r="N80" s="350"/>
      <c r="O80" s="350"/>
      <c r="P80" s="350"/>
      <c r="Q80" s="350"/>
    </row>
    <row r="81" spans="1:15" s="356" customFormat="1" ht="12.75" customHeight="1" x14ac:dyDescent="0.25">
      <c r="A81" s="351">
        <v>43100</v>
      </c>
      <c r="B81" s="353">
        <v>1888864.8691600002</v>
      </c>
      <c r="C81" s="338">
        <v>22849.479903793545</v>
      </c>
      <c r="D81" s="337">
        <v>1213173.28263</v>
      </c>
      <c r="E81" s="338">
        <v>14675.681142611858</v>
      </c>
      <c r="F81" s="337">
        <v>578291.91130000004</v>
      </c>
      <c r="G81" s="338">
        <v>6995.5609961934333</v>
      </c>
      <c r="H81" s="337">
        <v>96961.258279999995</v>
      </c>
      <c r="I81" s="338">
        <v>1266.2511156766893</v>
      </c>
      <c r="J81" s="337">
        <v>438.41694999999999</v>
      </c>
      <c r="K81" s="338">
        <v>5.3035023585156722</v>
      </c>
      <c r="M81" s="337"/>
      <c r="O81" s="905"/>
    </row>
    <row r="82" spans="1:15" s="356" customFormat="1" ht="12.75" customHeight="1" x14ac:dyDescent="0.25">
      <c r="A82" s="351">
        <v>43465</v>
      </c>
      <c r="B82" s="1001">
        <v>1850800.6692400002</v>
      </c>
      <c r="C82" s="1085">
        <v>22329.214019189512</v>
      </c>
      <c r="D82" s="1001">
        <v>1192351.2258000001</v>
      </c>
      <c r="E82" s="1085">
        <v>14385.269115914012</v>
      </c>
      <c r="F82" s="1001">
        <v>562216.47514</v>
      </c>
      <c r="G82" s="1085">
        <v>6782.9303323466083</v>
      </c>
      <c r="H82" s="1001">
        <v>96105.781010000006</v>
      </c>
      <c r="I82" s="1085">
        <v>1252.238335977773</v>
      </c>
      <c r="J82" s="1001">
        <v>127.18729999999999</v>
      </c>
      <c r="K82" s="1085">
        <v>1.5344669414827132</v>
      </c>
      <c r="M82" s="337"/>
      <c r="O82" s="905"/>
    </row>
    <row r="83" spans="1:15" s="356" customFormat="1" ht="12.75" customHeight="1" x14ac:dyDescent="0.25">
      <c r="A83" s="351">
        <v>43830</v>
      </c>
      <c r="B83" s="353">
        <v>1838494.0970900001</v>
      </c>
      <c r="C83" s="338">
        <v>22131.050100151588</v>
      </c>
      <c r="D83" s="337">
        <v>1177106.5494899999</v>
      </c>
      <c r="E83" s="338">
        <v>14169.533674959519</v>
      </c>
      <c r="F83" s="337">
        <v>562800.81874999998</v>
      </c>
      <c r="G83" s="338">
        <v>6774.769163390175</v>
      </c>
      <c r="H83" s="337">
        <v>98528.879700000005</v>
      </c>
      <c r="I83" s="338">
        <v>1281.3587569349731</v>
      </c>
      <c r="J83" s="337">
        <v>57.849159999999998</v>
      </c>
      <c r="K83" s="338">
        <v>0.69636482160727398</v>
      </c>
      <c r="M83" s="337"/>
      <c r="O83" s="905"/>
    </row>
    <row r="84" spans="1:15" s="356" customFormat="1" ht="12.75" customHeight="1" x14ac:dyDescent="0.25">
      <c r="A84" s="351">
        <v>44196</v>
      </c>
      <c r="B84" s="1001">
        <v>2093620.1593759998</v>
      </c>
      <c r="C84" s="1085">
        <v>25187.047569725346</v>
      </c>
      <c r="D84" s="1001">
        <v>1367795.7920249999</v>
      </c>
      <c r="E84" s="1085">
        <v>16455.104105260343</v>
      </c>
      <c r="F84" s="1001">
        <v>623870.45146999997</v>
      </c>
      <c r="G84" s="1085">
        <v>7505.399042013566</v>
      </c>
      <c r="H84" s="1001">
        <v>101909.77833499681</v>
      </c>
      <c r="I84" s="1085">
        <v>1324.6111100474097</v>
      </c>
      <c r="J84" s="1001">
        <v>44.137546</v>
      </c>
      <c r="K84" s="1085">
        <v>0.53099148178066813</v>
      </c>
      <c r="M84" s="337"/>
      <c r="O84" s="905"/>
    </row>
    <row r="85" spans="1:15" s="356" customFormat="1" ht="12.75" customHeight="1" x14ac:dyDescent="0.25">
      <c r="A85" s="351">
        <v>44561</v>
      </c>
      <c r="B85" s="1001">
        <f>'2.1'!$C$26+'2.1'!$C$35</f>
        <v>2233089.5708950018</v>
      </c>
      <c r="C85" s="1085">
        <f>B85/'A3'!B20*1000000</f>
        <v>26862.850689681763</v>
      </c>
      <c r="D85" s="1001">
        <f>'2.1'!$D$26+'2.1'!$D$35</f>
        <v>1497478.1935220002</v>
      </c>
      <c r="E85" s="1085">
        <f>D85/'A3'!B20*1000000</f>
        <v>18013.846666935729</v>
      </c>
      <c r="F85" s="1001">
        <f>'2.1'!$E$26+'2.1'!$E$35</f>
        <v>630768.16972799995</v>
      </c>
      <c r="G85" s="1085">
        <f>F85/'A3'!B20*1000000</f>
        <v>7587.7973656094828</v>
      </c>
      <c r="H85" s="1001">
        <f>'2.1'!$H$35+'2.1'!$H$26</f>
        <v>104798.42624199772</v>
      </c>
      <c r="I85" s="1085">
        <f>H85/'A3'!C20*1000000</f>
        <v>1362.0844687012623</v>
      </c>
      <c r="J85" s="1001">
        <f>'2.1'!$I$35+'2.1'!$I$26</f>
        <v>44.781402999999997</v>
      </c>
      <c r="K85" s="1085">
        <f>J85/'A3'!B20*1000000</f>
        <v>0.53869587594792856</v>
      </c>
      <c r="M85" s="337"/>
      <c r="O85" s="905"/>
    </row>
    <row r="86" spans="1:15" s="356" customFormat="1" ht="12.75" customHeight="1" x14ac:dyDescent="0.25">
      <c r="A86" s="357" t="s">
        <v>493</v>
      </c>
      <c r="B86" s="335"/>
      <c r="C86" s="335"/>
      <c r="D86" s="335"/>
      <c r="E86" s="335"/>
      <c r="F86" s="343"/>
      <c r="G86" s="343"/>
      <c r="H86" s="343"/>
      <c r="I86" s="343"/>
    </row>
    <row r="87" spans="1:15" s="358" customFormat="1" ht="12.75" customHeight="1" x14ac:dyDescent="0.25">
      <c r="A87" s="1294" t="s">
        <v>690</v>
      </c>
      <c r="B87" s="1294"/>
      <c r="C87" s="1294"/>
      <c r="D87" s="1294"/>
      <c r="E87" s="1294"/>
      <c r="F87" s="1294"/>
      <c r="G87" s="1294"/>
      <c r="H87" s="1294"/>
      <c r="I87" s="1294"/>
      <c r="J87" s="1294"/>
      <c r="L87" s="337"/>
    </row>
    <row r="88" spans="1:15" s="358" customFormat="1" ht="12.75" customHeight="1" x14ac:dyDescent="0.25">
      <c r="A88" s="1294" t="s">
        <v>701</v>
      </c>
      <c r="B88" s="1294"/>
      <c r="C88" s="1294"/>
      <c r="D88" s="1294"/>
      <c r="E88" s="1294"/>
      <c r="F88" s="1294"/>
      <c r="G88" s="1294"/>
      <c r="H88" s="1294"/>
      <c r="I88" s="1294"/>
      <c r="J88" s="1294"/>
    </row>
    <row r="89" spans="1:15" ht="12.75" customHeight="1" x14ac:dyDescent="0.25">
      <c r="A89" s="1294" t="s">
        <v>494</v>
      </c>
      <c r="B89" s="1294"/>
      <c r="C89" s="1294"/>
      <c r="D89" s="1294"/>
      <c r="E89" s="1294"/>
      <c r="F89" s="1294"/>
      <c r="G89" s="1294"/>
      <c r="H89" s="1294"/>
      <c r="I89" s="949"/>
      <c r="J89" s="949"/>
    </row>
    <row r="90" spans="1:15" s="356" customFormat="1" ht="12.75" customHeight="1" x14ac:dyDescent="0.25">
      <c r="A90" s="360" t="s">
        <v>495</v>
      </c>
      <c r="B90" s="360"/>
      <c r="C90" s="360"/>
      <c r="D90" s="360"/>
      <c r="E90" s="361"/>
      <c r="F90" s="361"/>
      <c r="G90" s="361"/>
      <c r="H90" s="361"/>
      <c r="I90" s="361"/>
      <c r="J90" s="949"/>
    </row>
    <row r="91" spans="1:15" ht="12.75" customHeight="1" x14ac:dyDescent="0.25">
      <c r="A91" s="362" t="s">
        <v>509</v>
      </c>
      <c r="B91" s="360"/>
      <c r="C91" s="360"/>
      <c r="D91" s="360"/>
      <c r="E91" s="360"/>
      <c r="F91" s="360"/>
      <c r="G91" s="360"/>
      <c r="H91" s="360"/>
      <c r="I91" s="360"/>
      <c r="J91" s="360"/>
    </row>
    <row r="92" spans="1:15" ht="12.75" customHeight="1" x14ac:dyDescent="0.25">
      <c r="A92" s="362" t="s">
        <v>510</v>
      </c>
      <c r="B92" s="360"/>
      <c r="C92" s="360"/>
      <c r="D92" s="360"/>
      <c r="E92" s="360"/>
      <c r="F92" s="360"/>
      <c r="G92" s="360"/>
      <c r="H92" s="360"/>
      <c r="I92" s="360"/>
      <c r="J92" s="360"/>
    </row>
    <row r="93" spans="1:15" ht="12.75" customHeight="1" x14ac:dyDescent="0.25">
      <c r="A93" s="362" t="s">
        <v>511</v>
      </c>
      <c r="B93" s="363"/>
      <c r="C93" s="951"/>
      <c r="D93" s="951"/>
      <c r="E93" s="951"/>
      <c r="F93" s="951"/>
      <c r="G93" s="951"/>
      <c r="H93" s="951"/>
      <c r="I93" s="951"/>
      <c r="J93" s="360"/>
    </row>
    <row r="94" spans="1:15" ht="12.75" customHeight="1" x14ac:dyDescent="0.25">
      <c r="A94" s="362" t="s">
        <v>512</v>
      </c>
      <c r="B94" s="360"/>
      <c r="C94" s="360"/>
      <c r="D94" s="360"/>
      <c r="E94" s="360"/>
      <c r="F94" s="360"/>
      <c r="G94" s="360"/>
      <c r="H94" s="360"/>
      <c r="I94" s="360"/>
      <c r="J94" s="360"/>
    </row>
    <row r="95" spans="1:15" x14ac:dyDescent="0.25">
      <c r="A95" s="360" t="s">
        <v>881</v>
      </c>
    </row>
    <row r="96" spans="1:15" x14ac:dyDescent="0.25">
      <c r="A96" s="365"/>
    </row>
    <row r="97" spans="1:11" x14ac:dyDescent="0.25">
      <c r="A97" s="365"/>
    </row>
    <row r="98" spans="1:11" x14ac:dyDescent="0.25">
      <c r="A98" s="365"/>
    </row>
    <row r="99" spans="1:11" x14ac:dyDescent="0.25">
      <c r="A99" s="365"/>
    </row>
    <row r="100" spans="1:11" x14ac:dyDescent="0.25">
      <c r="A100" s="365"/>
      <c r="B100" s="520"/>
      <c r="C100" s="520"/>
      <c r="D100" s="520"/>
      <c r="E100" s="520"/>
      <c r="F100" s="520"/>
      <c r="G100" s="520"/>
      <c r="H100" s="520"/>
      <c r="I100" s="520"/>
      <c r="J100" s="520"/>
      <c r="K100" s="520"/>
    </row>
    <row r="101" spans="1:11" x14ac:dyDescent="0.25">
      <c r="A101" s="365"/>
      <c r="C101" s="519"/>
      <c r="D101" s="519"/>
      <c r="E101" s="519"/>
      <c r="F101" s="519"/>
      <c r="G101" s="519"/>
      <c r="I101" s="519"/>
      <c r="J101" s="519"/>
      <c r="K101" s="519"/>
    </row>
    <row r="102" spans="1:11" x14ac:dyDescent="0.25">
      <c r="A102" s="365"/>
    </row>
    <row r="103" spans="1:11" x14ac:dyDescent="0.25">
      <c r="A103" s="365"/>
    </row>
    <row r="104" spans="1:11" x14ac:dyDescent="0.25">
      <c r="A104" s="365"/>
    </row>
    <row r="105" spans="1:11" ht="15" x14ac:dyDescent="0.25">
      <c r="A105" s="365"/>
      <c r="B105" s="735"/>
    </row>
    <row r="106" spans="1:11" ht="15" x14ac:dyDescent="0.25">
      <c r="A106" s="365"/>
      <c r="B106" s="735"/>
    </row>
    <row r="107" spans="1:11" ht="15" x14ac:dyDescent="0.25">
      <c r="A107" s="365"/>
      <c r="B107" s="735"/>
    </row>
    <row r="108" spans="1:11" x14ac:dyDescent="0.25">
      <c r="A108" s="365"/>
    </row>
    <row r="109" spans="1:11" x14ac:dyDescent="0.25">
      <c r="A109" s="365"/>
    </row>
    <row r="110" spans="1:11" x14ac:dyDescent="0.25">
      <c r="A110" s="365"/>
    </row>
    <row r="111" spans="1:11" x14ac:dyDescent="0.25">
      <c r="A111" s="365"/>
    </row>
    <row r="112" spans="1:11" x14ac:dyDescent="0.25">
      <c r="A112" s="365"/>
    </row>
    <row r="113" spans="1:1" x14ac:dyDescent="0.25">
      <c r="A113" s="365"/>
    </row>
    <row r="114" spans="1:1" x14ac:dyDescent="0.25">
      <c r="A114" s="365"/>
    </row>
    <row r="115" spans="1:1" x14ac:dyDescent="0.25">
      <c r="A115" s="365"/>
    </row>
    <row r="116" spans="1:1" x14ac:dyDescent="0.25">
      <c r="A116" s="365"/>
    </row>
    <row r="117" spans="1:1" x14ac:dyDescent="0.25">
      <c r="A117" s="365"/>
    </row>
    <row r="118" spans="1:1" x14ac:dyDescent="0.25">
      <c r="A118" s="365"/>
    </row>
    <row r="119" spans="1:1" x14ac:dyDescent="0.25">
      <c r="A119" s="365"/>
    </row>
    <row r="120" spans="1:1" x14ac:dyDescent="0.25">
      <c r="A120" s="365"/>
    </row>
    <row r="121" spans="1:1" x14ac:dyDescent="0.25">
      <c r="A121" s="365"/>
    </row>
    <row r="122" spans="1:1" x14ac:dyDescent="0.25">
      <c r="A122" s="365"/>
    </row>
    <row r="123" spans="1:1" x14ac:dyDescent="0.25">
      <c r="A123" s="365"/>
    </row>
    <row r="124" spans="1:1" x14ac:dyDescent="0.25">
      <c r="A124" s="365"/>
    </row>
    <row r="125" spans="1:1" x14ac:dyDescent="0.25">
      <c r="A125" s="365"/>
    </row>
    <row r="126" spans="1:1" x14ac:dyDescent="0.25">
      <c r="A126" s="365"/>
    </row>
    <row r="127" spans="1:1" x14ac:dyDescent="0.25">
      <c r="A127" s="365"/>
    </row>
    <row r="128" spans="1:1" x14ac:dyDescent="0.25">
      <c r="A128" s="365"/>
    </row>
    <row r="129" spans="1:1" x14ac:dyDescent="0.25">
      <c r="A129" s="365"/>
    </row>
    <row r="130" spans="1:1" x14ac:dyDescent="0.25">
      <c r="A130" s="365"/>
    </row>
    <row r="131" spans="1:1" x14ac:dyDescent="0.25">
      <c r="A131" s="365"/>
    </row>
    <row r="132" spans="1:1" x14ac:dyDescent="0.25">
      <c r="A132" s="365"/>
    </row>
    <row r="133" spans="1:1" x14ac:dyDescent="0.25">
      <c r="A133" s="365"/>
    </row>
    <row r="134" spans="1:1" x14ac:dyDescent="0.25">
      <c r="A134" s="365"/>
    </row>
    <row r="135" spans="1:1" x14ac:dyDescent="0.25">
      <c r="A135" s="365"/>
    </row>
    <row r="136" spans="1:1" x14ac:dyDescent="0.25">
      <c r="A136" s="365"/>
    </row>
    <row r="137" spans="1:1" x14ac:dyDescent="0.25">
      <c r="A137" s="365"/>
    </row>
    <row r="138" spans="1:1" x14ac:dyDescent="0.25">
      <c r="A138" s="365"/>
    </row>
    <row r="139" spans="1:1" x14ac:dyDescent="0.25">
      <c r="A139" s="365"/>
    </row>
    <row r="140" spans="1:1" x14ac:dyDescent="0.25">
      <c r="A140" s="365"/>
    </row>
    <row r="141" spans="1:1" x14ac:dyDescent="0.25">
      <c r="A141" s="365"/>
    </row>
    <row r="142" spans="1:1" x14ac:dyDescent="0.25">
      <c r="A142" s="365"/>
    </row>
    <row r="143" spans="1:1" x14ac:dyDescent="0.25">
      <c r="A143" s="365"/>
    </row>
    <row r="144" spans="1:1" x14ac:dyDescent="0.25">
      <c r="A144" s="365"/>
    </row>
    <row r="145" spans="1:1" x14ac:dyDescent="0.25">
      <c r="A145" s="365"/>
    </row>
    <row r="146" spans="1:1" x14ac:dyDescent="0.25">
      <c r="A146" s="365"/>
    </row>
    <row r="147" spans="1:1" x14ac:dyDescent="0.25">
      <c r="A147" s="365"/>
    </row>
    <row r="148" spans="1:1" x14ac:dyDescent="0.25">
      <c r="A148" s="365"/>
    </row>
    <row r="149" spans="1:1" x14ac:dyDescent="0.25">
      <c r="A149" s="365"/>
    </row>
    <row r="150" spans="1:1" x14ac:dyDescent="0.25">
      <c r="A150" s="365"/>
    </row>
    <row r="151" spans="1:1" x14ac:dyDescent="0.25">
      <c r="A151" s="365"/>
    </row>
    <row r="152" spans="1:1" x14ac:dyDescent="0.25">
      <c r="A152" s="365"/>
    </row>
    <row r="153" spans="1:1" x14ac:dyDescent="0.25">
      <c r="A153" s="365"/>
    </row>
    <row r="154" spans="1:1" x14ac:dyDescent="0.25">
      <c r="A154" s="365"/>
    </row>
    <row r="155" spans="1:1" x14ac:dyDescent="0.25">
      <c r="A155" s="365"/>
    </row>
    <row r="156" spans="1:1" x14ac:dyDescent="0.25">
      <c r="A156" s="365"/>
    </row>
    <row r="157" spans="1:1" x14ac:dyDescent="0.25">
      <c r="A157" s="365"/>
    </row>
    <row r="158" spans="1:1" x14ac:dyDescent="0.25">
      <c r="A158" s="365"/>
    </row>
    <row r="159" spans="1:1" x14ac:dyDescent="0.25">
      <c r="A159" s="365"/>
    </row>
    <row r="160" spans="1:1" x14ac:dyDescent="0.25">
      <c r="A160" s="365"/>
    </row>
    <row r="161" spans="1:1" x14ac:dyDescent="0.25">
      <c r="A161" s="365"/>
    </row>
    <row r="162" spans="1:1" x14ac:dyDescent="0.25">
      <c r="A162" s="365"/>
    </row>
    <row r="163" spans="1:1" x14ac:dyDescent="0.25">
      <c r="A163" s="365"/>
    </row>
    <row r="164" spans="1:1" x14ac:dyDescent="0.25">
      <c r="A164" s="365"/>
    </row>
    <row r="165" spans="1:1" x14ac:dyDescent="0.25">
      <c r="A165" s="365"/>
    </row>
    <row r="166" spans="1:1" x14ac:dyDescent="0.25">
      <c r="A166" s="365"/>
    </row>
    <row r="167" spans="1:1" x14ac:dyDescent="0.25">
      <c r="A167" s="365"/>
    </row>
    <row r="168" spans="1:1" x14ac:dyDescent="0.25">
      <c r="A168" s="365"/>
    </row>
    <row r="169" spans="1:1" x14ac:dyDescent="0.25">
      <c r="A169" s="365"/>
    </row>
    <row r="170" spans="1:1" x14ac:dyDescent="0.25">
      <c r="A170" s="365"/>
    </row>
    <row r="171" spans="1:1" x14ac:dyDescent="0.25">
      <c r="A171" s="365"/>
    </row>
    <row r="172" spans="1:1" x14ac:dyDescent="0.25">
      <c r="A172" s="365"/>
    </row>
    <row r="173" spans="1:1" x14ac:dyDescent="0.25">
      <c r="A173" s="365"/>
    </row>
    <row r="174" spans="1:1" x14ac:dyDescent="0.25">
      <c r="A174" s="365"/>
    </row>
    <row r="175" spans="1:1" x14ac:dyDescent="0.25">
      <c r="A175" s="365"/>
    </row>
    <row r="176" spans="1:1" x14ac:dyDescent="0.25">
      <c r="A176" s="365"/>
    </row>
    <row r="177" spans="1:1" x14ac:dyDescent="0.25">
      <c r="A177" s="365"/>
    </row>
    <row r="178" spans="1:1" x14ac:dyDescent="0.25">
      <c r="A178" s="365"/>
    </row>
    <row r="179" spans="1:1" x14ac:dyDescent="0.25">
      <c r="A179" s="365"/>
    </row>
    <row r="180" spans="1:1" x14ac:dyDescent="0.25">
      <c r="A180" s="365"/>
    </row>
    <row r="181" spans="1:1" x14ac:dyDescent="0.25">
      <c r="A181" s="365"/>
    </row>
    <row r="182" spans="1:1" x14ac:dyDescent="0.25">
      <c r="A182" s="365"/>
    </row>
    <row r="183" spans="1:1" x14ac:dyDescent="0.25">
      <c r="A183" s="365"/>
    </row>
    <row r="184" spans="1:1" x14ac:dyDescent="0.25">
      <c r="A184" s="365"/>
    </row>
    <row r="185" spans="1:1" x14ac:dyDescent="0.25">
      <c r="A185" s="365"/>
    </row>
    <row r="186" spans="1:1" x14ac:dyDescent="0.25">
      <c r="A186" s="365"/>
    </row>
    <row r="187" spans="1:1" x14ac:dyDescent="0.25">
      <c r="A187" s="365"/>
    </row>
    <row r="188" spans="1:1" x14ac:dyDescent="0.25">
      <c r="A188" s="365"/>
    </row>
    <row r="189" spans="1:1" x14ac:dyDescent="0.25">
      <c r="A189" s="365"/>
    </row>
    <row r="190" spans="1:1" x14ac:dyDescent="0.25">
      <c r="A190" s="365"/>
    </row>
    <row r="191" spans="1:1" x14ac:dyDescent="0.25">
      <c r="A191" s="365"/>
    </row>
    <row r="192" spans="1:1" x14ac:dyDescent="0.25">
      <c r="A192" s="365"/>
    </row>
    <row r="193" spans="1:1" x14ac:dyDescent="0.25">
      <c r="A193" s="365"/>
    </row>
    <row r="194" spans="1:1" x14ac:dyDescent="0.25">
      <c r="A194" s="365"/>
    </row>
    <row r="195" spans="1:1" x14ac:dyDescent="0.25">
      <c r="A195" s="365"/>
    </row>
    <row r="196" spans="1:1" x14ac:dyDescent="0.25">
      <c r="A196" s="365"/>
    </row>
    <row r="197" spans="1:1" x14ac:dyDescent="0.25">
      <c r="A197" s="365"/>
    </row>
    <row r="198" spans="1:1" x14ac:dyDescent="0.25">
      <c r="A198" s="365"/>
    </row>
    <row r="199" spans="1:1" x14ac:dyDescent="0.25">
      <c r="A199" s="365"/>
    </row>
    <row r="200" spans="1:1" x14ac:dyDescent="0.25">
      <c r="A200" s="365"/>
    </row>
    <row r="201" spans="1:1" x14ac:dyDescent="0.25">
      <c r="A201" s="365"/>
    </row>
    <row r="202" spans="1:1" x14ac:dyDescent="0.25">
      <c r="A202" s="365"/>
    </row>
    <row r="203" spans="1:1" x14ac:dyDescent="0.25">
      <c r="A203" s="365"/>
    </row>
    <row r="204" spans="1:1" x14ac:dyDescent="0.25">
      <c r="A204" s="365"/>
    </row>
    <row r="205" spans="1:1" x14ac:dyDescent="0.25">
      <c r="A205" s="365"/>
    </row>
    <row r="206" spans="1:1" x14ac:dyDescent="0.25">
      <c r="A206" s="365"/>
    </row>
    <row r="207" spans="1:1" x14ac:dyDescent="0.25">
      <c r="A207" s="365"/>
    </row>
    <row r="208" spans="1:1" x14ac:dyDescent="0.25">
      <c r="A208" s="365"/>
    </row>
  </sheetData>
  <mergeCells count="13">
    <mergeCell ref="J5:K6"/>
    <mergeCell ref="B8:K8"/>
    <mergeCell ref="B72:K72"/>
    <mergeCell ref="A87:J87"/>
    <mergeCell ref="A88:J88"/>
    <mergeCell ref="A89:H89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16.5546875" style="366" customWidth="1" collapsed="1"/>
    <col min="2" max="11" width="14.44140625" style="343" customWidth="1" collapsed="1"/>
    <col min="12" max="16384" width="11.44140625" style="343" collapsed="1"/>
  </cols>
  <sheetData>
    <row r="1" spans="1:17" ht="20.100000000000001" customHeight="1" x14ac:dyDescent="0.3">
      <c r="A1" s="341" t="s">
        <v>669</v>
      </c>
      <c r="B1" s="950"/>
      <c r="C1" s="950"/>
      <c r="D1" s="950"/>
      <c r="E1" s="950"/>
      <c r="F1" s="950"/>
      <c r="G1" s="950"/>
      <c r="H1" s="950"/>
      <c r="I1" s="950"/>
    </row>
    <row r="2" spans="1:17" ht="20.100000000000001" customHeight="1" x14ac:dyDescent="0.3">
      <c r="A2" s="950" t="s">
        <v>477</v>
      </c>
      <c r="B2" s="950"/>
      <c r="C2" s="950"/>
      <c r="D2" s="950"/>
      <c r="E2" s="950"/>
      <c r="F2" s="950"/>
      <c r="G2" s="950"/>
      <c r="H2" s="950"/>
      <c r="I2" s="950"/>
    </row>
    <row r="3" spans="1:17" ht="20.100000000000001" customHeight="1" x14ac:dyDescent="0.3">
      <c r="A3" s="1275" t="s">
        <v>513</v>
      </c>
      <c r="B3" s="1275"/>
      <c r="C3" s="1275"/>
      <c r="D3" s="1275"/>
      <c r="E3" s="1275"/>
      <c r="F3" s="1275"/>
      <c r="G3" s="1275"/>
      <c r="H3" s="1275"/>
      <c r="I3" s="1275"/>
    </row>
    <row r="4" spans="1:17" ht="15" customHeight="1" x14ac:dyDescent="0.25">
      <c r="A4" s="1276"/>
      <c r="B4" s="1276"/>
      <c r="C4" s="1276"/>
      <c r="D4" s="1276"/>
      <c r="E4" s="1276"/>
      <c r="F4" s="1276"/>
      <c r="G4" s="1276"/>
      <c r="H4" s="1277"/>
      <c r="I4" s="1277"/>
    </row>
    <row r="5" spans="1:17" s="335" customFormat="1" ht="15" customHeight="1" x14ac:dyDescent="0.25">
      <c r="A5" s="1278" t="s">
        <v>479</v>
      </c>
      <c r="B5" s="1281" t="s">
        <v>480</v>
      </c>
      <c r="C5" s="1282"/>
      <c r="D5" s="1281" t="s">
        <v>481</v>
      </c>
      <c r="E5" s="1285"/>
      <c r="F5" s="1281" t="s">
        <v>286</v>
      </c>
      <c r="G5" s="1282"/>
      <c r="H5" s="1281" t="s">
        <v>482</v>
      </c>
      <c r="I5" s="1282"/>
      <c r="J5" s="1281" t="s">
        <v>534</v>
      </c>
      <c r="K5" s="1288"/>
    </row>
    <row r="6" spans="1:17" s="344" customFormat="1" ht="39" customHeight="1" x14ac:dyDescent="0.25">
      <c r="A6" s="1279"/>
      <c r="B6" s="1283"/>
      <c r="C6" s="1284"/>
      <c r="D6" s="1286"/>
      <c r="E6" s="1287"/>
      <c r="F6" s="1283"/>
      <c r="G6" s="1284"/>
      <c r="H6" s="1283"/>
      <c r="I6" s="1284"/>
      <c r="J6" s="1283"/>
      <c r="K6" s="1289"/>
    </row>
    <row r="7" spans="1:17" s="344" customFormat="1" ht="33.75" customHeight="1" x14ac:dyDescent="0.25">
      <c r="A7" s="1280"/>
      <c r="B7" s="345" t="s">
        <v>483</v>
      </c>
      <c r="C7" s="345" t="s">
        <v>484</v>
      </c>
      <c r="D7" s="345" t="s">
        <v>483</v>
      </c>
      <c r="E7" s="345" t="s">
        <v>484</v>
      </c>
      <c r="F7" s="345" t="s">
        <v>483</v>
      </c>
      <c r="G7" s="345" t="s">
        <v>484</v>
      </c>
      <c r="H7" s="346" t="s">
        <v>483</v>
      </c>
      <c r="I7" s="345" t="s">
        <v>484</v>
      </c>
      <c r="J7" s="346" t="s">
        <v>483</v>
      </c>
      <c r="K7" s="346" t="s">
        <v>484</v>
      </c>
    </row>
    <row r="8" spans="1:17" s="344" customFormat="1" ht="13.5" customHeight="1" x14ac:dyDescent="0.25">
      <c r="A8" s="367"/>
      <c r="B8" s="368"/>
      <c r="C8" s="368"/>
      <c r="D8" s="959"/>
      <c r="E8" s="959"/>
      <c r="F8" s="959"/>
      <c r="G8" s="368"/>
      <c r="H8" s="959"/>
      <c r="I8" s="959"/>
    </row>
    <row r="9" spans="1:17" ht="12.75" customHeight="1" x14ac:dyDescent="0.25">
      <c r="A9" s="348">
        <v>18353</v>
      </c>
      <c r="B9" s="337">
        <v>0</v>
      </c>
      <c r="C9" s="338">
        <v>0</v>
      </c>
      <c r="D9" s="337">
        <v>0</v>
      </c>
      <c r="E9" s="338">
        <v>0</v>
      </c>
      <c r="F9" s="337">
        <v>0</v>
      </c>
      <c r="G9" s="338">
        <v>0</v>
      </c>
      <c r="H9" s="337">
        <v>0</v>
      </c>
      <c r="I9" s="338">
        <v>0</v>
      </c>
      <c r="J9" s="337" t="s">
        <v>258</v>
      </c>
      <c r="K9" s="338" t="s">
        <v>258</v>
      </c>
      <c r="L9" s="349"/>
      <c r="M9" s="349"/>
      <c r="N9" s="350"/>
      <c r="O9" s="350"/>
      <c r="P9" s="349"/>
      <c r="Q9" s="349"/>
    </row>
    <row r="10" spans="1:17" ht="12.75" customHeight="1" x14ac:dyDescent="0.25">
      <c r="A10" s="348">
        <v>18718</v>
      </c>
      <c r="B10" s="337">
        <v>0</v>
      </c>
      <c r="C10" s="338">
        <v>0</v>
      </c>
      <c r="D10" s="337">
        <v>0</v>
      </c>
      <c r="E10" s="338">
        <v>0</v>
      </c>
      <c r="F10" s="337">
        <v>0</v>
      </c>
      <c r="G10" s="338">
        <v>0</v>
      </c>
      <c r="H10" s="337">
        <v>0</v>
      </c>
      <c r="I10" s="338">
        <v>0</v>
      </c>
      <c r="J10" s="337" t="s">
        <v>258</v>
      </c>
      <c r="K10" s="338" t="s">
        <v>258</v>
      </c>
      <c r="L10" s="349"/>
      <c r="M10" s="349"/>
      <c r="N10" s="350"/>
      <c r="O10" s="350"/>
      <c r="P10" s="349"/>
      <c r="Q10" s="349"/>
    </row>
    <row r="11" spans="1:17" ht="12.75" customHeight="1" x14ac:dyDescent="0.25">
      <c r="A11" s="351">
        <v>19084</v>
      </c>
      <c r="B11" s="337">
        <v>0</v>
      </c>
      <c r="C11" s="338">
        <v>0</v>
      </c>
      <c r="D11" s="337">
        <v>0</v>
      </c>
      <c r="E11" s="338">
        <v>0</v>
      </c>
      <c r="F11" s="337">
        <v>0</v>
      </c>
      <c r="G11" s="338">
        <v>0</v>
      </c>
      <c r="H11" s="337">
        <v>0</v>
      </c>
      <c r="I11" s="338">
        <v>0</v>
      </c>
      <c r="J11" s="337" t="s">
        <v>258</v>
      </c>
      <c r="K11" s="338" t="s">
        <v>258</v>
      </c>
      <c r="L11" s="349"/>
      <c r="M11" s="349"/>
      <c r="N11" s="350"/>
      <c r="O11" s="350"/>
      <c r="P11" s="349"/>
      <c r="Q11" s="349"/>
    </row>
    <row r="12" spans="1:17" ht="12.75" customHeight="1" x14ac:dyDescent="0.25">
      <c r="A12" s="348">
        <v>19449</v>
      </c>
      <c r="B12" s="337">
        <v>0</v>
      </c>
      <c r="C12" s="338">
        <v>0</v>
      </c>
      <c r="D12" s="337">
        <v>0</v>
      </c>
      <c r="E12" s="338">
        <v>0</v>
      </c>
      <c r="F12" s="337">
        <v>0</v>
      </c>
      <c r="G12" s="338">
        <v>0</v>
      </c>
      <c r="H12" s="337">
        <v>0</v>
      </c>
      <c r="I12" s="338">
        <v>0</v>
      </c>
      <c r="J12" s="337" t="s">
        <v>258</v>
      </c>
      <c r="K12" s="338" t="s">
        <v>258</v>
      </c>
      <c r="L12" s="349"/>
      <c r="M12" s="349"/>
      <c r="N12" s="350"/>
      <c r="O12" s="350"/>
      <c r="P12" s="349"/>
      <c r="Q12" s="349"/>
    </row>
    <row r="13" spans="1:17" ht="12.75" customHeight="1" x14ac:dyDescent="0.25">
      <c r="A13" s="348">
        <v>19814</v>
      </c>
      <c r="B13" s="337">
        <v>0</v>
      </c>
      <c r="C13" s="338">
        <v>0</v>
      </c>
      <c r="D13" s="337">
        <v>0</v>
      </c>
      <c r="E13" s="338">
        <v>0</v>
      </c>
      <c r="F13" s="337">
        <v>0</v>
      </c>
      <c r="G13" s="338">
        <v>0</v>
      </c>
      <c r="H13" s="337">
        <v>0</v>
      </c>
      <c r="I13" s="338">
        <v>0</v>
      </c>
      <c r="J13" s="337" t="s">
        <v>258</v>
      </c>
      <c r="K13" s="338" t="s">
        <v>258</v>
      </c>
      <c r="L13" s="349"/>
      <c r="M13" s="349"/>
      <c r="N13" s="350"/>
      <c r="O13" s="350"/>
      <c r="P13" s="349"/>
      <c r="Q13" s="349"/>
    </row>
    <row r="14" spans="1:17" ht="12.75" customHeight="1" x14ac:dyDescent="0.25">
      <c r="A14" s="348">
        <v>20179</v>
      </c>
      <c r="B14" s="337">
        <v>0</v>
      </c>
      <c r="C14" s="338">
        <v>0</v>
      </c>
      <c r="D14" s="337">
        <v>0</v>
      </c>
      <c r="E14" s="338">
        <v>0</v>
      </c>
      <c r="F14" s="337">
        <v>0</v>
      </c>
      <c r="G14" s="338">
        <v>0</v>
      </c>
      <c r="H14" s="337">
        <v>0</v>
      </c>
      <c r="I14" s="338">
        <v>0</v>
      </c>
      <c r="J14" s="337" t="s">
        <v>258</v>
      </c>
      <c r="K14" s="338" t="s">
        <v>258</v>
      </c>
      <c r="L14" s="350"/>
      <c r="M14" s="349"/>
      <c r="N14" s="350"/>
      <c r="O14" s="350"/>
      <c r="P14" s="349"/>
      <c r="Q14" s="350"/>
    </row>
    <row r="15" spans="1:17" ht="12.75" customHeight="1" x14ac:dyDescent="0.25">
      <c r="A15" s="348">
        <v>20545</v>
      </c>
      <c r="B15" s="337">
        <v>0</v>
      </c>
      <c r="C15" s="338">
        <v>0</v>
      </c>
      <c r="D15" s="337">
        <v>0</v>
      </c>
      <c r="E15" s="338">
        <v>0</v>
      </c>
      <c r="F15" s="337">
        <v>0</v>
      </c>
      <c r="G15" s="338">
        <v>0</v>
      </c>
      <c r="H15" s="337">
        <v>0</v>
      </c>
      <c r="I15" s="338">
        <v>0</v>
      </c>
      <c r="J15" s="337" t="s">
        <v>258</v>
      </c>
      <c r="K15" s="338" t="s">
        <v>258</v>
      </c>
      <c r="L15" s="350"/>
      <c r="M15" s="349"/>
      <c r="N15" s="350"/>
      <c r="O15" s="350"/>
      <c r="P15" s="349"/>
      <c r="Q15" s="350"/>
    </row>
    <row r="16" spans="1:17" ht="12.75" customHeight="1" x14ac:dyDescent="0.25">
      <c r="A16" s="348">
        <v>20910</v>
      </c>
      <c r="B16" s="337">
        <v>0</v>
      </c>
      <c r="C16" s="338">
        <v>0</v>
      </c>
      <c r="D16" s="337">
        <v>0</v>
      </c>
      <c r="E16" s="338">
        <v>0</v>
      </c>
      <c r="F16" s="337">
        <v>0</v>
      </c>
      <c r="G16" s="338">
        <v>0</v>
      </c>
      <c r="H16" s="337">
        <v>0</v>
      </c>
      <c r="I16" s="338">
        <v>0</v>
      </c>
      <c r="J16" s="337" t="s">
        <v>258</v>
      </c>
      <c r="K16" s="338" t="s">
        <v>258</v>
      </c>
      <c r="L16" s="350"/>
      <c r="M16" s="349"/>
      <c r="N16" s="350"/>
      <c r="O16" s="350"/>
      <c r="P16" s="349"/>
      <c r="Q16" s="350"/>
    </row>
    <row r="17" spans="1:17" ht="12.75" customHeight="1" x14ac:dyDescent="0.25">
      <c r="A17" s="348" t="s">
        <v>487</v>
      </c>
      <c r="B17" s="337">
        <v>0</v>
      </c>
      <c r="C17" s="338">
        <v>0</v>
      </c>
      <c r="D17" s="337">
        <v>0</v>
      </c>
      <c r="E17" s="338">
        <v>0</v>
      </c>
      <c r="F17" s="337">
        <v>0</v>
      </c>
      <c r="G17" s="338">
        <v>0</v>
      </c>
      <c r="H17" s="337">
        <v>0</v>
      </c>
      <c r="I17" s="338">
        <v>0</v>
      </c>
      <c r="J17" s="337" t="s">
        <v>258</v>
      </c>
      <c r="K17" s="338" t="s">
        <v>258</v>
      </c>
      <c r="L17" s="350"/>
      <c r="M17" s="349"/>
      <c r="N17" s="350"/>
      <c r="O17" s="350"/>
      <c r="P17" s="349"/>
      <c r="Q17" s="350"/>
    </row>
    <row r="18" spans="1:17" ht="12.75" customHeight="1" x14ac:dyDescent="0.25">
      <c r="A18" s="348">
        <v>21640</v>
      </c>
      <c r="B18" s="337">
        <v>0</v>
      </c>
      <c r="C18" s="338">
        <v>0</v>
      </c>
      <c r="D18" s="337">
        <v>0</v>
      </c>
      <c r="E18" s="338">
        <v>0</v>
      </c>
      <c r="F18" s="337">
        <v>0</v>
      </c>
      <c r="G18" s="338">
        <v>0</v>
      </c>
      <c r="H18" s="337">
        <v>0</v>
      </c>
      <c r="I18" s="338">
        <v>0</v>
      </c>
      <c r="J18" s="337" t="s">
        <v>258</v>
      </c>
      <c r="K18" s="338" t="s">
        <v>258</v>
      </c>
      <c r="L18" s="350"/>
      <c r="M18" s="349"/>
      <c r="N18" s="350"/>
      <c r="O18" s="350"/>
      <c r="P18" s="349"/>
      <c r="Q18" s="350"/>
    </row>
    <row r="19" spans="1:17" ht="12.75" customHeight="1" x14ac:dyDescent="0.25">
      <c r="A19" s="351">
        <v>22281</v>
      </c>
      <c r="B19" s="337">
        <v>0</v>
      </c>
      <c r="C19" s="338">
        <v>0</v>
      </c>
      <c r="D19" s="337">
        <v>0</v>
      </c>
      <c r="E19" s="338">
        <v>0</v>
      </c>
      <c r="F19" s="337">
        <v>0</v>
      </c>
      <c r="G19" s="338">
        <v>0</v>
      </c>
      <c r="H19" s="337">
        <v>0</v>
      </c>
      <c r="I19" s="338">
        <v>0</v>
      </c>
      <c r="J19" s="337" t="s">
        <v>258</v>
      </c>
      <c r="K19" s="338" t="s">
        <v>258</v>
      </c>
      <c r="L19" s="350"/>
      <c r="M19" s="350"/>
      <c r="N19" s="350"/>
      <c r="O19" s="350"/>
      <c r="P19" s="349"/>
      <c r="Q19" s="350"/>
    </row>
    <row r="20" spans="1:17" ht="12.75" customHeight="1" x14ac:dyDescent="0.25">
      <c r="A20" s="348">
        <v>22646</v>
      </c>
      <c r="B20" s="337">
        <v>102.76966812043992</v>
      </c>
      <c r="C20" s="338">
        <v>1.8160682555552203</v>
      </c>
      <c r="D20" s="337">
        <v>81.806700991394962</v>
      </c>
      <c r="E20" s="338">
        <v>1.4456264720837575</v>
      </c>
      <c r="F20" s="337">
        <v>2.5564594059810926</v>
      </c>
      <c r="G20" s="338">
        <v>4.5175827252617422E-2</v>
      </c>
      <c r="H20" s="337">
        <v>18.406507723063864</v>
      </c>
      <c r="I20" s="338">
        <v>0.35500970575594892</v>
      </c>
      <c r="J20" s="337" t="s">
        <v>258</v>
      </c>
      <c r="K20" s="338" t="s">
        <v>258</v>
      </c>
      <c r="L20" s="350"/>
      <c r="M20" s="350"/>
      <c r="N20" s="350"/>
      <c r="O20" s="350"/>
      <c r="P20" s="349"/>
      <c r="Q20" s="350"/>
    </row>
    <row r="21" spans="1:17" ht="12.75" customHeight="1" x14ac:dyDescent="0.25">
      <c r="A21" s="348">
        <v>23011</v>
      </c>
      <c r="B21" s="337">
        <v>401.87541862022778</v>
      </c>
      <c r="C21" s="338">
        <v>7.0200013034738422</v>
      </c>
      <c r="D21" s="337">
        <v>382.95761901596768</v>
      </c>
      <c r="E21" s="338">
        <v>6.6895432268472117</v>
      </c>
      <c r="F21" s="337">
        <v>0</v>
      </c>
      <c r="G21" s="338">
        <v>0</v>
      </c>
      <c r="H21" s="337">
        <v>18.917799604260086</v>
      </c>
      <c r="I21" s="338">
        <v>0.36028825659354846</v>
      </c>
      <c r="J21" s="337" t="s">
        <v>258</v>
      </c>
      <c r="K21" s="338" t="s">
        <v>258</v>
      </c>
      <c r="L21" s="350"/>
      <c r="M21" s="350"/>
      <c r="N21" s="350"/>
      <c r="O21" s="350"/>
      <c r="P21" s="349"/>
      <c r="Q21" s="350"/>
    </row>
    <row r="22" spans="1:17" ht="12.75" customHeight="1" x14ac:dyDescent="0.25">
      <c r="A22" s="348">
        <v>23376</v>
      </c>
      <c r="B22" s="337">
        <v>912.14471605405379</v>
      </c>
      <c r="C22" s="338">
        <v>15.763486980838888</v>
      </c>
      <c r="D22" s="337">
        <v>890.67045704381258</v>
      </c>
      <c r="E22" s="338">
        <v>15.392373498106135</v>
      </c>
      <c r="F22" s="337">
        <v>0</v>
      </c>
      <c r="G22" s="338">
        <v>0</v>
      </c>
      <c r="H22" s="337">
        <v>21.474259010241177</v>
      </c>
      <c r="I22" s="338">
        <v>0.40442079689637389</v>
      </c>
      <c r="J22" s="337" t="s">
        <v>258</v>
      </c>
      <c r="K22" s="338" t="s">
        <v>258</v>
      </c>
      <c r="L22" s="350"/>
      <c r="M22" s="350"/>
      <c r="N22" s="350"/>
      <c r="O22" s="350"/>
      <c r="P22" s="349"/>
      <c r="Q22" s="350"/>
    </row>
    <row r="23" spans="1:17" ht="12.75" customHeight="1" x14ac:dyDescent="0.25">
      <c r="A23" s="348">
        <v>23742</v>
      </c>
      <c r="B23" s="337">
        <v>686.15370456532526</v>
      </c>
      <c r="C23" s="338">
        <v>11.711645775881893</v>
      </c>
      <c r="D23" s="337">
        <v>575.71465822694199</v>
      </c>
      <c r="E23" s="338">
        <v>9.8266118805089491</v>
      </c>
      <c r="F23" s="337">
        <v>69.535695842685712</v>
      </c>
      <c r="G23" s="338">
        <v>1.1868731933829637</v>
      </c>
      <c r="H23" s="337">
        <v>40.903350495697481</v>
      </c>
      <c r="I23" s="338">
        <v>0.76032630933075351</v>
      </c>
      <c r="J23" s="337" t="s">
        <v>258</v>
      </c>
      <c r="K23" s="338" t="s">
        <v>258</v>
      </c>
      <c r="L23" s="350"/>
      <c r="M23" s="350"/>
      <c r="N23" s="350"/>
      <c r="O23" s="350"/>
      <c r="P23" s="349"/>
      <c r="Q23" s="350"/>
    </row>
    <row r="24" spans="1:17" ht="12.75" customHeight="1" x14ac:dyDescent="0.25">
      <c r="A24" s="348">
        <v>24107</v>
      </c>
      <c r="B24" s="337">
        <v>1537.4546867570291</v>
      </c>
      <c r="C24" s="338">
        <v>25.928209825808377</v>
      </c>
      <c r="D24" s="337">
        <v>1188.753623781208</v>
      </c>
      <c r="E24" s="338">
        <v>20.047584916862146</v>
      </c>
      <c r="F24" s="337">
        <v>290.41378851945211</v>
      </c>
      <c r="G24" s="338">
        <v>4.8976465517323442</v>
      </c>
      <c r="H24" s="337">
        <v>58.287274456368905</v>
      </c>
      <c r="I24" s="338">
        <v>1.0694441796392251</v>
      </c>
      <c r="J24" s="337" t="s">
        <v>258</v>
      </c>
      <c r="K24" s="338" t="s">
        <v>258</v>
      </c>
      <c r="L24" s="350"/>
      <c r="M24" s="350"/>
      <c r="N24" s="350"/>
      <c r="O24" s="350"/>
      <c r="P24" s="349"/>
      <c r="Q24" s="350"/>
    </row>
    <row r="25" spans="1:17" ht="12.75" customHeight="1" x14ac:dyDescent="0.25">
      <c r="A25" s="348">
        <v>24472</v>
      </c>
      <c r="B25" s="337">
        <v>2286.4972927094896</v>
      </c>
      <c r="C25" s="338">
        <v>38.240280914782346</v>
      </c>
      <c r="D25" s="337">
        <v>1726.1213909184337</v>
      </c>
      <c r="E25" s="338">
        <v>28.868333713842844</v>
      </c>
      <c r="F25" s="337">
        <v>488.28374654238866</v>
      </c>
      <c r="G25" s="338">
        <v>8.1662496139573211</v>
      </c>
      <c r="H25" s="337">
        <v>72.092155248666813</v>
      </c>
      <c r="I25" s="338">
        <v>1.310513887299299</v>
      </c>
      <c r="J25" s="337" t="s">
        <v>258</v>
      </c>
      <c r="K25" s="338" t="s">
        <v>258</v>
      </c>
      <c r="L25" s="350"/>
      <c r="M25" s="350"/>
      <c r="N25" s="350"/>
      <c r="O25" s="350"/>
      <c r="P25" s="349"/>
      <c r="Q25" s="350"/>
    </row>
    <row r="26" spans="1:17" ht="12.75" customHeight="1" x14ac:dyDescent="0.25">
      <c r="A26" s="348">
        <v>24837</v>
      </c>
      <c r="B26" s="337">
        <v>1928.5929758721363</v>
      </c>
      <c r="C26" s="338">
        <v>32.170829559907858</v>
      </c>
      <c r="D26" s="337">
        <v>1678.0599540859891</v>
      </c>
      <c r="E26" s="338">
        <v>27.991692103822267</v>
      </c>
      <c r="F26" s="337">
        <v>183.04249346824622</v>
      </c>
      <c r="G26" s="338">
        <v>3.05332899852784</v>
      </c>
      <c r="H26" s="337">
        <v>67.490528317900839</v>
      </c>
      <c r="I26" s="338">
        <v>1.2226367791390855</v>
      </c>
      <c r="J26" s="337" t="s">
        <v>258</v>
      </c>
      <c r="K26" s="338" t="s">
        <v>258</v>
      </c>
      <c r="L26" s="350"/>
      <c r="M26" s="350"/>
      <c r="N26" s="350"/>
      <c r="O26" s="350"/>
      <c r="P26" s="349"/>
      <c r="Q26" s="350"/>
    </row>
    <row r="27" spans="1:17" ht="12.75" customHeight="1" x14ac:dyDescent="0.25">
      <c r="A27" s="348">
        <v>25203</v>
      </c>
      <c r="B27" s="337">
        <v>1415.2559271511329</v>
      </c>
      <c r="C27" s="338">
        <v>23.407013675346914</v>
      </c>
      <c r="D27" s="337">
        <v>1344.6976475460547</v>
      </c>
      <c r="E27" s="338">
        <v>22.240045508006641</v>
      </c>
      <c r="F27" s="337">
        <v>19.429091485456304</v>
      </c>
      <c r="G27" s="338">
        <v>0.32133906057195905</v>
      </c>
      <c r="H27" s="337">
        <v>51.129188119621851</v>
      </c>
      <c r="I27" s="338">
        <v>0.91720596865380177</v>
      </c>
      <c r="J27" s="337" t="s">
        <v>258</v>
      </c>
      <c r="K27" s="338" t="s">
        <v>258</v>
      </c>
      <c r="L27" s="350"/>
      <c r="M27" s="350"/>
      <c r="N27" s="350"/>
      <c r="O27" s="350"/>
      <c r="P27" s="349"/>
      <c r="Q27" s="350"/>
    </row>
    <row r="28" spans="1:17" ht="12.75" customHeight="1" x14ac:dyDescent="0.25">
      <c r="A28" s="348">
        <v>25568</v>
      </c>
      <c r="B28" s="337">
        <v>1098.7662526906734</v>
      </c>
      <c r="C28" s="338">
        <v>17.955251887674478</v>
      </c>
      <c r="D28" s="337">
        <v>1012.3579247685126</v>
      </c>
      <c r="E28" s="338">
        <v>16.543228821589327</v>
      </c>
      <c r="F28" s="337">
        <v>39.369474852108823</v>
      </c>
      <c r="G28" s="338">
        <v>0.64334778750625166</v>
      </c>
      <c r="H28" s="337">
        <v>47.038853070052099</v>
      </c>
      <c r="I28" s="338">
        <v>0.83273325278517651</v>
      </c>
      <c r="J28" s="337" t="s">
        <v>258</v>
      </c>
      <c r="K28" s="338" t="s">
        <v>258</v>
      </c>
      <c r="L28" s="350"/>
      <c r="M28" s="350"/>
      <c r="N28" s="350"/>
      <c r="O28" s="350"/>
      <c r="P28" s="349"/>
      <c r="Q28" s="350"/>
    </row>
    <row r="29" spans="1:17" ht="12.75" customHeight="1" x14ac:dyDescent="0.25">
      <c r="A29" s="348">
        <v>25933</v>
      </c>
      <c r="B29" s="337">
        <v>1282.8313299213121</v>
      </c>
      <c r="C29" s="338">
        <v>21.029642578925824</v>
      </c>
      <c r="D29" s="337">
        <v>1034.3434756599499</v>
      </c>
      <c r="E29" s="338">
        <v>16.956144654111974</v>
      </c>
      <c r="F29" s="337">
        <v>162.59081822039749</v>
      </c>
      <c r="G29" s="338">
        <v>2.6653751853720262</v>
      </c>
      <c r="H29" s="337">
        <v>85.897036040964707</v>
      </c>
      <c r="I29" s="338">
        <v>1.5241672425987454</v>
      </c>
      <c r="J29" s="337" t="s">
        <v>258</v>
      </c>
      <c r="K29" s="338" t="s">
        <v>258</v>
      </c>
      <c r="L29" s="350"/>
      <c r="M29" s="350"/>
      <c r="N29" s="350"/>
      <c r="O29" s="350"/>
      <c r="P29" s="349"/>
      <c r="Q29" s="350"/>
    </row>
    <row r="30" spans="1:17" ht="12.75" customHeight="1" x14ac:dyDescent="0.25">
      <c r="A30" s="348">
        <v>26298</v>
      </c>
      <c r="B30" s="337">
        <v>1501.6642550732938</v>
      </c>
      <c r="C30" s="338">
        <v>24.416312427515855</v>
      </c>
      <c r="D30" s="337">
        <v>890.67045704381258</v>
      </c>
      <c r="E30" s="338">
        <v>14.481857762591968</v>
      </c>
      <c r="F30" s="337">
        <v>471.92240634410967</v>
      </c>
      <c r="G30" s="338">
        <v>7.6732231428658944</v>
      </c>
      <c r="H30" s="337">
        <v>139.07139168537142</v>
      </c>
      <c r="I30" s="338">
        <v>2.4442314410288524</v>
      </c>
      <c r="J30" s="337" t="s">
        <v>258</v>
      </c>
      <c r="K30" s="338" t="s">
        <v>258</v>
      </c>
      <c r="L30" s="350"/>
      <c r="M30" s="350"/>
      <c r="N30" s="350"/>
      <c r="O30" s="350"/>
      <c r="P30" s="349"/>
      <c r="Q30" s="350"/>
    </row>
    <row r="31" spans="1:17" ht="12.75" customHeight="1" x14ac:dyDescent="0.25">
      <c r="A31" s="348">
        <v>26664</v>
      </c>
      <c r="B31" s="337">
        <v>363.52852753051138</v>
      </c>
      <c r="C31" s="338">
        <v>5.8814345291664125</v>
      </c>
      <c r="D31" s="337">
        <v>188.15541228020842</v>
      </c>
      <c r="E31" s="338">
        <v>3.0441180122830378</v>
      </c>
      <c r="F31" s="337">
        <v>38.858182970912608</v>
      </c>
      <c r="G31" s="338">
        <v>0.62867654601497514</v>
      </c>
      <c r="H31" s="337">
        <v>136.51493227939034</v>
      </c>
      <c r="I31" s="338">
        <v>2.3846902561451957</v>
      </c>
      <c r="J31" s="337" t="s">
        <v>258</v>
      </c>
      <c r="K31" s="338" t="s">
        <v>258</v>
      </c>
      <c r="L31" s="350"/>
      <c r="M31" s="350"/>
      <c r="N31" s="350"/>
      <c r="O31" s="350"/>
      <c r="P31" s="349"/>
      <c r="Q31" s="350"/>
    </row>
    <row r="32" spans="1:17" ht="12.75" customHeight="1" x14ac:dyDescent="0.25">
      <c r="A32" s="348">
        <v>27029</v>
      </c>
      <c r="B32" s="337">
        <v>1617.2162202236391</v>
      </c>
      <c r="C32" s="338">
        <v>26.041583996206828</v>
      </c>
      <c r="D32" s="337">
        <v>1458.2044451716151</v>
      </c>
      <c r="E32" s="338">
        <v>23.481061510332555</v>
      </c>
      <c r="F32" s="337">
        <v>2.045167524784874</v>
      </c>
      <c r="G32" s="338">
        <v>3.2932765091630511E-2</v>
      </c>
      <c r="H32" s="337">
        <v>156.96660752723909</v>
      </c>
      <c r="I32" s="338">
        <v>2.7263927105976604</v>
      </c>
      <c r="J32" s="337" t="s">
        <v>258</v>
      </c>
      <c r="K32" s="338" t="s">
        <v>258</v>
      </c>
      <c r="L32" s="350"/>
      <c r="M32" s="350"/>
      <c r="N32" s="350"/>
      <c r="O32" s="350"/>
      <c r="P32" s="349"/>
      <c r="Q32" s="350"/>
    </row>
    <row r="33" spans="1:17" ht="12.75" customHeight="1" x14ac:dyDescent="0.25">
      <c r="A33" s="348">
        <v>27394</v>
      </c>
      <c r="B33" s="337">
        <v>1026.6740974420068</v>
      </c>
      <c r="C33" s="338">
        <v>16.548223039021664</v>
      </c>
      <c r="D33" s="337">
        <v>611.50508991067738</v>
      </c>
      <c r="E33" s="338">
        <v>9.8564117304133028</v>
      </c>
      <c r="F33" s="337">
        <v>75.159906535844115</v>
      </c>
      <c r="G33" s="338">
        <v>1.2114485989722035</v>
      </c>
      <c r="H33" s="337">
        <v>340.00910099548531</v>
      </c>
      <c r="I33" s="338">
        <v>5.9090882089158052</v>
      </c>
      <c r="J33" s="337" t="s">
        <v>258</v>
      </c>
      <c r="K33" s="338" t="s">
        <v>258</v>
      </c>
      <c r="L33" s="350"/>
      <c r="M33" s="350"/>
      <c r="N33" s="350"/>
      <c r="O33" s="350"/>
      <c r="P33" s="350"/>
      <c r="Q33" s="350"/>
    </row>
    <row r="34" spans="1:17" ht="12.75" customHeight="1" x14ac:dyDescent="0.25">
      <c r="A34" s="348">
        <v>27759</v>
      </c>
      <c r="B34" s="337">
        <v>787.90078892337272</v>
      </c>
      <c r="C34" s="338">
        <v>12.742556955620572</v>
      </c>
      <c r="D34" s="337">
        <v>0</v>
      </c>
      <c r="E34" s="338">
        <v>0</v>
      </c>
      <c r="F34" s="337">
        <v>190.71187168618951</v>
      </c>
      <c r="G34" s="338">
        <v>3.0843437666751936</v>
      </c>
      <c r="H34" s="337">
        <v>597.1889172371832</v>
      </c>
      <c r="I34" s="338">
        <v>10.407387912333229</v>
      </c>
      <c r="J34" s="337" t="s">
        <v>258</v>
      </c>
      <c r="K34" s="338" t="s">
        <v>258</v>
      </c>
      <c r="L34" s="350"/>
      <c r="M34" s="350"/>
      <c r="N34" s="350"/>
      <c r="O34" s="350"/>
      <c r="P34" s="350"/>
      <c r="Q34" s="350"/>
    </row>
    <row r="35" spans="1:17" ht="12.75" customHeight="1" x14ac:dyDescent="0.25">
      <c r="A35" s="348">
        <v>28125</v>
      </c>
      <c r="B35" s="337">
        <v>1699.0229212150339</v>
      </c>
      <c r="C35" s="338">
        <v>27.620577413712201</v>
      </c>
      <c r="D35" s="337">
        <v>844.14289585495669</v>
      </c>
      <c r="E35" s="338">
        <v>13.723013334348133</v>
      </c>
      <c r="F35" s="337">
        <v>220.87809267676639</v>
      </c>
      <c r="G35" s="338">
        <v>3.5907581831849753</v>
      </c>
      <c r="H35" s="337">
        <v>634.00193268331088</v>
      </c>
      <c r="I35" s="338">
        <v>11.098406128152011</v>
      </c>
      <c r="J35" s="337" t="s">
        <v>258</v>
      </c>
      <c r="K35" s="338" t="s">
        <v>258</v>
      </c>
      <c r="L35" s="350"/>
      <c r="M35" s="350"/>
      <c r="N35" s="350"/>
      <c r="O35" s="350"/>
      <c r="P35" s="350"/>
      <c r="Q35" s="350"/>
    </row>
    <row r="36" spans="1:17" ht="12.75" customHeight="1" x14ac:dyDescent="0.25">
      <c r="A36" s="348">
        <v>28490</v>
      </c>
      <c r="B36" s="337">
        <v>1052.7499833830138</v>
      </c>
      <c r="C36" s="338">
        <v>17.146991183620685</v>
      </c>
      <c r="D36" s="337">
        <v>420.28192634329162</v>
      </c>
      <c r="E36" s="338">
        <v>6.8454719538301125</v>
      </c>
      <c r="F36" s="337">
        <v>30.166220990576893</v>
      </c>
      <c r="G36" s="338">
        <v>0.49134166091967962</v>
      </c>
      <c r="H36" s="337">
        <v>602.30183604914544</v>
      </c>
      <c r="I36" s="338">
        <v>10.554870386641886</v>
      </c>
      <c r="J36" s="337" t="s">
        <v>258</v>
      </c>
      <c r="K36" s="338" t="s">
        <v>258</v>
      </c>
      <c r="L36" s="350"/>
      <c r="M36" s="350"/>
      <c r="N36" s="350"/>
      <c r="O36" s="350"/>
      <c r="P36" s="350"/>
      <c r="Q36" s="350"/>
    </row>
    <row r="37" spans="1:17" ht="12.75" customHeight="1" x14ac:dyDescent="0.25">
      <c r="A37" s="348">
        <v>28855</v>
      </c>
      <c r="B37" s="337">
        <v>640.64872713886177</v>
      </c>
      <c r="C37" s="338">
        <v>10.449335483393709</v>
      </c>
      <c r="D37" s="337">
        <v>0</v>
      </c>
      <c r="E37" s="338">
        <v>0</v>
      </c>
      <c r="F37" s="337">
        <v>27.09846970339958</v>
      </c>
      <c r="G37" s="338">
        <v>0.44199104598552796</v>
      </c>
      <c r="H37" s="337">
        <v>613.55025743546219</v>
      </c>
      <c r="I37" s="338">
        <v>10.760403531632271</v>
      </c>
      <c r="J37" s="337" t="s">
        <v>258</v>
      </c>
      <c r="K37" s="338" t="s">
        <v>258</v>
      </c>
      <c r="L37" s="350"/>
      <c r="M37" s="350"/>
      <c r="N37" s="350"/>
      <c r="O37" s="350"/>
      <c r="P37" s="350"/>
      <c r="Q37" s="350"/>
    </row>
    <row r="38" spans="1:17" ht="12.75" customHeight="1" x14ac:dyDescent="0.25">
      <c r="A38" s="348">
        <v>29220</v>
      </c>
      <c r="B38" s="337">
        <v>713.76346614992099</v>
      </c>
      <c r="C38" s="338">
        <v>11.636819872093765</v>
      </c>
      <c r="D38" s="337">
        <v>25.564594059810926</v>
      </c>
      <c r="E38" s="338">
        <v>0.41679154269676816</v>
      </c>
      <c r="F38" s="337">
        <v>171.79407208192941</v>
      </c>
      <c r="G38" s="338">
        <v>2.8008391669222821</v>
      </c>
      <c r="H38" s="337">
        <v>516.4048000081807</v>
      </c>
      <c r="I38" s="338">
        <v>9.0474144057672756</v>
      </c>
      <c r="J38" s="337" t="s">
        <v>258</v>
      </c>
      <c r="K38" s="338" t="s">
        <v>258</v>
      </c>
      <c r="L38" s="350"/>
      <c r="M38" s="350"/>
      <c r="N38" s="350"/>
      <c r="O38" s="350"/>
      <c r="P38" s="350"/>
      <c r="Q38" s="350"/>
    </row>
    <row r="39" spans="1:17" ht="12.75" customHeight="1" x14ac:dyDescent="0.25">
      <c r="A39" s="348">
        <v>29586</v>
      </c>
      <c r="B39" s="337">
        <v>2251.2181529069503</v>
      </c>
      <c r="C39" s="338">
        <v>36.569081615611829</v>
      </c>
      <c r="D39" s="337">
        <v>723.98930377384545</v>
      </c>
      <c r="E39" s="338">
        <v>11.760576781218793</v>
      </c>
      <c r="F39" s="337">
        <v>913.67859169764245</v>
      </c>
      <c r="G39" s="338">
        <v>14.841914341834734</v>
      </c>
      <c r="H39" s="337">
        <v>613.55025743546219</v>
      </c>
      <c r="I39" s="338">
        <v>10.704265296567728</v>
      </c>
      <c r="J39" s="337" t="s">
        <v>258</v>
      </c>
      <c r="K39" s="338" t="s">
        <v>258</v>
      </c>
      <c r="L39" s="349"/>
      <c r="M39" s="350"/>
      <c r="N39" s="350"/>
      <c r="O39" s="350"/>
      <c r="P39" s="350"/>
      <c r="Q39" s="350"/>
    </row>
    <row r="40" spans="1:17" ht="12.75" customHeight="1" x14ac:dyDescent="0.25">
      <c r="A40" s="348">
        <v>29951</v>
      </c>
      <c r="B40" s="337">
        <v>4109.7641410552042</v>
      </c>
      <c r="C40" s="338">
        <v>66.645811347754147</v>
      </c>
      <c r="D40" s="337">
        <v>1661.6986138877101</v>
      </c>
      <c r="E40" s="338">
        <v>26.946863259542297</v>
      </c>
      <c r="F40" s="337">
        <v>1272.0942004161916</v>
      </c>
      <c r="G40" s="338">
        <v>20.628860242997302</v>
      </c>
      <c r="H40" s="337">
        <v>1175.9713267513025</v>
      </c>
      <c r="I40" s="338">
        <v>20.471812034228634</v>
      </c>
      <c r="J40" s="337" t="s">
        <v>258</v>
      </c>
      <c r="K40" s="338" t="s">
        <v>258</v>
      </c>
      <c r="L40" s="349"/>
      <c r="M40" s="350"/>
      <c r="N40" s="350"/>
      <c r="O40" s="350"/>
      <c r="P40" s="350"/>
      <c r="Q40" s="350"/>
    </row>
    <row r="41" spans="1:17" ht="12.75" customHeight="1" x14ac:dyDescent="0.25">
      <c r="A41" s="348">
        <v>30316</v>
      </c>
      <c r="B41" s="337">
        <v>2976.230040443188</v>
      </c>
      <c r="C41" s="338">
        <v>48.285711344811276</v>
      </c>
      <c r="D41" s="337">
        <v>0</v>
      </c>
      <c r="E41" s="338">
        <v>0</v>
      </c>
      <c r="F41" s="337">
        <v>1657.0969869569442</v>
      </c>
      <c r="G41" s="338">
        <v>26.884382489011053</v>
      </c>
      <c r="H41" s="337">
        <v>1319.1330534862436</v>
      </c>
      <c r="I41" s="338">
        <v>22.965625414708285</v>
      </c>
      <c r="J41" s="337" t="s">
        <v>258</v>
      </c>
      <c r="K41" s="338" t="s">
        <v>258</v>
      </c>
      <c r="L41" s="349"/>
      <c r="M41" s="350"/>
      <c r="N41" s="350"/>
      <c r="O41" s="350"/>
      <c r="P41" s="350"/>
      <c r="Q41" s="350"/>
    </row>
    <row r="42" spans="1:17" ht="12.75" customHeight="1" x14ac:dyDescent="0.25">
      <c r="A42" s="348">
        <v>30681</v>
      </c>
      <c r="B42" s="337">
        <v>2235.3681045898675</v>
      </c>
      <c r="C42" s="338">
        <v>36.394355557541147</v>
      </c>
      <c r="D42" s="337">
        <v>99.701916833262601</v>
      </c>
      <c r="E42" s="338">
        <v>1.6232615127448586</v>
      </c>
      <c r="F42" s="337">
        <v>967.36423922324536</v>
      </c>
      <c r="G42" s="338">
        <v>15.749798882632168</v>
      </c>
      <c r="H42" s="337">
        <v>1168.3019485333593</v>
      </c>
      <c r="I42" s="338">
        <v>20.403402494110683</v>
      </c>
      <c r="J42" s="337" t="s">
        <v>258</v>
      </c>
      <c r="K42" s="338" t="s">
        <v>258</v>
      </c>
      <c r="L42" s="349"/>
      <c r="M42" s="350"/>
      <c r="N42" s="350"/>
      <c r="O42" s="350"/>
      <c r="P42" s="350"/>
      <c r="Q42" s="350"/>
    </row>
    <row r="43" spans="1:17" ht="12.75" customHeight="1" x14ac:dyDescent="0.25">
      <c r="A43" s="348">
        <v>31047</v>
      </c>
      <c r="B43" s="337">
        <v>2549.8126115255418</v>
      </c>
      <c r="C43" s="338">
        <v>41.676462496959914</v>
      </c>
      <c r="D43" s="337">
        <v>957.64969348051727</v>
      </c>
      <c r="E43" s="338">
        <v>15.652699871025851</v>
      </c>
      <c r="F43" s="337">
        <v>675.41657506020465</v>
      </c>
      <c r="G43" s="338">
        <v>11.039624415176267</v>
      </c>
      <c r="H43" s="337">
        <v>916.74634298481976</v>
      </c>
      <c r="I43" s="338">
        <v>16.06709665581209</v>
      </c>
      <c r="J43" s="337" t="s">
        <v>258</v>
      </c>
      <c r="K43" s="338" t="s">
        <v>258</v>
      </c>
      <c r="L43" s="349"/>
      <c r="M43" s="350"/>
      <c r="N43" s="350"/>
      <c r="O43" s="350"/>
      <c r="P43" s="350"/>
      <c r="Q43" s="350"/>
    </row>
    <row r="44" spans="1:17" ht="12.75" customHeight="1" x14ac:dyDescent="0.25">
      <c r="A44" s="348">
        <v>31412</v>
      </c>
      <c r="B44" s="337">
        <v>1625.3968903227785</v>
      </c>
      <c r="C44" s="338">
        <v>26.63917383596722</v>
      </c>
      <c r="D44" s="337">
        <v>204.5167524784874</v>
      </c>
      <c r="E44" s="338">
        <v>3.3518935307917235</v>
      </c>
      <c r="F44" s="337">
        <v>521.51771882014282</v>
      </c>
      <c r="G44" s="338">
        <v>8.5473285035188944</v>
      </c>
      <c r="H44" s="337">
        <v>899.36241902414827</v>
      </c>
      <c r="I44" s="338">
        <v>15.802331994269251</v>
      </c>
      <c r="J44" s="337" t="s">
        <v>258</v>
      </c>
      <c r="K44" s="338" t="s">
        <v>258</v>
      </c>
      <c r="L44" s="349"/>
      <c r="M44" s="350"/>
      <c r="N44" s="350"/>
      <c r="O44" s="350"/>
      <c r="P44" s="350"/>
      <c r="Q44" s="350"/>
    </row>
    <row r="45" spans="1:17" ht="12.75" customHeight="1" x14ac:dyDescent="0.25">
      <c r="A45" s="348">
        <v>31777</v>
      </c>
      <c r="B45" s="337">
        <v>3159.7838257926305</v>
      </c>
      <c r="C45" s="338">
        <v>51.759242999302636</v>
      </c>
      <c r="D45" s="337">
        <v>1030.2531406103803</v>
      </c>
      <c r="E45" s="338">
        <v>16.876193308025048</v>
      </c>
      <c r="F45" s="337">
        <v>1187.2197481376193</v>
      </c>
      <c r="G45" s="338">
        <v>19.447404893912736</v>
      </c>
      <c r="H45" s="337">
        <v>942.31093704463069</v>
      </c>
      <c r="I45" s="338">
        <v>16.547508667315693</v>
      </c>
      <c r="J45" s="337" t="s">
        <v>258</v>
      </c>
      <c r="K45" s="338" t="s">
        <v>258</v>
      </c>
      <c r="L45" s="349"/>
      <c r="M45" s="350"/>
      <c r="N45" s="350"/>
      <c r="O45" s="350"/>
      <c r="P45" s="350"/>
      <c r="Q45" s="350"/>
    </row>
    <row r="46" spans="1:17" ht="12.75" customHeight="1" x14ac:dyDescent="0.25">
      <c r="A46" s="348">
        <v>32142</v>
      </c>
      <c r="B46" s="337">
        <v>2128.5081014198577</v>
      </c>
      <c r="C46" s="338">
        <v>34.840147780915409</v>
      </c>
      <c r="D46" s="337">
        <v>102.2583762392437</v>
      </c>
      <c r="E46" s="338">
        <v>1.6738000375169544</v>
      </c>
      <c r="F46" s="337">
        <v>1163.189029721397</v>
      </c>
      <c r="G46" s="338">
        <v>19.039475426755352</v>
      </c>
      <c r="H46" s="337">
        <v>863.06069545921673</v>
      </c>
      <c r="I46" s="338">
        <v>15.187784014406803</v>
      </c>
      <c r="J46" s="337" t="s">
        <v>258</v>
      </c>
      <c r="K46" s="338" t="s">
        <v>258</v>
      </c>
      <c r="L46" s="349"/>
      <c r="M46" s="350"/>
      <c r="N46" s="350"/>
      <c r="O46" s="350"/>
      <c r="P46" s="350"/>
      <c r="Q46" s="350"/>
    </row>
    <row r="47" spans="1:17" ht="12.75" customHeight="1" x14ac:dyDescent="0.25">
      <c r="A47" s="348">
        <v>32508</v>
      </c>
      <c r="B47" s="337">
        <v>1897.4041711191667</v>
      </c>
      <c r="C47" s="338">
        <v>30.893300452612831</v>
      </c>
      <c r="D47" s="337">
        <v>40.903350495697481</v>
      </c>
      <c r="E47" s="338">
        <v>0.66598330267017691</v>
      </c>
      <c r="F47" s="337">
        <v>1091.6081663539264</v>
      </c>
      <c r="G47" s="338">
        <v>17.773429390010346</v>
      </c>
      <c r="H47" s="337">
        <v>764.89265426954285</v>
      </c>
      <c r="I47" s="338">
        <v>13.391856798681392</v>
      </c>
      <c r="J47" s="337" t="s">
        <v>258</v>
      </c>
      <c r="K47" s="338" t="s">
        <v>258</v>
      </c>
      <c r="L47" s="349"/>
      <c r="M47" s="350"/>
      <c r="N47" s="350"/>
      <c r="O47" s="350"/>
      <c r="P47" s="350"/>
      <c r="Q47" s="350"/>
    </row>
    <row r="48" spans="1:17" ht="12.75" customHeight="1" x14ac:dyDescent="0.25">
      <c r="A48" s="348">
        <v>32873</v>
      </c>
      <c r="B48" s="337">
        <v>1884.6218740892614</v>
      </c>
      <c r="C48" s="338">
        <v>30.402137469837548</v>
      </c>
      <c r="D48" s="337">
        <v>158.50048317082772</v>
      </c>
      <c r="E48" s="338">
        <v>2.5568807964323494</v>
      </c>
      <c r="F48" s="337">
        <v>1112.0598416017751</v>
      </c>
      <c r="G48" s="338">
        <v>17.93940558787213</v>
      </c>
      <c r="H48" s="337">
        <v>614.06154931665844</v>
      </c>
      <c r="I48" s="338">
        <v>10.655246358902595</v>
      </c>
      <c r="J48" s="337" t="s">
        <v>258</v>
      </c>
      <c r="K48" s="338" t="s">
        <v>258</v>
      </c>
      <c r="L48" s="349"/>
      <c r="M48" s="350"/>
      <c r="N48" s="350"/>
      <c r="O48" s="350"/>
      <c r="P48" s="350"/>
      <c r="Q48" s="350"/>
    </row>
    <row r="49" spans="1:17" ht="12.75" customHeight="1" x14ac:dyDescent="0.25">
      <c r="A49" s="348">
        <v>33238</v>
      </c>
      <c r="B49" s="337">
        <v>2111.1241774591863</v>
      </c>
      <c r="C49" s="338">
        <v>33.386761832569313</v>
      </c>
      <c r="D49" s="337">
        <v>102.2583762392437</v>
      </c>
      <c r="E49" s="338">
        <v>1.6171839105143768</v>
      </c>
      <c r="F49" s="337">
        <v>1096.2097932846925</v>
      </c>
      <c r="G49" s="338">
        <v>17.336211520714119</v>
      </c>
      <c r="H49" s="337">
        <v>912.65600793524993</v>
      </c>
      <c r="I49" s="338">
        <v>15.530022628526787</v>
      </c>
      <c r="J49" s="337" t="s">
        <v>258</v>
      </c>
      <c r="K49" s="338" t="s">
        <v>258</v>
      </c>
      <c r="L49" s="349"/>
      <c r="M49" s="350"/>
      <c r="N49" s="350"/>
      <c r="O49" s="350"/>
      <c r="P49" s="350"/>
      <c r="Q49" s="350"/>
    </row>
    <row r="50" spans="1:17" ht="9.9" customHeight="1" x14ac:dyDescent="0.25">
      <c r="A50" s="348"/>
      <c r="B50" s="337"/>
      <c r="C50" s="338"/>
      <c r="D50" s="337"/>
      <c r="E50" s="338"/>
      <c r="F50" s="337"/>
      <c r="G50" s="338"/>
      <c r="H50" s="337"/>
      <c r="I50" s="338"/>
      <c r="J50" s="337" t="s">
        <v>258</v>
      </c>
      <c r="K50" s="338" t="s">
        <v>258</v>
      </c>
      <c r="L50" s="349"/>
      <c r="M50" s="350"/>
      <c r="N50" s="350"/>
      <c r="O50" s="350"/>
      <c r="P50" s="350"/>
      <c r="Q50" s="350"/>
    </row>
    <row r="51" spans="1:17" ht="12.75" customHeight="1" x14ac:dyDescent="0.25">
      <c r="A51" s="351">
        <v>33603</v>
      </c>
      <c r="B51" s="337">
        <v>3589.7802978786503</v>
      </c>
      <c r="C51" s="338">
        <v>44.899750330585576</v>
      </c>
      <c r="D51" s="337">
        <v>25.053302178614707</v>
      </c>
      <c r="E51" s="338">
        <v>0.31335817778075681</v>
      </c>
      <c r="F51" s="337">
        <v>1999.6625473584106</v>
      </c>
      <c r="G51" s="338">
        <v>25.011098638786525</v>
      </c>
      <c r="H51" s="337">
        <v>1565.0644483416247</v>
      </c>
      <c r="I51" s="338">
        <v>21.101247047738568</v>
      </c>
      <c r="J51" s="337" t="s">
        <v>258</v>
      </c>
      <c r="K51" s="338" t="s">
        <v>258</v>
      </c>
      <c r="L51" s="349"/>
      <c r="M51" s="350"/>
      <c r="N51" s="350"/>
      <c r="O51" s="350"/>
      <c r="P51" s="350"/>
      <c r="Q51" s="350"/>
    </row>
    <row r="52" spans="1:17" ht="12.75" customHeight="1" x14ac:dyDescent="0.25">
      <c r="A52" s="351">
        <v>33969</v>
      </c>
      <c r="B52" s="337">
        <v>6488.8052642612092</v>
      </c>
      <c r="C52" s="338">
        <v>80.536531938015088</v>
      </c>
      <c r="D52" s="337">
        <v>2226.1648507283353</v>
      </c>
      <c r="E52" s="338">
        <v>27.63029391364886</v>
      </c>
      <c r="F52" s="337">
        <v>2821.8198923219297</v>
      </c>
      <c r="G52" s="338">
        <v>35.023333052234278</v>
      </c>
      <c r="H52" s="337">
        <v>1440.8205212109438</v>
      </c>
      <c r="I52" s="338">
        <v>19.273654441526777</v>
      </c>
      <c r="J52" s="337" t="s">
        <v>258</v>
      </c>
      <c r="K52" s="338" t="s">
        <v>258</v>
      </c>
      <c r="L52" s="349"/>
      <c r="M52" s="350"/>
      <c r="N52" s="350"/>
      <c r="O52" s="350"/>
      <c r="P52" s="350"/>
      <c r="Q52" s="350"/>
    </row>
    <row r="53" spans="1:17" ht="12.75" customHeight="1" x14ac:dyDescent="0.25">
      <c r="A53" s="348">
        <v>34334</v>
      </c>
      <c r="B53" s="337">
        <v>4387.9069244259472</v>
      </c>
      <c r="C53" s="338">
        <v>54.04671040978409</v>
      </c>
      <c r="D53" s="337">
        <v>0</v>
      </c>
      <c r="E53" s="338">
        <v>0</v>
      </c>
      <c r="F53" s="337">
        <v>2656.6726146955511</v>
      </c>
      <c r="G53" s="338">
        <v>32.722757782479384</v>
      </c>
      <c r="H53" s="337">
        <v>1731.2343097303958</v>
      </c>
      <c r="I53" s="338">
        <v>22.982053959263943</v>
      </c>
      <c r="J53" s="337" t="s">
        <v>258</v>
      </c>
      <c r="K53" s="338" t="s">
        <v>258</v>
      </c>
      <c r="L53" s="349"/>
      <c r="M53" s="350"/>
      <c r="N53" s="350"/>
      <c r="O53" s="350"/>
      <c r="P53" s="350"/>
      <c r="Q53" s="350"/>
    </row>
    <row r="54" spans="1:17" ht="12.75" customHeight="1" x14ac:dyDescent="0.25">
      <c r="A54" s="348">
        <v>34699</v>
      </c>
      <c r="B54" s="337">
        <v>7935.249996165312</v>
      </c>
      <c r="C54" s="338">
        <v>97.473231895151727</v>
      </c>
      <c r="D54" s="337">
        <v>0</v>
      </c>
      <c r="E54" s="338">
        <v>0</v>
      </c>
      <c r="F54" s="337">
        <v>5190.1238860228141</v>
      </c>
      <c r="G54" s="338">
        <v>63.753271711835382</v>
      </c>
      <c r="H54" s="337">
        <v>2745.1261101424975</v>
      </c>
      <c r="I54" s="338">
        <v>36.337308652717617</v>
      </c>
      <c r="J54" s="337" t="s">
        <v>258</v>
      </c>
      <c r="K54" s="338" t="s">
        <v>258</v>
      </c>
      <c r="L54" s="349"/>
      <c r="M54" s="350"/>
      <c r="N54" s="350"/>
      <c r="O54" s="350"/>
      <c r="P54" s="350"/>
      <c r="Q54" s="350"/>
    </row>
    <row r="55" spans="1:17" ht="12.75" customHeight="1" x14ac:dyDescent="0.25">
      <c r="A55" s="348">
        <v>35064</v>
      </c>
      <c r="B55" s="337">
        <v>9443.5610456941558</v>
      </c>
      <c r="C55" s="338">
        <v>115.66969282431629</v>
      </c>
      <c r="D55" s="337">
        <v>1279.2522867529387</v>
      </c>
      <c r="E55" s="338">
        <v>15.668953516320483</v>
      </c>
      <c r="F55" s="337">
        <v>4385.8617569011622</v>
      </c>
      <c r="G55" s="338">
        <v>53.720337035570381</v>
      </c>
      <c r="H55" s="337">
        <v>3778.4470020400545</v>
      </c>
      <c r="I55" s="338">
        <v>49.857066514469579</v>
      </c>
      <c r="J55" s="337" t="s">
        <v>258</v>
      </c>
      <c r="K55" s="338" t="s">
        <v>258</v>
      </c>
      <c r="L55" s="349"/>
      <c r="M55" s="350"/>
      <c r="N55" s="350"/>
      <c r="O55" s="350"/>
      <c r="P55" s="350"/>
      <c r="Q55" s="350"/>
    </row>
    <row r="56" spans="1:17" ht="12.75" customHeight="1" x14ac:dyDescent="0.25">
      <c r="A56" s="348">
        <v>35430</v>
      </c>
      <c r="B56" s="337">
        <v>13723.585383187699</v>
      </c>
      <c r="C56" s="338">
        <v>167.60282196267221</v>
      </c>
      <c r="D56" s="337">
        <v>3400.0910099548528</v>
      </c>
      <c r="E56" s="338">
        <v>41.524487390625168</v>
      </c>
      <c r="F56" s="337">
        <v>6145.2171200973498</v>
      </c>
      <c r="G56" s="338">
        <v>75.050047210214132</v>
      </c>
      <c r="H56" s="337">
        <v>4178.2772531354976</v>
      </c>
      <c r="I56" s="338">
        <v>54.957802010773563</v>
      </c>
      <c r="J56" s="337" t="s">
        <v>258</v>
      </c>
      <c r="K56" s="338" t="s">
        <v>258</v>
      </c>
      <c r="L56" s="349"/>
      <c r="M56" s="350"/>
      <c r="N56" s="350"/>
      <c r="O56" s="350"/>
      <c r="P56" s="350"/>
      <c r="Q56" s="350"/>
    </row>
    <row r="57" spans="1:17" ht="12.75" customHeight="1" x14ac:dyDescent="0.25">
      <c r="A57" s="348">
        <v>35795</v>
      </c>
      <c r="B57" s="337">
        <v>13365.681066350347</v>
      </c>
      <c r="C57" s="338">
        <v>162.87455251964266</v>
      </c>
      <c r="D57" s="337">
        <v>3384.7522535189664</v>
      </c>
      <c r="E57" s="338">
        <v>41.246682899660854</v>
      </c>
      <c r="F57" s="337">
        <v>4609.807600865106</v>
      </c>
      <c r="G57" s="338">
        <v>56.175240637967107</v>
      </c>
      <c r="H57" s="337">
        <v>5371.121211966275</v>
      </c>
      <c r="I57" s="338">
        <v>70.457857673830446</v>
      </c>
      <c r="J57" s="337" t="s">
        <v>258</v>
      </c>
      <c r="K57" s="338" t="s">
        <v>258</v>
      </c>
      <c r="L57" s="349"/>
      <c r="M57" s="350"/>
      <c r="N57" s="350"/>
      <c r="O57" s="350"/>
      <c r="P57" s="350"/>
      <c r="Q57" s="350"/>
    </row>
    <row r="58" spans="1:17" ht="12.75" customHeight="1" x14ac:dyDescent="0.25">
      <c r="A58" s="348">
        <v>36160</v>
      </c>
      <c r="B58" s="337">
        <v>12000.531743556445</v>
      </c>
      <c r="C58" s="338">
        <v>146.30478282860332</v>
      </c>
      <c r="D58" s="337">
        <v>2073.288578250666</v>
      </c>
      <c r="E58" s="338">
        <v>25.276549544969811</v>
      </c>
      <c r="F58" s="337">
        <v>4008.0170566971569</v>
      </c>
      <c r="G58" s="338">
        <v>48.863840168438557</v>
      </c>
      <c r="H58" s="337">
        <v>5919.2261086086219</v>
      </c>
      <c r="I58" s="338">
        <v>77.643997631504149</v>
      </c>
      <c r="J58" s="337" t="s">
        <v>258</v>
      </c>
      <c r="K58" s="338" t="s">
        <v>258</v>
      </c>
      <c r="L58" s="349"/>
      <c r="M58" s="350"/>
      <c r="N58" s="350"/>
      <c r="O58" s="350"/>
      <c r="P58" s="350"/>
      <c r="Q58" s="350"/>
    </row>
    <row r="59" spans="1:17" ht="12.75" customHeight="1" x14ac:dyDescent="0.25">
      <c r="A59" s="348">
        <v>36525</v>
      </c>
      <c r="B59" s="337">
        <v>16519.840681449819</v>
      </c>
      <c r="C59" s="338">
        <v>201.2477098435385</v>
      </c>
      <c r="D59" s="337">
        <v>5754.5901228634393</v>
      </c>
      <c r="E59" s="338">
        <v>70.103465623306292</v>
      </c>
      <c r="F59" s="337">
        <v>4657.3577458163545</v>
      </c>
      <c r="G59" s="338">
        <v>56.736780840754946</v>
      </c>
      <c r="H59" s="337">
        <v>6107.8928127700265</v>
      </c>
      <c r="I59" s="338">
        <v>80.023478325415482</v>
      </c>
      <c r="J59" s="337" t="s">
        <v>258</v>
      </c>
      <c r="K59" s="338" t="s">
        <v>258</v>
      </c>
      <c r="L59" s="349"/>
      <c r="M59" s="350"/>
      <c r="N59" s="350"/>
      <c r="O59" s="350"/>
      <c r="P59" s="350"/>
      <c r="Q59" s="350"/>
    </row>
    <row r="60" spans="1:17" ht="12.75" customHeight="1" x14ac:dyDescent="0.25">
      <c r="A60" s="348">
        <v>36891</v>
      </c>
      <c r="B60" s="337">
        <v>12773.09377604393</v>
      </c>
      <c r="C60" s="338">
        <v>155.42291143516715</v>
      </c>
      <c r="D60" s="337">
        <v>936.68672635147232</v>
      </c>
      <c r="E60" s="338">
        <v>11.397597219967427</v>
      </c>
      <c r="F60" s="337">
        <v>4886.4165085922605</v>
      </c>
      <c r="G60" s="338">
        <v>59.457880257220907</v>
      </c>
      <c r="H60" s="337">
        <v>6949.9905411001982</v>
      </c>
      <c r="I60" s="338">
        <v>90.933312807674895</v>
      </c>
      <c r="J60" s="337" t="s">
        <v>258</v>
      </c>
      <c r="K60" s="338" t="s">
        <v>258</v>
      </c>
      <c r="L60" s="349"/>
      <c r="M60" s="350"/>
      <c r="N60" s="350"/>
      <c r="O60" s="350"/>
      <c r="P60" s="350"/>
      <c r="Q60" s="350"/>
    </row>
    <row r="61" spans="1:17" ht="12.75" customHeight="1" x14ac:dyDescent="0.25">
      <c r="A61" s="348">
        <v>37256</v>
      </c>
      <c r="B61" s="337">
        <v>19615.675999999999</v>
      </c>
      <c r="C61" s="338">
        <v>238.24369521297402</v>
      </c>
      <c r="D61" s="337">
        <v>3786.944</v>
      </c>
      <c r="E61" s="338">
        <v>45.994618392177806</v>
      </c>
      <c r="F61" s="337">
        <v>6813.2439999999997</v>
      </c>
      <c r="G61" s="338">
        <v>82.750776825005872</v>
      </c>
      <c r="H61" s="337">
        <v>9015.4879999999994</v>
      </c>
      <c r="I61" s="338">
        <v>117.74102529577647</v>
      </c>
      <c r="J61" s="337" t="s">
        <v>258</v>
      </c>
      <c r="K61" s="338" t="s">
        <v>258</v>
      </c>
      <c r="L61" s="349"/>
      <c r="M61" s="350"/>
      <c r="N61" s="350"/>
      <c r="O61" s="350"/>
      <c r="P61" s="350"/>
      <c r="Q61" s="350"/>
    </row>
    <row r="62" spans="1:17" ht="12.75" customHeight="1" x14ac:dyDescent="0.25">
      <c r="A62" s="348">
        <v>37621</v>
      </c>
      <c r="B62" s="337">
        <v>24076.441999999999</v>
      </c>
      <c r="C62" s="338">
        <v>291.925081681687</v>
      </c>
      <c r="D62" s="337">
        <v>6007.8519999999999</v>
      </c>
      <c r="E62" s="338">
        <v>72.844761939138962</v>
      </c>
      <c r="F62" s="337">
        <v>7349.5370000000003</v>
      </c>
      <c r="G62" s="338">
        <v>89.112593507279058</v>
      </c>
      <c r="H62" s="337">
        <v>10719.053</v>
      </c>
      <c r="I62" s="338">
        <v>139.75559463234259</v>
      </c>
      <c r="J62" s="337" t="s">
        <v>258</v>
      </c>
      <c r="K62" s="338" t="s">
        <v>258</v>
      </c>
      <c r="L62" s="349"/>
      <c r="M62" s="350"/>
      <c r="N62" s="350"/>
      <c r="O62" s="350"/>
      <c r="P62" s="350"/>
      <c r="Q62" s="350"/>
    </row>
    <row r="63" spans="1:17" ht="12.75" customHeight="1" x14ac:dyDescent="0.25">
      <c r="A63" s="348">
        <v>37986</v>
      </c>
      <c r="B63" s="337">
        <v>31990.848999999998</v>
      </c>
      <c r="C63" s="338">
        <v>387.68347854657287</v>
      </c>
      <c r="D63" s="337">
        <v>7244.2609999999995</v>
      </c>
      <c r="E63" s="338">
        <v>87.790114728723637</v>
      </c>
      <c r="F63" s="337">
        <v>8713.91</v>
      </c>
      <c r="G63" s="338">
        <v>105.60016523918345</v>
      </c>
      <c r="H63" s="337">
        <v>16032.678</v>
      </c>
      <c r="I63" s="338">
        <v>208.94365347785177</v>
      </c>
      <c r="J63" s="337" t="s">
        <v>258</v>
      </c>
      <c r="K63" s="338" t="s">
        <v>258</v>
      </c>
      <c r="L63" s="349"/>
      <c r="M63" s="350"/>
      <c r="N63" s="350"/>
      <c r="O63" s="350"/>
      <c r="P63" s="350"/>
      <c r="Q63" s="350"/>
    </row>
    <row r="64" spans="1:17" ht="12.75" customHeight="1" x14ac:dyDescent="0.25">
      <c r="A64" s="348">
        <v>38352</v>
      </c>
      <c r="B64" s="337">
        <v>34795.387000000002</v>
      </c>
      <c r="C64" s="338">
        <v>421.77009369713272</v>
      </c>
      <c r="D64" s="337">
        <v>9088.3729999999996</v>
      </c>
      <c r="E64" s="338">
        <v>110.16414134909583</v>
      </c>
      <c r="F64" s="337">
        <v>5699.567</v>
      </c>
      <c r="G64" s="338">
        <v>69.086942692233478</v>
      </c>
      <c r="H64" s="337">
        <v>20007.447</v>
      </c>
      <c r="I64" s="338">
        <v>260.81205206071337</v>
      </c>
      <c r="J64" s="337" t="s">
        <v>258</v>
      </c>
      <c r="K64" s="338" t="s">
        <v>258</v>
      </c>
      <c r="L64" s="349"/>
      <c r="M64" s="350"/>
      <c r="N64" s="350"/>
      <c r="O64" s="350"/>
      <c r="P64" s="350"/>
      <c r="Q64" s="350"/>
    </row>
    <row r="65" spans="1:17" ht="12.75" customHeight="1" x14ac:dyDescent="0.25">
      <c r="A65" s="348">
        <v>38717</v>
      </c>
      <c r="B65" s="337">
        <v>42348.081999999995</v>
      </c>
      <c r="C65" s="338">
        <v>513.50913966407813</v>
      </c>
      <c r="D65" s="337">
        <v>15261.954</v>
      </c>
      <c r="E65" s="338">
        <v>185.06511978825247</v>
      </c>
      <c r="F65" s="337">
        <v>3125.0569999999998</v>
      </c>
      <c r="G65" s="338">
        <v>37.894167945344144</v>
      </c>
      <c r="H65" s="337">
        <v>23961.071</v>
      </c>
      <c r="I65" s="338">
        <v>312.50012715943456</v>
      </c>
      <c r="J65" s="337" t="s">
        <v>258</v>
      </c>
      <c r="K65" s="338" t="s">
        <v>258</v>
      </c>
      <c r="L65" s="349"/>
      <c r="M65" s="350"/>
      <c r="N65" s="350"/>
      <c r="O65" s="350"/>
      <c r="P65" s="350"/>
      <c r="Q65" s="350"/>
    </row>
    <row r="66" spans="1:17" ht="12.75" customHeight="1" x14ac:dyDescent="0.25">
      <c r="A66" s="352">
        <v>39082</v>
      </c>
      <c r="B66" s="353">
        <v>47299.581999999995</v>
      </c>
      <c r="C66" s="338">
        <v>574.21949011650861</v>
      </c>
      <c r="D66" s="337">
        <v>17249.791000000001</v>
      </c>
      <c r="E66" s="338">
        <v>209.41339804305971</v>
      </c>
      <c r="F66" s="337">
        <v>2332.6990000000001</v>
      </c>
      <c r="G66" s="338">
        <v>28.319092341562126</v>
      </c>
      <c r="H66" s="337">
        <v>27717.091999999997</v>
      </c>
      <c r="I66" s="338">
        <v>362.0248681014308</v>
      </c>
      <c r="J66" s="337" t="s">
        <v>258</v>
      </c>
      <c r="K66" s="338" t="s">
        <v>258</v>
      </c>
      <c r="L66" s="349"/>
      <c r="M66" s="350"/>
      <c r="N66" s="350"/>
      <c r="O66" s="350"/>
      <c r="P66" s="350"/>
      <c r="Q66" s="350"/>
    </row>
    <row r="67" spans="1:17" x14ac:dyDescent="0.25">
      <c r="A67" s="352"/>
      <c r="B67" s="353"/>
      <c r="C67" s="338"/>
      <c r="D67" s="337"/>
      <c r="E67" s="338"/>
      <c r="F67" s="337"/>
      <c r="G67" s="354"/>
      <c r="I67" s="354"/>
      <c r="J67" s="337" t="s">
        <v>258</v>
      </c>
      <c r="K67" s="338" t="s">
        <v>258</v>
      </c>
      <c r="L67" s="349"/>
      <c r="M67" s="350"/>
      <c r="N67" s="350"/>
      <c r="O67" s="350"/>
      <c r="P67" s="350"/>
      <c r="Q67" s="350"/>
    </row>
    <row r="68" spans="1:17" ht="14.4" x14ac:dyDescent="0.25">
      <c r="A68" s="352" t="s">
        <v>672</v>
      </c>
      <c r="B68" s="353">
        <v>48287.262999999999</v>
      </c>
      <c r="C68" s="338">
        <v>586.20999100999995</v>
      </c>
      <c r="D68" s="337">
        <v>18227.767</v>
      </c>
      <c r="E68" s="338">
        <v>221.28607971</v>
      </c>
      <c r="F68" s="337">
        <v>2342.6039999999998</v>
      </c>
      <c r="G68" s="338">
        <v>28.439339578999999</v>
      </c>
      <c r="H68" s="337">
        <v>27716.892</v>
      </c>
      <c r="I68" s="338">
        <v>362.02225582</v>
      </c>
      <c r="J68" s="337" t="s">
        <v>258</v>
      </c>
      <c r="K68" s="338" t="s">
        <v>258</v>
      </c>
      <c r="L68" s="349"/>
      <c r="M68" s="350"/>
      <c r="N68" s="350"/>
      <c r="O68" s="350"/>
      <c r="P68" s="350"/>
      <c r="Q68" s="350"/>
    </row>
    <row r="69" spans="1:17" ht="12.75" customHeight="1" x14ac:dyDescent="0.25">
      <c r="A69" s="355">
        <v>39447</v>
      </c>
      <c r="B69" s="353">
        <v>50862.641000000003</v>
      </c>
      <c r="C69" s="338">
        <v>618.31038793000005</v>
      </c>
      <c r="D69" s="337">
        <v>19624.474999999999</v>
      </c>
      <c r="E69" s="338">
        <v>238.5644259</v>
      </c>
      <c r="F69" s="337">
        <v>2410.1619999999998</v>
      </c>
      <c r="G69" s="338">
        <v>29.299072401</v>
      </c>
      <c r="H69" s="337">
        <v>28828.004000000001</v>
      </c>
      <c r="I69" s="338">
        <v>377.17147833000001</v>
      </c>
      <c r="J69" s="337" t="s">
        <v>258</v>
      </c>
      <c r="K69" s="338" t="s">
        <v>258</v>
      </c>
      <c r="L69" s="349"/>
      <c r="M69" s="350"/>
      <c r="N69" s="350"/>
      <c r="O69" s="350"/>
      <c r="P69" s="350"/>
      <c r="Q69" s="350"/>
    </row>
    <row r="70" spans="1:17" ht="12.75" customHeight="1" x14ac:dyDescent="0.25">
      <c r="A70" s="352">
        <v>39813</v>
      </c>
      <c r="B70" s="353">
        <v>61941.860999999997</v>
      </c>
      <c r="C70" s="338">
        <v>754.22384321000004</v>
      </c>
      <c r="D70" s="337">
        <v>28880.284</v>
      </c>
      <c r="E70" s="338">
        <v>351.65554343999997</v>
      </c>
      <c r="F70" s="337">
        <v>3204.9059999999999</v>
      </c>
      <c r="G70" s="338">
        <v>39.023957005</v>
      </c>
      <c r="H70" s="337">
        <v>29856.670999999998</v>
      </c>
      <c r="I70" s="338">
        <v>391.4533017</v>
      </c>
      <c r="J70" s="337" t="s">
        <v>258</v>
      </c>
      <c r="K70" s="338" t="s">
        <v>258</v>
      </c>
      <c r="L70" s="349"/>
      <c r="M70" s="350"/>
      <c r="N70" s="350"/>
      <c r="O70" s="350"/>
      <c r="P70" s="350"/>
      <c r="Q70" s="350"/>
    </row>
    <row r="71" spans="1:17" ht="12.75" customHeight="1" x14ac:dyDescent="0.25">
      <c r="A71" s="352">
        <v>40178</v>
      </c>
      <c r="B71" s="353">
        <v>58155.326999999997</v>
      </c>
      <c r="C71" s="338">
        <v>710.40806524000004</v>
      </c>
      <c r="D71" s="337">
        <v>20547.004000000001</v>
      </c>
      <c r="E71" s="338">
        <v>250.99604991000001</v>
      </c>
      <c r="F71" s="337">
        <v>2908.029</v>
      </c>
      <c r="G71" s="338">
        <v>35.523611715999998</v>
      </c>
      <c r="H71" s="337">
        <v>34700.294000000002</v>
      </c>
      <c r="I71" s="338">
        <v>456.63101439000002</v>
      </c>
      <c r="J71" s="337" t="s">
        <v>258</v>
      </c>
      <c r="K71" s="338" t="s">
        <v>258</v>
      </c>
      <c r="L71" s="349"/>
      <c r="M71" s="350"/>
      <c r="N71" s="350"/>
      <c r="O71" s="350"/>
      <c r="P71" s="350"/>
      <c r="Q71" s="350"/>
    </row>
    <row r="72" spans="1:17" ht="12.75" customHeight="1" x14ac:dyDescent="0.25">
      <c r="A72" s="352"/>
      <c r="B72" s="353"/>
      <c r="C72" s="338"/>
      <c r="D72" s="337"/>
      <c r="E72" s="338"/>
      <c r="F72" s="337"/>
      <c r="G72" s="338"/>
      <c r="H72" s="337"/>
      <c r="I72" s="338"/>
      <c r="J72" s="370"/>
      <c r="K72" s="646"/>
      <c r="L72" s="349"/>
      <c r="M72" s="350"/>
      <c r="N72" s="350"/>
      <c r="O72" s="350"/>
      <c r="P72" s="350"/>
      <c r="Q72" s="350"/>
    </row>
    <row r="73" spans="1:17" ht="14.4" x14ac:dyDescent="0.25">
      <c r="A73" s="352" t="s">
        <v>671</v>
      </c>
      <c r="B73" s="353">
        <v>60391.868219999997</v>
      </c>
      <c r="C73" s="338">
        <v>738.73197905691734</v>
      </c>
      <c r="D73" s="337">
        <v>16255.9293</v>
      </c>
      <c r="E73" s="338">
        <v>198.84754648509744</v>
      </c>
      <c r="F73" s="337">
        <v>4930.3016500000003</v>
      </c>
      <c r="G73" s="338">
        <v>60.308972095119017</v>
      </c>
      <c r="H73" s="337">
        <v>39205.635569999999</v>
      </c>
      <c r="I73" s="338">
        <v>516.76378083059546</v>
      </c>
      <c r="J73" s="337">
        <v>1.7099999999999999E-3</v>
      </c>
      <c r="K73" s="338">
        <v>2.0917247990831053E-5</v>
      </c>
      <c r="L73" s="349"/>
      <c r="M73" s="350"/>
      <c r="N73" s="350"/>
      <c r="O73" s="350"/>
      <c r="P73" s="350"/>
      <c r="Q73" s="350"/>
    </row>
    <row r="74" spans="1:17" ht="14.4" x14ac:dyDescent="0.25">
      <c r="A74" s="352" t="s">
        <v>670</v>
      </c>
      <c r="B74" s="353">
        <v>55139.251170000003</v>
      </c>
      <c r="C74" s="338">
        <v>687.2381650596493</v>
      </c>
      <c r="D74" s="337">
        <v>7313.1586699999998</v>
      </c>
      <c r="E74" s="338">
        <v>91.148893728454027</v>
      </c>
      <c r="F74" s="337">
        <v>3747.9398099999999</v>
      </c>
      <c r="G74" s="338">
        <v>46.71313489255008</v>
      </c>
      <c r="H74" s="337">
        <v>44020</v>
      </c>
      <c r="I74" s="338">
        <v>590.26563403769808</v>
      </c>
      <c r="J74" s="337">
        <v>58.200539999999997</v>
      </c>
      <c r="K74" s="338">
        <v>0.72539309958642506</v>
      </c>
      <c r="L74" s="349"/>
      <c r="M74" s="350"/>
      <c r="N74" s="350"/>
      <c r="O74" s="350"/>
      <c r="P74" s="350"/>
      <c r="Q74" s="350"/>
    </row>
    <row r="75" spans="1:17" ht="13.5" customHeight="1" x14ac:dyDescent="0.25">
      <c r="A75" s="351">
        <v>41274</v>
      </c>
      <c r="B75" s="337">
        <v>68065.129480000003</v>
      </c>
      <c r="C75" s="338">
        <v>846.58907813484291</v>
      </c>
      <c r="D75" s="337">
        <v>14337.71819</v>
      </c>
      <c r="E75" s="338">
        <v>178</v>
      </c>
      <c r="F75" s="337">
        <v>6303.7302300000001</v>
      </c>
      <c r="G75" s="338">
        <v>78</v>
      </c>
      <c r="H75" s="337">
        <v>47419.374900000003</v>
      </c>
      <c r="I75" s="338">
        <v>634.98684507380835</v>
      </c>
      <c r="J75" s="337">
        <v>4.3061499999999997</v>
      </c>
      <c r="K75" s="338">
        <v>5.3559577226420241E-2</v>
      </c>
      <c r="L75" s="349"/>
      <c r="M75" s="350"/>
      <c r="N75" s="350"/>
      <c r="O75" s="350"/>
      <c r="P75" s="350"/>
      <c r="Q75" s="350"/>
    </row>
    <row r="76" spans="1:17" ht="13.5" customHeight="1" x14ac:dyDescent="0.25">
      <c r="A76" s="351">
        <v>41639</v>
      </c>
      <c r="B76" s="337">
        <v>71363.418080000003</v>
      </c>
      <c r="C76" s="338">
        <v>885.55950061800058</v>
      </c>
      <c r="D76" s="337">
        <v>20008.479090000001</v>
      </c>
      <c r="E76" s="338">
        <v>248.28825787468654</v>
      </c>
      <c r="F76" s="337">
        <v>3966.5023299999998</v>
      </c>
      <c r="G76" s="338">
        <v>49.22093023371248</v>
      </c>
      <c r="H76" s="337">
        <v>47382.929409999997</v>
      </c>
      <c r="I76" s="338">
        <v>633.51018659638964</v>
      </c>
      <c r="J76" s="337">
        <v>5.50725</v>
      </c>
      <c r="K76" s="338">
        <v>7.3631981360710197E-2</v>
      </c>
      <c r="L76" s="349"/>
      <c r="M76" s="350"/>
      <c r="N76" s="350"/>
      <c r="O76" s="350"/>
      <c r="P76" s="350"/>
      <c r="Q76" s="350"/>
    </row>
    <row r="77" spans="1:17" ht="12.9" customHeight="1" x14ac:dyDescent="0.25">
      <c r="A77" s="351">
        <v>42004</v>
      </c>
      <c r="B77" s="337">
        <v>75718.575129999997</v>
      </c>
      <c r="C77" s="338">
        <v>935.66322056768809</v>
      </c>
      <c r="D77" s="337">
        <v>20092.591280000001</v>
      </c>
      <c r="E77" s="338">
        <v>248.28648233696694</v>
      </c>
      <c r="F77" s="337">
        <v>7582.5722900000001</v>
      </c>
      <c r="G77" s="338">
        <v>93.698725799684908</v>
      </c>
      <c r="H77" s="337">
        <v>48043.41156</v>
      </c>
      <c r="I77" s="338">
        <v>639.92078598962826</v>
      </c>
      <c r="J77" s="525">
        <v>0</v>
      </c>
      <c r="K77" s="338">
        <v>0</v>
      </c>
      <c r="L77" s="349"/>
      <c r="M77" s="350"/>
      <c r="N77" s="350"/>
      <c r="O77" s="350"/>
      <c r="P77" s="350"/>
      <c r="Q77" s="350"/>
    </row>
    <row r="78" spans="1:17" ht="12.9" customHeight="1" x14ac:dyDescent="0.25">
      <c r="A78" s="352">
        <v>42369</v>
      </c>
      <c r="B78" s="353">
        <v>78419.106509999998</v>
      </c>
      <c r="C78" s="338">
        <v>962.68217985744923</v>
      </c>
      <c r="D78" s="337">
        <v>23418.028200000001</v>
      </c>
      <c r="E78" s="338">
        <v>287.48247001085628</v>
      </c>
      <c r="F78" s="337">
        <v>7342.9931299999998</v>
      </c>
      <c r="G78" s="338">
        <v>90.143447785460793</v>
      </c>
      <c r="H78" s="337">
        <v>47657.925439999999</v>
      </c>
      <c r="I78" s="338">
        <v>630.89478012055361</v>
      </c>
      <c r="J78" s="337">
        <v>0.15975</v>
      </c>
      <c r="K78" s="338">
        <v>1.9611097993397367E-3</v>
      </c>
      <c r="L78" s="349"/>
      <c r="M78" s="350"/>
      <c r="N78" s="350"/>
      <c r="O78" s="350"/>
      <c r="P78" s="350"/>
      <c r="Q78" s="350"/>
    </row>
    <row r="79" spans="1:17" ht="12.9" customHeight="1" x14ac:dyDescent="0.25">
      <c r="A79" s="352">
        <v>42735</v>
      </c>
      <c r="B79" s="353">
        <v>76973.09173</v>
      </c>
      <c r="C79" s="338">
        <v>936.68939500400143</v>
      </c>
      <c r="D79" s="337">
        <v>21950.610769999999</v>
      </c>
      <c r="E79" s="338">
        <v>267.11807801928364</v>
      </c>
      <c r="F79" s="337">
        <v>8362.2316499999997</v>
      </c>
      <c r="G79" s="338">
        <v>101.76041430942028</v>
      </c>
      <c r="H79" s="337">
        <v>46660.13495</v>
      </c>
      <c r="I79" s="338">
        <v>612.36379866355469</v>
      </c>
      <c r="J79" s="337">
        <v>0.11437</v>
      </c>
      <c r="K79" s="338">
        <v>1.3917742382284278E-3</v>
      </c>
      <c r="L79" s="349"/>
      <c r="M79" s="350"/>
      <c r="N79" s="350"/>
      <c r="O79" s="350"/>
      <c r="P79" s="350"/>
      <c r="Q79" s="350"/>
    </row>
    <row r="80" spans="1:17" ht="12.75" customHeight="1" x14ac:dyDescent="0.25">
      <c r="A80" s="351">
        <v>43100</v>
      </c>
      <c r="B80" s="353">
        <v>80239.579899999997</v>
      </c>
      <c r="C80" s="338">
        <v>970.65316759755012</v>
      </c>
      <c r="D80" s="337">
        <v>29374.18735</v>
      </c>
      <c r="E80" s="338">
        <v>355.33770281967031</v>
      </c>
      <c r="F80" s="337">
        <v>8101.7631199999996</v>
      </c>
      <c r="G80" s="338">
        <v>98.006520539535018</v>
      </c>
      <c r="H80" s="337">
        <v>42763.608310000003</v>
      </c>
      <c r="I80" s="338">
        <v>558.46497553206507</v>
      </c>
      <c r="J80" s="337">
        <v>2.1129999999999999E-2</v>
      </c>
      <c r="K80" s="338">
        <v>2.5560828529881468E-4</v>
      </c>
      <c r="L80" s="349"/>
      <c r="M80" s="350"/>
      <c r="N80" s="350"/>
      <c r="O80" s="350"/>
      <c r="P80" s="350"/>
      <c r="Q80" s="350"/>
    </row>
    <row r="81" spans="1:17" ht="12.75" customHeight="1" x14ac:dyDescent="0.25">
      <c r="A81" s="351">
        <v>43465</v>
      </c>
      <c r="B81" s="1001">
        <v>64966.664640000003</v>
      </c>
      <c r="C81" s="1085">
        <v>783.79837600510382</v>
      </c>
      <c r="D81" s="1001">
        <v>20950.854189999998</v>
      </c>
      <c r="E81" s="1085">
        <v>252.76417653633334</v>
      </c>
      <c r="F81" s="1001">
        <v>8308.7964400000001</v>
      </c>
      <c r="G81" s="1085">
        <v>100.24250424916055</v>
      </c>
      <c r="H81" s="1001">
        <v>35706.865129999998</v>
      </c>
      <c r="I81" s="1085">
        <v>465.25302540043282</v>
      </c>
      <c r="J81" s="1001">
        <v>0.14888000000000001</v>
      </c>
      <c r="K81" s="1085">
        <v>1.7961812087208893E-3</v>
      </c>
      <c r="L81" s="349"/>
      <c r="M81" s="350"/>
      <c r="N81" s="350"/>
      <c r="O81" s="350"/>
      <c r="P81" s="350"/>
      <c r="Q81" s="350"/>
    </row>
    <row r="82" spans="1:17" ht="12.75" customHeight="1" x14ac:dyDescent="0.25">
      <c r="A82" s="351">
        <v>43830</v>
      </c>
      <c r="B82" s="353">
        <v>60567.193010000003</v>
      </c>
      <c r="C82" s="338">
        <v>729.08343028212926</v>
      </c>
      <c r="D82" s="337">
        <v>11474.80042</v>
      </c>
      <c r="E82" s="338">
        <v>138.12901732212543</v>
      </c>
      <c r="F82" s="337">
        <v>16208.59713</v>
      </c>
      <c r="G82" s="338">
        <v>195.11255194854863</v>
      </c>
      <c r="H82" s="337">
        <v>32882.413390000002</v>
      </c>
      <c r="I82" s="338">
        <v>427.63267451002918</v>
      </c>
      <c r="J82" s="337">
        <v>1.38208</v>
      </c>
      <c r="K82" s="338">
        <v>1.6636861176490641E-2</v>
      </c>
      <c r="L82" s="349"/>
      <c r="M82" s="350"/>
      <c r="N82" s="350"/>
      <c r="O82" s="350"/>
      <c r="P82" s="350"/>
      <c r="Q82" s="350"/>
    </row>
    <row r="83" spans="1:17" ht="12.75" customHeight="1" x14ac:dyDescent="0.25">
      <c r="A83" s="351">
        <v>44196</v>
      </c>
      <c r="B83" s="1001">
        <v>79230.315719000238</v>
      </c>
      <c r="C83" s="1085">
        <v>953.17086150603154</v>
      </c>
      <c r="D83" s="1001">
        <v>35685.004954000004</v>
      </c>
      <c r="E83" s="1085">
        <v>429.30419506954343</v>
      </c>
      <c r="F83" s="1001">
        <v>12098.354717</v>
      </c>
      <c r="G83" s="1085">
        <v>145.54781315408803</v>
      </c>
      <c r="H83" s="1001">
        <v>31446.956047999935</v>
      </c>
      <c r="I83" s="1085">
        <v>408.74377355061495</v>
      </c>
      <c r="J83" s="1001">
        <v>0</v>
      </c>
      <c r="K83" s="1085">
        <v>0</v>
      </c>
      <c r="L83" s="349"/>
      <c r="M83" s="350"/>
      <c r="N83" s="350"/>
      <c r="O83" s="350"/>
      <c r="P83" s="350"/>
      <c r="Q83" s="350"/>
    </row>
    <row r="84" spans="1:17" ht="12.75" customHeight="1" x14ac:dyDescent="0.25">
      <c r="A84" s="351">
        <v>44561</v>
      </c>
      <c r="B84" s="1001">
        <f>'2.1'!$C$16</f>
        <v>88032.785627000005</v>
      </c>
      <c r="C84" s="1085">
        <f>B84/'A3'!B20*1000000</f>
        <v>1058.9864405425838</v>
      </c>
      <c r="D84" s="1001">
        <f>'2.1'!$D$16</f>
        <v>50990.469302999998</v>
      </c>
      <c r="E84" s="1085">
        <f>D84/'A3'!B20*1000000</f>
        <v>613.38756014802721</v>
      </c>
      <c r="F84" s="1001">
        <f>'2.1'!$E$16</f>
        <v>7689.8667530000002</v>
      </c>
      <c r="G84" s="1085">
        <f>F84/'A3'!B20*1000000</f>
        <v>92.504906700448586</v>
      </c>
      <c r="H84" s="1001">
        <f>'2.1'!$H$16</f>
        <v>29352.449570999968</v>
      </c>
      <c r="I84" s="1085">
        <f>H84/'A3'!C20*1000000</f>
        <v>381.49919910699941</v>
      </c>
      <c r="J84" s="1001">
        <f>'2.1'!$I$16</f>
        <v>0</v>
      </c>
      <c r="K84" s="1085">
        <f>J84/'A3'!B20*1000000</f>
        <v>0</v>
      </c>
      <c r="L84" s="349"/>
      <c r="M84" s="350"/>
      <c r="N84" s="350"/>
      <c r="O84" s="350"/>
      <c r="P84" s="350"/>
      <c r="Q84" s="350"/>
    </row>
    <row r="85" spans="1:17" s="356" customFormat="1" ht="12.75" customHeight="1" x14ac:dyDescent="0.25">
      <c r="A85" s="357"/>
      <c r="B85" s="335"/>
      <c r="C85" s="335"/>
      <c r="D85" s="335"/>
      <c r="E85" s="335"/>
      <c r="F85" s="343"/>
      <c r="G85" s="343"/>
      <c r="H85" s="343"/>
      <c r="I85" s="343"/>
    </row>
    <row r="86" spans="1:17" s="358" customFormat="1" ht="12" x14ac:dyDescent="0.25">
      <c r="A86" s="1295" t="s">
        <v>691</v>
      </c>
      <c r="B86" s="1296"/>
      <c r="C86" s="1296"/>
      <c r="D86" s="1296"/>
      <c r="E86" s="1296"/>
      <c r="F86" s="1296"/>
      <c r="G86" s="1296"/>
      <c r="H86" s="1296"/>
      <c r="I86" s="1296"/>
      <c r="J86" s="1296"/>
      <c r="K86" s="1296"/>
    </row>
    <row r="87" spans="1:17" s="358" customFormat="1" ht="12.75" customHeight="1" x14ac:dyDescent="0.25">
      <c r="A87" s="1273" t="s">
        <v>705</v>
      </c>
      <c r="B87" s="1274"/>
      <c r="C87" s="1274"/>
      <c r="D87" s="1274"/>
      <c r="E87" s="1274"/>
      <c r="F87" s="1274"/>
      <c r="G87" s="1274"/>
      <c r="H87" s="1274"/>
      <c r="I87" s="1274"/>
      <c r="J87" s="1274"/>
      <c r="K87" s="951"/>
    </row>
    <row r="88" spans="1:17" s="358" customFormat="1" ht="12.75" customHeight="1" x14ac:dyDescent="0.25">
      <c r="A88" s="1273" t="s">
        <v>494</v>
      </c>
      <c r="B88" s="1274"/>
      <c r="C88" s="1274"/>
      <c r="D88" s="1274"/>
      <c r="E88" s="1274"/>
      <c r="F88" s="1274"/>
      <c r="G88" s="1274"/>
      <c r="H88" s="1274"/>
      <c r="I88" s="949"/>
      <c r="J88" s="949"/>
      <c r="K88" s="951"/>
    </row>
    <row r="89" spans="1:17" s="358" customFormat="1" ht="12.75" customHeight="1" x14ac:dyDescent="0.25">
      <c r="A89" s="360" t="s">
        <v>495</v>
      </c>
      <c r="B89" s="360"/>
      <c r="C89" s="360"/>
      <c r="D89" s="360"/>
      <c r="E89" s="361"/>
      <c r="F89" s="361"/>
      <c r="G89" s="361"/>
      <c r="H89" s="361"/>
      <c r="I89" s="361"/>
      <c r="J89" s="949"/>
      <c r="K89" s="951"/>
    </row>
    <row r="90" spans="1:17" s="356" customFormat="1" ht="12.75" customHeight="1" x14ac:dyDescent="0.25">
      <c r="A90" s="362" t="s">
        <v>514</v>
      </c>
      <c r="B90" s="363"/>
      <c r="C90" s="951"/>
      <c r="D90" s="951"/>
      <c r="E90" s="951"/>
      <c r="F90" s="951"/>
      <c r="G90" s="951"/>
      <c r="H90" s="951"/>
      <c r="I90" s="951"/>
      <c r="J90" s="360"/>
      <c r="K90" s="360"/>
    </row>
    <row r="91" spans="1:17" ht="12.75" customHeight="1" x14ac:dyDescent="0.25">
      <c r="A91" s="362" t="s">
        <v>515</v>
      </c>
      <c r="B91" s="360"/>
      <c r="C91" s="360"/>
      <c r="D91" s="360"/>
      <c r="E91" s="360"/>
      <c r="F91" s="360"/>
      <c r="G91" s="360"/>
      <c r="H91" s="360"/>
      <c r="I91" s="360"/>
      <c r="J91" s="360"/>
      <c r="K91" s="360"/>
    </row>
    <row r="92" spans="1:17" x14ac:dyDescent="0.25">
      <c r="A92" s="360" t="s">
        <v>882</v>
      </c>
    </row>
    <row r="93" spans="1:17" x14ac:dyDescent="0.25">
      <c r="A93" s="365"/>
    </row>
    <row r="94" spans="1:17" x14ac:dyDescent="0.25">
      <c r="A94" s="365"/>
    </row>
    <row r="95" spans="1:17" x14ac:dyDescent="0.25">
      <c r="A95" s="365"/>
    </row>
    <row r="96" spans="1:17" x14ac:dyDescent="0.25">
      <c r="A96" s="365"/>
    </row>
    <row r="97" spans="1:11" x14ac:dyDescent="0.25">
      <c r="A97" s="365"/>
      <c r="C97" s="519"/>
      <c r="D97" s="519"/>
      <c r="E97" s="519"/>
      <c r="F97" s="519"/>
      <c r="G97" s="519"/>
      <c r="I97" s="520"/>
      <c r="J97" s="520"/>
      <c r="K97" s="520"/>
    </row>
    <row r="98" spans="1:11" x14ac:dyDescent="0.25">
      <c r="A98" s="365"/>
    </row>
    <row r="99" spans="1:11" x14ac:dyDescent="0.25">
      <c r="A99" s="365"/>
    </row>
    <row r="100" spans="1:11" x14ac:dyDescent="0.25">
      <c r="A100" s="365"/>
      <c r="B100" s="520"/>
      <c r="C100" s="520"/>
      <c r="D100" s="520"/>
      <c r="E100" s="520"/>
      <c r="F100" s="520"/>
      <c r="G100" s="520"/>
      <c r="H100" s="520"/>
      <c r="I100" s="520"/>
      <c r="J100" s="520"/>
      <c r="K100" s="520"/>
    </row>
    <row r="101" spans="1:11" x14ac:dyDescent="0.25">
      <c r="A101" s="365"/>
    </row>
    <row r="102" spans="1:11" x14ac:dyDescent="0.25">
      <c r="A102" s="365"/>
    </row>
    <row r="103" spans="1:11" x14ac:dyDescent="0.25">
      <c r="A103" s="365"/>
    </row>
    <row r="104" spans="1:11" x14ac:dyDescent="0.25">
      <c r="A104" s="365"/>
    </row>
    <row r="105" spans="1:11" x14ac:dyDescent="0.25">
      <c r="A105" s="365"/>
    </row>
    <row r="106" spans="1:11" x14ac:dyDescent="0.25">
      <c r="A106" s="365"/>
    </row>
    <row r="107" spans="1:11" x14ac:dyDescent="0.25">
      <c r="A107" s="365"/>
    </row>
    <row r="108" spans="1:11" x14ac:dyDescent="0.25">
      <c r="A108" s="365"/>
    </row>
    <row r="109" spans="1:11" x14ac:dyDescent="0.25">
      <c r="A109" s="365"/>
    </row>
    <row r="110" spans="1:11" x14ac:dyDescent="0.25">
      <c r="A110" s="365"/>
    </row>
    <row r="111" spans="1:11" x14ac:dyDescent="0.25">
      <c r="A111" s="365"/>
    </row>
    <row r="112" spans="1:11" x14ac:dyDescent="0.25">
      <c r="A112" s="365"/>
    </row>
    <row r="113" spans="1:1" x14ac:dyDescent="0.25">
      <c r="A113" s="365"/>
    </row>
    <row r="114" spans="1:1" x14ac:dyDescent="0.25">
      <c r="A114" s="365"/>
    </row>
    <row r="115" spans="1:1" x14ac:dyDescent="0.25">
      <c r="A115" s="365"/>
    </row>
    <row r="116" spans="1:1" x14ac:dyDescent="0.25">
      <c r="A116" s="365"/>
    </row>
    <row r="117" spans="1:1" x14ac:dyDescent="0.25">
      <c r="A117" s="365"/>
    </row>
    <row r="118" spans="1:1" x14ac:dyDescent="0.25">
      <c r="A118" s="365"/>
    </row>
    <row r="119" spans="1:1" x14ac:dyDescent="0.25">
      <c r="A119" s="365"/>
    </row>
    <row r="120" spans="1:1" x14ac:dyDescent="0.25">
      <c r="A120" s="365"/>
    </row>
    <row r="121" spans="1:1" x14ac:dyDescent="0.25">
      <c r="A121" s="365"/>
    </row>
    <row r="122" spans="1:1" x14ac:dyDescent="0.25">
      <c r="A122" s="365"/>
    </row>
    <row r="123" spans="1:1" x14ac:dyDescent="0.25">
      <c r="A123" s="365"/>
    </row>
    <row r="124" spans="1:1" x14ac:dyDescent="0.25">
      <c r="A124" s="365"/>
    </row>
    <row r="125" spans="1:1" x14ac:dyDescent="0.25">
      <c r="A125" s="365"/>
    </row>
    <row r="126" spans="1:1" x14ac:dyDescent="0.25">
      <c r="A126" s="365"/>
    </row>
    <row r="127" spans="1:1" x14ac:dyDescent="0.25">
      <c r="A127" s="365"/>
    </row>
    <row r="128" spans="1:1" x14ac:dyDescent="0.25">
      <c r="A128" s="365"/>
    </row>
    <row r="129" spans="1:1" x14ac:dyDescent="0.25">
      <c r="A129" s="365"/>
    </row>
    <row r="130" spans="1:1" x14ac:dyDescent="0.25">
      <c r="A130" s="365"/>
    </row>
    <row r="131" spans="1:1" x14ac:dyDescent="0.25">
      <c r="A131" s="365"/>
    </row>
    <row r="132" spans="1:1" x14ac:dyDescent="0.25">
      <c r="A132" s="365"/>
    </row>
    <row r="133" spans="1:1" x14ac:dyDescent="0.25">
      <c r="A133" s="365"/>
    </row>
    <row r="134" spans="1:1" x14ac:dyDescent="0.25">
      <c r="A134" s="365"/>
    </row>
    <row r="135" spans="1:1" x14ac:dyDescent="0.25">
      <c r="A135" s="365"/>
    </row>
    <row r="136" spans="1:1" x14ac:dyDescent="0.25">
      <c r="A136" s="365"/>
    </row>
    <row r="137" spans="1:1" x14ac:dyDescent="0.25">
      <c r="A137" s="365"/>
    </row>
    <row r="138" spans="1:1" x14ac:dyDescent="0.25">
      <c r="A138" s="365"/>
    </row>
    <row r="139" spans="1:1" x14ac:dyDescent="0.25">
      <c r="A139" s="365"/>
    </row>
    <row r="140" spans="1:1" x14ac:dyDescent="0.25">
      <c r="A140" s="365"/>
    </row>
    <row r="141" spans="1:1" x14ac:dyDescent="0.25">
      <c r="A141" s="365"/>
    </row>
    <row r="142" spans="1:1" x14ac:dyDescent="0.25">
      <c r="A142" s="365"/>
    </row>
    <row r="143" spans="1:1" x14ac:dyDescent="0.25">
      <c r="A143" s="365"/>
    </row>
    <row r="144" spans="1:1" x14ac:dyDescent="0.25">
      <c r="A144" s="365"/>
    </row>
    <row r="145" spans="1:1" x14ac:dyDescent="0.25">
      <c r="A145" s="365"/>
    </row>
    <row r="146" spans="1:1" x14ac:dyDescent="0.25">
      <c r="A146" s="365"/>
    </row>
    <row r="147" spans="1:1" x14ac:dyDescent="0.25">
      <c r="A147" s="365"/>
    </row>
    <row r="148" spans="1:1" x14ac:dyDescent="0.25">
      <c r="A148" s="365"/>
    </row>
    <row r="149" spans="1:1" x14ac:dyDescent="0.25">
      <c r="A149" s="365"/>
    </row>
    <row r="150" spans="1:1" x14ac:dyDescent="0.25">
      <c r="A150" s="365"/>
    </row>
    <row r="151" spans="1:1" x14ac:dyDescent="0.25">
      <c r="A151" s="365"/>
    </row>
    <row r="152" spans="1:1" x14ac:dyDescent="0.25">
      <c r="A152" s="365"/>
    </row>
    <row r="153" spans="1:1" x14ac:dyDescent="0.25">
      <c r="A153" s="365"/>
    </row>
    <row r="154" spans="1:1" x14ac:dyDescent="0.25">
      <c r="A154" s="365"/>
    </row>
    <row r="155" spans="1:1" x14ac:dyDescent="0.25">
      <c r="A155" s="365"/>
    </row>
    <row r="156" spans="1:1" x14ac:dyDescent="0.25">
      <c r="A156" s="365"/>
    </row>
    <row r="157" spans="1:1" x14ac:dyDescent="0.25">
      <c r="A157" s="365"/>
    </row>
    <row r="158" spans="1:1" x14ac:dyDescent="0.25">
      <c r="A158" s="365"/>
    </row>
    <row r="159" spans="1:1" x14ac:dyDescent="0.25">
      <c r="A159" s="365"/>
    </row>
    <row r="160" spans="1:1" x14ac:dyDescent="0.25">
      <c r="A160" s="365"/>
    </row>
    <row r="161" spans="1:1" x14ac:dyDescent="0.25">
      <c r="A161" s="365"/>
    </row>
    <row r="162" spans="1:1" x14ac:dyDescent="0.25">
      <c r="A162" s="365"/>
    </row>
    <row r="163" spans="1:1" x14ac:dyDescent="0.25">
      <c r="A163" s="365"/>
    </row>
    <row r="164" spans="1:1" x14ac:dyDescent="0.25">
      <c r="A164" s="365"/>
    </row>
    <row r="165" spans="1:1" x14ac:dyDescent="0.25">
      <c r="A165" s="365"/>
    </row>
    <row r="166" spans="1:1" x14ac:dyDescent="0.25">
      <c r="A166" s="365"/>
    </row>
    <row r="167" spans="1:1" x14ac:dyDescent="0.25">
      <c r="A167" s="365"/>
    </row>
    <row r="168" spans="1:1" x14ac:dyDescent="0.25">
      <c r="A168" s="365"/>
    </row>
    <row r="169" spans="1:1" x14ac:dyDescent="0.25">
      <c r="A169" s="365"/>
    </row>
    <row r="170" spans="1:1" x14ac:dyDescent="0.25">
      <c r="A170" s="365"/>
    </row>
    <row r="171" spans="1:1" x14ac:dyDescent="0.25">
      <c r="A171" s="365"/>
    </row>
    <row r="172" spans="1:1" x14ac:dyDescent="0.25">
      <c r="A172" s="365"/>
    </row>
    <row r="173" spans="1:1" x14ac:dyDescent="0.25">
      <c r="A173" s="365"/>
    </row>
    <row r="174" spans="1:1" x14ac:dyDescent="0.25">
      <c r="A174" s="365"/>
    </row>
    <row r="175" spans="1:1" x14ac:dyDescent="0.25">
      <c r="A175" s="365"/>
    </row>
    <row r="176" spans="1:1" x14ac:dyDescent="0.25">
      <c r="A176" s="365"/>
    </row>
    <row r="177" spans="1:1" x14ac:dyDescent="0.25">
      <c r="A177" s="365"/>
    </row>
    <row r="178" spans="1:1" x14ac:dyDescent="0.25">
      <c r="A178" s="365"/>
    </row>
    <row r="179" spans="1:1" x14ac:dyDescent="0.25">
      <c r="A179" s="365"/>
    </row>
    <row r="180" spans="1:1" x14ac:dyDescent="0.25">
      <c r="A180" s="365"/>
    </row>
    <row r="181" spans="1:1" x14ac:dyDescent="0.25">
      <c r="A181" s="365"/>
    </row>
    <row r="182" spans="1:1" x14ac:dyDescent="0.25">
      <c r="A182" s="365"/>
    </row>
    <row r="183" spans="1:1" x14ac:dyDescent="0.25">
      <c r="A183" s="365"/>
    </row>
    <row r="184" spans="1:1" x14ac:dyDescent="0.25">
      <c r="A184" s="365"/>
    </row>
    <row r="185" spans="1:1" x14ac:dyDescent="0.25">
      <c r="A185" s="365"/>
    </row>
    <row r="186" spans="1:1" x14ac:dyDescent="0.25">
      <c r="A186" s="365"/>
    </row>
    <row r="187" spans="1:1" x14ac:dyDescent="0.25">
      <c r="A187" s="365"/>
    </row>
    <row r="188" spans="1:1" x14ac:dyDescent="0.25">
      <c r="A188" s="365"/>
    </row>
    <row r="189" spans="1:1" x14ac:dyDescent="0.25">
      <c r="A189" s="365"/>
    </row>
    <row r="190" spans="1:1" x14ac:dyDescent="0.25">
      <c r="A190" s="365"/>
    </row>
    <row r="191" spans="1:1" x14ac:dyDescent="0.25">
      <c r="A191" s="365"/>
    </row>
    <row r="192" spans="1:1" x14ac:dyDescent="0.25">
      <c r="A192" s="365"/>
    </row>
    <row r="193" spans="1:1" x14ac:dyDescent="0.25">
      <c r="A193" s="365"/>
    </row>
    <row r="194" spans="1:1" x14ac:dyDescent="0.25">
      <c r="A194" s="365"/>
    </row>
    <row r="195" spans="1:1" x14ac:dyDescent="0.25">
      <c r="A195" s="365"/>
    </row>
    <row r="196" spans="1:1" x14ac:dyDescent="0.25">
      <c r="A196" s="365"/>
    </row>
    <row r="197" spans="1:1" x14ac:dyDescent="0.25">
      <c r="A197" s="365"/>
    </row>
    <row r="198" spans="1:1" x14ac:dyDescent="0.25">
      <c r="A198" s="365"/>
    </row>
    <row r="199" spans="1:1" x14ac:dyDescent="0.25">
      <c r="A199" s="365"/>
    </row>
    <row r="200" spans="1:1" x14ac:dyDescent="0.25">
      <c r="A200" s="365"/>
    </row>
    <row r="201" spans="1:1" x14ac:dyDescent="0.25">
      <c r="A201" s="365"/>
    </row>
    <row r="202" spans="1:1" x14ac:dyDescent="0.25">
      <c r="A202" s="365"/>
    </row>
    <row r="203" spans="1:1" x14ac:dyDescent="0.25">
      <c r="A203" s="365"/>
    </row>
    <row r="204" spans="1:1" x14ac:dyDescent="0.25">
      <c r="A204" s="365"/>
    </row>
    <row r="205" spans="1:1" x14ac:dyDescent="0.25">
      <c r="A205" s="365"/>
    </row>
    <row r="206" spans="1:1" x14ac:dyDescent="0.25">
      <c r="A206" s="365"/>
    </row>
    <row r="207" spans="1:1" x14ac:dyDescent="0.25">
      <c r="A207" s="365"/>
    </row>
  </sheetData>
  <mergeCells count="11">
    <mergeCell ref="J5:K6"/>
    <mergeCell ref="A86:K86"/>
    <mergeCell ref="A87:J87"/>
    <mergeCell ref="A88:H88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051"/>
  <sheetViews>
    <sheetView showGridLines="0" zoomScaleNormal="100" zoomScaleSheetLayoutView="70" workbookViewId="0"/>
  </sheetViews>
  <sheetFormatPr baseColWidth="10" defaultColWidth="11.44140625" defaultRowHeight="13.2" x14ac:dyDescent="0.25"/>
  <cols>
    <col min="1" max="2" width="12.5546875" style="406" customWidth="1" collapsed="1"/>
    <col min="3" max="3" width="26.5546875" style="406" customWidth="1" collapsed="1"/>
    <col min="4" max="8" width="20.5546875" style="392" customWidth="1" collapsed="1"/>
    <col min="9" max="9" width="20.5546875" style="380" customWidth="1" collapsed="1"/>
    <col min="10" max="10" width="20.5546875" style="392" customWidth="1" collapsed="1"/>
    <col min="11" max="11" width="11.44140625" style="392" collapsed="1"/>
    <col min="12" max="12" width="26.88671875" style="392" customWidth="1" collapsed="1"/>
    <col min="13" max="16384" width="11.44140625" style="392" collapsed="1"/>
  </cols>
  <sheetData>
    <row r="1" spans="1:11" s="372" customFormat="1" ht="20.100000000000001" customHeight="1" x14ac:dyDescent="0.3">
      <c r="A1" s="341" t="s">
        <v>673</v>
      </c>
      <c r="B1" s="341"/>
      <c r="C1" s="371"/>
      <c r="D1" s="371"/>
      <c r="E1" s="371"/>
      <c r="F1" s="371"/>
      <c r="G1" s="371"/>
      <c r="H1" s="371"/>
      <c r="I1" s="371"/>
      <c r="J1" s="371"/>
    </row>
    <row r="2" spans="1:11" s="375" customFormat="1" ht="20.100000000000001" customHeight="1" x14ac:dyDescent="0.3">
      <c r="A2" s="1300" t="s">
        <v>516</v>
      </c>
      <c r="B2" s="1300"/>
      <c r="C2" s="1300"/>
      <c r="D2" s="1300"/>
      <c r="E2" s="1300"/>
      <c r="F2" s="1300"/>
      <c r="G2" s="1300"/>
      <c r="H2" s="956"/>
      <c r="I2" s="374"/>
    </row>
    <row r="3" spans="1:11" s="375" customFormat="1" ht="20.100000000000001" customHeight="1" x14ac:dyDescent="0.3">
      <c r="A3" s="1275" t="s">
        <v>975</v>
      </c>
      <c r="B3" s="1275"/>
      <c r="C3" s="1275"/>
      <c r="D3" s="1275"/>
      <c r="E3" s="1275"/>
      <c r="F3" s="1275"/>
      <c r="G3" s="1275"/>
      <c r="H3" s="1275"/>
      <c r="I3" s="1275"/>
      <c r="J3" s="1275"/>
    </row>
    <row r="4" spans="1:11" s="379" customFormat="1" ht="15" customHeight="1" x14ac:dyDescent="0.25">
      <c r="A4" s="376"/>
      <c r="B4" s="376"/>
      <c r="C4" s="376"/>
      <c r="D4" s="377"/>
      <c r="E4" s="377"/>
      <c r="F4" s="377"/>
      <c r="G4" s="377"/>
      <c r="H4" s="377"/>
      <c r="I4" s="378"/>
    </row>
    <row r="5" spans="1:11" s="380" customFormat="1" ht="15" customHeight="1" x14ac:dyDescent="0.25">
      <c r="A5" s="1301" t="s">
        <v>517</v>
      </c>
      <c r="B5" s="1301"/>
      <c r="C5" s="1302"/>
      <c r="D5" s="1307" t="s">
        <v>328</v>
      </c>
      <c r="E5" s="1309" t="s">
        <v>3</v>
      </c>
      <c r="F5" s="1310"/>
      <c r="G5" s="1307" t="s">
        <v>518</v>
      </c>
      <c r="H5" s="1307" t="s">
        <v>643</v>
      </c>
      <c r="I5" s="1307" t="s">
        <v>519</v>
      </c>
      <c r="J5" s="1311" t="s">
        <v>295</v>
      </c>
    </row>
    <row r="6" spans="1:11" s="381" customFormat="1" ht="57.75" customHeight="1" x14ac:dyDescent="0.25">
      <c r="A6" s="1303"/>
      <c r="B6" s="1303"/>
      <c r="C6" s="1304"/>
      <c r="D6" s="1308"/>
      <c r="E6" s="957" t="s">
        <v>520</v>
      </c>
      <c r="F6" s="957" t="s">
        <v>521</v>
      </c>
      <c r="G6" s="1308"/>
      <c r="H6" s="1308"/>
      <c r="I6" s="1308"/>
      <c r="J6" s="1312"/>
    </row>
    <row r="7" spans="1:11" s="381" customFormat="1" ht="15" customHeight="1" x14ac:dyDescent="0.25">
      <c r="A7" s="1305"/>
      <c r="B7" s="1305"/>
      <c r="C7" s="1306"/>
      <c r="D7" s="1309" t="s">
        <v>283</v>
      </c>
      <c r="E7" s="1313"/>
      <c r="F7" s="1313"/>
      <c r="G7" s="1313"/>
      <c r="H7" s="1313"/>
      <c r="I7" s="1313"/>
      <c r="J7" s="1313"/>
    </row>
    <row r="8" spans="1:11" s="381" customFormat="1" ht="15" customHeight="1" x14ac:dyDescent="0.25">
      <c r="A8" s="382"/>
      <c r="B8" s="382"/>
      <c r="C8" s="382"/>
      <c r="D8" s="383"/>
      <c r="E8" s="383"/>
      <c r="F8" s="383"/>
      <c r="G8" s="383"/>
      <c r="H8" s="383"/>
      <c r="I8" s="408"/>
    </row>
    <row r="9" spans="1:11" s="384" customFormat="1" ht="24.9" customHeight="1" x14ac:dyDescent="0.25">
      <c r="A9" s="645" t="s">
        <v>255</v>
      </c>
      <c r="B9" s="958"/>
      <c r="C9" s="958"/>
      <c r="E9" s="645"/>
      <c r="F9" s="645"/>
      <c r="G9" s="645"/>
      <c r="H9" s="645"/>
      <c r="I9" s="645"/>
      <c r="J9" s="645"/>
    </row>
    <row r="10" spans="1:11" s="384" customFormat="1" ht="20.100000000000001" customHeight="1" x14ac:dyDescent="0.25">
      <c r="A10" s="385"/>
      <c r="B10" s="958"/>
      <c r="C10" s="958"/>
      <c r="D10" s="645"/>
      <c r="E10" s="645"/>
      <c r="F10" s="645"/>
      <c r="G10" s="645"/>
      <c r="H10" s="645"/>
      <c r="I10" s="645"/>
      <c r="J10" s="645"/>
    </row>
    <row r="11" spans="1:11" s="384" customFormat="1" ht="20.100000000000001" customHeight="1" x14ac:dyDescent="0.25">
      <c r="A11" s="1297">
        <v>40178</v>
      </c>
      <c r="B11" s="1297"/>
      <c r="C11" s="1297"/>
      <c r="D11" s="353" t="s">
        <v>258</v>
      </c>
      <c r="E11" s="337">
        <v>1642310.1476799999</v>
      </c>
      <c r="F11" s="337" t="s">
        <v>258</v>
      </c>
      <c r="G11" s="337" t="s">
        <v>258</v>
      </c>
      <c r="H11" s="337" t="s">
        <v>258</v>
      </c>
      <c r="I11" s="337" t="s">
        <v>258</v>
      </c>
      <c r="J11" s="337" t="s">
        <v>258</v>
      </c>
    </row>
    <row r="12" spans="1:11" s="384" customFormat="1" ht="20.100000000000001" customHeight="1" x14ac:dyDescent="0.25">
      <c r="A12" s="1297">
        <v>40543</v>
      </c>
      <c r="B12" s="1297"/>
      <c r="C12" s="1297"/>
      <c r="D12" s="353">
        <v>2011677.25789</v>
      </c>
      <c r="E12" s="337">
        <v>1951285.3896699999</v>
      </c>
      <c r="F12" s="337">
        <v>60391.868219999997</v>
      </c>
      <c r="G12" s="337">
        <v>36169.39114</v>
      </c>
      <c r="H12" s="337" t="s">
        <v>258</v>
      </c>
      <c r="I12" s="337">
        <v>2119.04657</v>
      </c>
      <c r="J12" s="386">
        <v>555417.72247799998</v>
      </c>
    </row>
    <row r="13" spans="1:11" s="384" customFormat="1" ht="20.100000000000001" customHeight="1" x14ac:dyDescent="0.25">
      <c r="A13" s="1297">
        <v>40908</v>
      </c>
      <c r="B13" s="1297"/>
      <c r="C13" s="1297"/>
      <c r="D13" s="353">
        <v>2025438.32553</v>
      </c>
      <c r="E13" s="337">
        <v>1970299.07436</v>
      </c>
      <c r="F13" s="337">
        <v>55139.251170000003</v>
      </c>
      <c r="G13" s="337">
        <v>40996.850310000002</v>
      </c>
      <c r="H13" s="337">
        <v>21470.617913999879</v>
      </c>
      <c r="I13" s="337">
        <v>2145.9086400000001</v>
      </c>
      <c r="J13" s="337">
        <v>556611.30692700006</v>
      </c>
    </row>
    <row r="14" spans="1:11" s="384" customFormat="1" ht="20.100000000000001" customHeight="1" x14ac:dyDescent="0.25">
      <c r="A14" s="1297">
        <v>41274</v>
      </c>
      <c r="B14" s="1297"/>
      <c r="C14" s="1297"/>
      <c r="D14" s="353">
        <v>2068289.4259899999</v>
      </c>
      <c r="E14" s="337">
        <v>2000224.2965099998</v>
      </c>
      <c r="F14" s="337">
        <v>68065.129480000003</v>
      </c>
      <c r="G14" s="337">
        <v>46146.790730000001</v>
      </c>
      <c r="H14" s="337">
        <v>26880.652766164654</v>
      </c>
      <c r="I14" s="337">
        <v>1978.0875100000001</v>
      </c>
      <c r="J14" s="337">
        <v>612091.2498750001</v>
      </c>
      <c r="K14" s="387"/>
    </row>
    <row r="15" spans="1:11" s="384" customFormat="1" ht="20.100000000000001" customHeight="1" x14ac:dyDescent="0.25">
      <c r="A15" s="1297">
        <v>41639</v>
      </c>
      <c r="B15" s="1297"/>
      <c r="C15" s="1297"/>
      <c r="D15" s="353">
        <v>2043344.44802</v>
      </c>
      <c r="E15" s="337">
        <v>1971981.02994</v>
      </c>
      <c r="F15" s="337">
        <v>71363.418080000003</v>
      </c>
      <c r="G15" s="337">
        <v>60888.977780000001</v>
      </c>
      <c r="H15" s="337">
        <v>27957.705993523105</v>
      </c>
      <c r="I15" s="337">
        <v>2121.6349100000002</v>
      </c>
      <c r="J15" s="337">
        <v>615645.42703000002</v>
      </c>
      <c r="K15" s="387"/>
    </row>
    <row r="16" spans="1:11" s="384" customFormat="1" ht="20.100000000000001" customHeight="1" x14ac:dyDescent="0.25">
      <c r="A16" s="1297">
        <v>42004</v>
      </c>
      <c r="B16" s="1297"/>
      <c r="C16" s="1297"/>
      <c r="D16" s="353">
        <v>2043917.7948499999</v>
      </c>
      <c r="E16" s="337">
        <v>1968199.21973</v>
      </c>
      <c r="F16" s="337">
        <v>75718.575129999997</v>
      </c>
      <c r="G16" s="337">
        <v>58209.324330000003</v>
      </c>
      <c r="H16" s="337">
        <v>33054.588498000441</v>
      </c>
      <c r="I16" s="337">
        <v>2092.4423000000002</v>
      </c>
      <c r="J16" s="337">
        <v>596474.78647500288</v>
      </c>
      <c r="K16" s="387"/>
    </row>
    <row r="17" spans="1:17" s="384" customFormat="1" ht="20.100000000000001" customHeight="1" x14ac:dyDescent="0.25">
      <c r="A17" s="1297">
        <v>42369</v>
      </c>
      <c r="B17" s="1297"/>
      <c r="C17" s="1297"/>
      <c r="D17" s="353">
        <v>2020704.3369799999</v>
      </c>
      <c r="E17" s="337">
        <v>1942285.2304700001</v>
      </c>
      <c r="F17" s="337">
        <v>78419.106509999998</v>
      </c>
      <c r="G17" s="337">
        <v>69077.084629999998</v>
      </c>
      <c r="H17" s="337">
        <v>35900.118009999998</v>
      </c>
      <c r="I17" s="337">
        <v>1897.6602399999999</v>
      </c>
      <c r="J17" s="337">
        <v>595593.87803999998</v>
      </c>
      <c r="K17" s="387"/>
    </row>
    <row r="18" spans="1:17" s="384" customFormat="1" ht="20.100000000000001" customHeight="1" x14ac:dyDescent="0.25">
      <c r="A18" s="1297">
        <v>42735</v>
      </c>
      <c r="B18" s="1297"/>
      <c r="C18" s="1297"/>
      <c r="D18" s="353">
        <v>2009309.8056900001</v>
      </c>
      <c r="E18" s="337">
        <v>1932336.7139600001</v>
      </c>
      <c r="F18" s="337">
        <v>76973.09173</v>
      </c>
      <c r="G18" s="337">
        <v>68436.190019999995</v>
      </c>
      <c r="H18" s="337">
        <v>37910.811529999999</v>
      </c>
      <c r="I18" s="337">
        <v>1846.26793</v>
      </c>
      <c r="J18" s="337">
        <v>581360.08241000003</v>
      </c>
      <c r="K18" s="387"/>
    </row>
    <row r="19" spans="1:17" s="384" customFormat="1" ht="20.100000000000001" customHeight="1" x14ac:dyDescent="0.25">
      <c r="A19" s="1299">
        <v>43100</v>
      </c>
      <c r="B19" s="1299"/>
      <c r="C19" s="1298"/>
      <c r="D19" s="353">
        <v>1969104.44906</v>
      </c>
      <c r="E19" s="337">
        <v>1888864.8691600002</v>
      </c>
      <c r="F19" s="337">
        <v>80239.579899999997</v>
      </c>
      <c r="G19" s="337">
        <v>77353.795259999999</v>
      </c>
      <c r="H19" s="337">
        <v>43566.267570000004</v>
      </c>
      <c r="I19" s="337">
        <v>1808.37347</v>
      </c>
      <c r="J19" s="337">
        <v>569840.12879999995</v>
      </c>
    </row>
    <row r="20" spans="1:17" s="384" customFormat="1" ht="20.100000000000001" customHeight="1" x14ac:dyDescent="0.25">
      <c r="A20" s="952"/>
      <c r="B20" s="952"/>
      <c r="C20" s="953">
        <v>43465</v>
      </c>
      <c r="D20" s="1084">
        <v>1915767.33388</v>
      </c>
      <c r="E20" s="1001">
        <v>1850800.6692400002</v>
      </c>
      <c r="F20" s="1001">
        <v>64966.664640000003</v>
      </c>
      <c r="G20" s="1001">
        <v>81892.20349</v>
      </c>
      <c r="H20" s="1001">
        <v>46256.93118</v>
      </c>
      <c r="I20" s="1001">
        <v>1891.12346</v>
      </c>
      <c r="J20" s="1001">
        <v>562998.33140999998</v>
      </c>
    </row>
    <row r="21" spans="1:17" s="384" customFormat="1" ht="20.100000000000001" customHeight="1" x14ac:dyDescent="0.25">
      <c r="A21" s="1220"/>
      <c r="B21" s="1220"/>
      <c r="C21" s="1221">
        <v>43830</v>
      </c>
      <c r="D21" s="353">
        <v>1899061.2901000001</v>
      </c>
      <c r="E21" s="337">
        <v>1838494.0970900001</v>
      </c>
      <c r="F21" s="337">
        <v>60567.193010000003</v>
      </c>
      <c r="G21" s="337">
        <v>91004.998070000001</v>
      </c>
      <c r="H21" s="337">
        <v>48010.59347</v>
      </c>
      <c r="I21" s="337">
        <v>1689.8647699999999</v>
      </c>
      <c r="J21" s="337">
        <v>586784.28298000002</v>
      </c>
    </row>
    <row r="22" spans="1:17" s="384" customFormat="1" ht="20.100000000000001" customHeight="1" x14ac:dyDescent="0.25">
      <c r="A22" s="1197"/>
      <c r="B22" s="1197"/>
      <c r="C22" s="1196">
        <v>44196</v>
      </c>
      <c r="D22" s="1084">
        <v>2172850.4750949834</v>
      </c>
      <c r="E22" s="1001">
        <v>2093620.1593759998</v>
      </c>
      <c r="F22" s="1001">
        <v>79230.315719000238</v>
      </c>
      <c r="G22" s="1001">
        <v>110218.0489990003</v>
      </c>
      <c r="H22" s="1001">
        <v>51262.175399997737</v>
      </c>
      <c r="I22" s="1001">
        <v>2437.7265310000025</v>
      </c>
      <c r="J22" s="1001">
        <v>758167.09820500016</v>
      </c>
    </row>
    <row r="23" spans="1:17" s="384" customFormat="1" ht="20.100000000000001" customHeight="1" x14ac:dyDescent="0.25">
      <c r="A23" s="1257"/>
      <c r="B23" s="1257"/>
      <c r="C23" s="1258">
        <v>44561</v>
      </c>
      <c r="D23" s="1084">
        <f>'2.1'!$C$37</f>
        <v>2321122.3565219305</v>
      </c>
      <c r="E23" s="1001">
        <f>'2.1'!$C$35+'2.1'!$C$26</f>
        <v>2233089.5708950018</v>
      </c>
      <c r="F23" s="1001">
        <f>'2.1'!$C$16</f>
        <v>88032.785627000005</v>
      </c>
      <c r="G23" s="1001">
        <f>'2.1'!$C$66</f>
        <v>130784.2686099998</v>
      </c>
      <c r="H23" s="1001">
        <f>'2.1'!$C$70</f>
        <v>57370.339842999354</v>
      </c>
      <c r="I23" s="1001">
        <f>'2.1'!$C$71</f>
        <v>2069.0467529999946</v>
      </c>
      <c r="J23" s="1001">
        <f>'2.1'!$C$77</f>
        <v>753689.17899500066</v>
      </c>
    </row>
    <row r="24" spans="1:17" s="384" customFormat="1" ht="24.9" customHeight="1" x14ac:dyDescent="0.25">
      <c r="A24" s="391" t="s">
        <v>36</v>
      </c>
      <c r="B24" s="389"/>
      <c r="C24" s="390"/>
      <c r="D24" s="1086"/>
      <c r="E24" s="1087"/>
      <c r="F24" s="1087"/>
      <c r="G24" s="1087"/>
      <c r="H24" s="1001"/>
      <c r="I24" s="1001"/>
      <c r="J24" s="1001"/>
      <c r="L24" s="1316"/>
      <c r="M24" s="1316"/>
      <c r="N24" s="1316"/>
      <c r="O24" s="1316"/>
      <c r="P24" s="661"/>
      <c r="Q24" s="661"/>
    </row>
    <row r="25" spans="1:17" s="384" customFormat="1" ht="20.100000000000001" customHeight="1" x14ac:dyDescent="0.25">
      <c r="A25" s="388"/>
      <c r="B25" s="389"/>
      <c r="C25" s="390"/>
      <c r="D25" s="1088"/>
      <c r="E25" s="1088"/>
      <c r="F25" s="1088"/>
      <c r="G25" s="1088"/>
      <c r="H25" s="1001"/>
      <c r="I25" s="1001"/>
      <c r="J25" s="1001"/>
      <c r="L25" s="661"/>
      <c r="M25" s="661"/>
      <c r="N25" s="661"/>
      <c r="O25" s="661"/>
      <c r="P25" s="661"/>
      <c r="Q25" s="661"/>
    </row>
    <row r="26" spans="1:17" s="384" customFormat="1" ht="20.100000000000001" customHeight="1" x14ac:dyDescent="0.25">
      <c r="A26" s="1297">
        <v>40178</v>
      </c>
      <c r="B26" s="1297"/>
      <c r="C26" s="1297"/>
      <c r="D26" s="1084" t="s">
        <v>258</v>
      </c>
      <c r="E26" s="1001">
        <v>1032599</v>
      </c>
      <c r="F26" s="1001" t="s">
        <v>258</v>
      </c>
      <c r="G26" s="1001" t="s">
        <v>258</v>
      </c>
      <c r="H26" s="1001" t="s">
        <v>258</v>
      </c>
      <c r="I26" s="1001" t="s">
        <v>258</v>
      </c>
      <c r="J26" s="1001" t="s">
        <v>258</v>
      </c>
      <c r="P26" s="662"/>
    </row>
    <row r="27" spans="1:17" ht="20.100000000000001" customHeight="1" x14ac:dyDescent="0.25">
      <c r="A27" s="1297">
        <v>40543</v>
      </c>
      <c r="B27" s="1297"/>
      <c r="C27" s="1297"/>
      <c r="D27" s="1084">
        <v>1287459.7723399999</v>
      </c>
      <c r="E27" s="1001">
        <v>1271203.84305</v>
      </c>
      <c r="F27" s="1001">
        <v>16255.9293</v>
      </c>
      <c r="G27" s="1001">
        <v>1225.21408</v>
      </c>
      <c r="H27" s="1001" t="s">
        <v>258</v>
      </c>
      <c r="I27" s="1001">
        <v>0.66644000000000003</v>
      </c>
      <c r="J27" s="1001">
        <v>381917.63891899999</v>
      </c>
      <c r="P27" s="662"/>
    </row>
    <row r="28" spans="1:17" ht="20.100000000000001" customHeight="1" x14ac:dyDescent="0.25">
      <c r="A28" s="1297">
        <v>40908</v>
      </c>
      <c r="B28" s="1297"/>
      <c r="C28" s="1297"/>
      <c r="D28" s="1084">
        <v>1279582.80458</v>
      </c>
      <c r="E28" s="1001">
        <v>1272269.64591</v>
      </c>
      <c r="F28" s="1001">
        <v>7313.1586699999998</v>
      </c>
      <c r="G28" s="1001">
        <v>3731.7117400000002</v>
      </c>
      <c r="H28" s="1001">
        <v>230.23536100000004</v>
      </c>
      <c r="I28" s="1001">
        <v>0.51632999999999996</v>
      </c>
      <c r="J28" s="1001">
        <v>389454.78734700003</v>
      </c>
      <c r="N28" s="662"/>
      <c r="O28" s="662"/>
      <c r="P28" s="662"/>
    </row>
    <row r="29" spans="1:17" s="384" customFormat="1" ht="20.100000000000001" customHeight="1" x14ac:dyDescent="0.25">
      <c r="A29" s="1297">
        <v>41274</v>
      </c>
      <c r="B29" s="1297"/>
      <c r="C29" s="1297"/>
      <c r="D29" s="1084">
        <v>1287517.20312</v>
      </c>
      <c r="E29" s="1001">
        <v>1273179.48493</v>
      </c>
      <c r="F29" s="1001">
        <v>14337.71819</v>
      </c>
      <c r="G29" s="1001">
        <v>3038.7861400000002</v>
      </c>
      <c r="H29" s="1001">
        <v>959.17175500000008</v>
      </c>
      <c r="I29" s="1001">
        <v>0.35571000000000003</v>
      </c>
      <c r="J29" s="1001">
        <v>443456.076245</v>
      </c>
      <c r="P29" s="662"/>
    </row>
    <row r="30" spans="1:17" s="384" customFormat="1" ht="20.100000000000001" customHeight="1" x14ac:dyDescent="0.25">
      <c r="A30" s="1297">
        <v>41639</v>
      </c>
      <c r="B30" s="1297"/>
      <c r="C30" s="1297"/>
      <c r="D30" s="1084">
        <v>1282683.3801599999</v>
      </c>
      <c r="E30" s="1001">
        <v>1262674.9010700001</v>
      </c>
      <c r="F30" s="1001">
        <v>20008.479090000001</v>
      </c>
      <c r="G30" s="1001">
        <v>10690.14898</v>
      </c>
      <c r="H30" s="1001">
        <v>1999.8295410000003</v>
      </c>
      <c r="I30" s="1001">
        <v>9.8612000000000002</v>
      </c>
      <c r="J30" s="1001">
        <v>450996.71583</v>
      </c>
      <c r="L30" s="662"/>
      <c r="M30" s="662"/>
      <c r="O30" s="661"/>
      <c r="P30" s="661"/>
      <c r="Q30" s="960"/>
    </row>
    <row r="31" spans="1:17" s="384" customFormat="1" ht="20.100000000000001" customHeight="1" x14ac:dyDescent="0.25">
      <c r="A31" s="1297">
        <v>42004</v>
      </c>
      <c r="B31" s="1297"/>
      <c r="C31" s="1297"/>
      <c r="D31" s="1084">
        <v>1289854.05907</v>
      </c>
      <c r="E31" s="1001">
        <v>1269761.4678</v>
      </c>
      <c r="F31" s="1001">
        <v>20092.591280000001</v>
      </c>
      <c r="G31" s="1001">
        <v>8979.6191199999994</v>
      </c>
      <c r="H31" s="1001">
        <v>2307.7485669999987</v>
      </c>
      <c r="I31" s="1001">
        <v>204.89895999999999</v>
      </c>
      <c r="J31" s="1001">
        <v>463603.95059900003</v>
      </c>
      <c r="K31" s="387"/>
      <c r="L31" s="662"/>
      <c r="M31" s="662"/>
      <c r="N31" s="662"/>
      <c r="O31" s="661"/>
      <c r="P31" s="661"/>
      <c r="Q31" s="960"/>
    </row>
    <row r="32" spans="1:17" s="384" customFormat="1" ht="20.100000000000001" customHeight="1" x14ac:dyDescent="0.25">
      <c r="A32" s="1297">
        <v>42369</v>
      </c>
      <c r="B32" s="1297"/>
      <c r="C32" s="1297"/>
      <c r="D32" s="1084">
        <v>1262769.1372700001</v>
      </c>
      <c r="E32" s="1001">
        <v>1239351.10907</v>
      </c>
      <c r="F32" s="1001">
        <v>23418.028200000001</v>
      </c>
      <c r="G32" s="1001">
        <v>12115.97817</v>
      </c>
      <c r="H32" s="1001">
        <v>3005.4546</v>
      </c>
      <c r="I32" s="1001">
        <v>41.704799999999999</v>
      </c>
      <c r="J32" s="1001">
        <v>468508.61814999999</v>
      </c>
      <c r="K32" s="387"/>
      <c r="L32" s="662"/>
      <c r="M32" s="662"/>
      <c r="O32" s="661"/>
      <c r="P32" s="661"/>
      <c r="Q32" s="960"/>
    </row>
    <row r="33" spans="1:17" s="384" customFormat="1" ht="20.100000000000001" customHeight="1" x14ac:dyDescent="0.25">
      <c r="A33" s="1297">
        <v>42735</v>
      </c>
      <c r="B33" s="1297"/>
      <c r="C33" s="1297"/>
      <c r="D33" s="1084">
        <v>1257064.8663600001</v>
      </c>
      <c r="E33" s="1001">
        <v>1235114.2556</v>
      </c>
      <c r="F33" s="1001">
        <v>21950.610769999999</v>
      </c>
      <c r="G33" s="1001">
        <v>9257.9936699999998</v>
      </c>
      <c r="H33" s="1001">
        <v>3445.0879399999999</v>
      </c>
      <c r="I33" s="1001">
        <v>23.162880000000001</v>
      </c>
      <c r="J33" s="1001">
        <v>466139.50958999997</v>
      </c>
      <c r="K33" s="387"/>
      <c r="L33" s="662"/>
      <c r="M33" s="662"/>
      <c r="O33" s="661"/>
      <c r="P33" s="661"/>
      <c r="Q33" s="960"/>
    </row>
    <row r="34" spans="1:17" ht="20.100000000000001" customHeight="1" x14ac:dyDescent="0.25">
      <c r="A34" s="1299">
        <v>43100</v>
      </c>
      <c r="B34" s="1299"/>
      <c r="C34" s="1298"/>
      <c r="D34" s="1084">
        <v>1242547.4699800001</v>
      </c>
      <c r="E34" s="1001">
        <v>1213173.28263</v>
      </c>
      <c r="F34" s="1001">
        <v>29374.18735</v>
      </c>
      <c r="G34" s="1001">
        <v>9177.7652500000004</v>
      </c>
      <c r="H34" s="1001">
        <v>3887.10446</v>
      </c>
      <c r="I34" s="1001">
        <v>36.044469999999997</v>
      </c>
      <c r="J34" s="1001">
        <v>471544.65535999998</v>
      </c>
      <c r="L34" s="662"/>
      <c r="M34" s="662"/>
      <c r="N34" s="662"/>
      <c r="O34" s="661"/>
      <c r="P34" s="661"/>
    </row>
    <row r="35" spans="1:17" ht="20.100000000000001" customHeight="1" x14ac:dyDescent="0.25">
      <c r="A35" s="952"/>
      <c r="B35" s="952"/>
      <c r="C35" s="953">
        <v>43465</v>
      </c>
      <c r="D35" s="1084">
        <v>1213302.0799799999</v>
      </c>
      <c r="E35" s="1001">
        <v>1192351.2258000001</v>
      </c>
      <c r="F35" s="1001">
        <v>20950.854189999998</v>
      </c>
      <c r="G35" s="1001">
        <v>12138.157789999999</v>
      </c>
      <c r="H35" s="1001">
        <v>4652.0120100000004</v>
      </c>
      <c r="I35" s="1001">
        <v>130.34678</v>
      </c>
      <c r="J35" s="1001">
        <v>474497.12141999998</v>
      </c>
      <c r="L35" s="662"/>
      <c r="M35" s="662"/>
      <c r="N35" s="662"/>
      <c r="O35" s="661"/>
      <c r="P35" s="661"/>
    </row>
    <row r="36" spans="1:17" ht="20.100000000000001" customHeight="1" x14ac:dyDescent="0.25">
      <c r="A36" s="1220"/>
      <c r="B36" s="1220"/>
      <c r="C36" s="1223">
        <v>43830</v>
      </c>
      <c r="D36" s="353">
        <v>1188581.3499100001</v>
      </c>
      <c r="E36" s="337">
        <v>1177106.5494899999</v>
      </c>
      <c r="F36" s="337">
        <v>11474.80042</v>
      </c>
      <c r="G36" s="337">
        <v>37781.39013</v>
      </c>
      <c r="H36" s="337">
        <v>4841.1499000000003</v>
      </c>
      <c r="I36" s="337">
        <v>124.31443</v>
      </c>
      <c r="J36" s="337">
        <v>492909.70280999999</v>
      </c>
      <c r="L36" s="662"/>
      <c r="M36" s="662"/>
      <c r="N36" s="662"/>
      <c r="O36" s="661"/>
      <c r="P36" s="661"/>
    </row>
    <row r="37" spans="1:17" ht="20.100000000000001" customHeight="1" x14ac:dyDescent="0.25">
      <c r="A37" s="1197"/>
      <c r="B37" s="1197"/>
      <c r="C37" s="1083">
        <v>44196</v>
      </c>
      <c r="D37" s="1084">
        <v>1403480.7969790001</v>
      </c>
      <c r="E37" s="1001">
        <v>1367795.7920249999</v>
      </c>
      <c r="F37" s="1001">
        <v>35685.004954000004</v>
      </c>
      <c r="G37" s="1001">
        <v>42513.244934000002</v>
      </c>
      <c r="H37" s="1001">
        <v>6489.74953</v>
      </c>
      <c r="I37" s="1001">
        <v>1077.541917</v>
      </c>
      <c r="J37" s="1001">
        <v>662889.274172</v>
      </c>
      <c r="L37" s="662"/>
      <c r="M37" s="662"/>
      <c r="N37" s="662"/>
      <c r="O37" s="661"/>
      <c r="P37" s="661"/>
    </row>
    <row r="38" spans="1:17" ht="20.100000000000001" customHeight="1" x14ac:dyDescent="0.25">
      <c r="A38" s="1257"/>
      <c r="B38" s="1257"/>
      <c r="C38" s="1223">
        <v>44561</v>
      </c>
      <c r="D38" s="1084">
        <f>'2.1'!$D$37</f>
        <v>1548468.662825</v>
      </c>
      <c r="E38" s="1001">
        <f>'2.1'!$D$35+'2.1'!$D$26</f>
        <v>1497478.1935220002</v>
      </c>
      <c r="F38" s="1001">
        <f>'2.1'!$D$16</f>
        <v>50990.469302999998</v>
      </c>
      <c r="G38" s="1001">
        <f>'2.1'!$D$66</f>
        <v>64020.273736000003</v>
      </c>
      <c r="H38" s="1001">
        <f>'2.1'!$D$70</f>
        <v>8542.8016189999944</v>
      </c>
      <c r="I38" s="1001">
        <f>'2.1'!$D$71</f>
        <v>879.44445599999995</v>
      </c>
      <c r="J38" s="1001">
        <f>'2.1'!$D$77</f>
        <v>658631.20669400005</v>
      </c>
      <c r="L38" s="662"/>
      <c r="M38" s="662"/>
      <c r="N38" s="662"/>
      <c r="O38" s="661"/>
      <c r="P38" s="661"/>
    </row>
    <row r="39" spans="1:17" s="480" customFormat="1" ht="24.9" customHeight="1" x14ac:dyDescent="0.25">
      <c r="A39" s="933" t="s">
        <v>522</v>
      </c>
      <c r="B39" s="645"/>
      <c r="C39" s="645"/>
      <c r="D39" s="1089"/>
      <c r="E39" s="1089"/>
      <c r="F39" s="1089"/>
      <c r="G39" s="1090"/>
      <c r="H39" s="1001"/>
      <c r="I39" s="1001"/>
      <c r="J39" s="1001"/>
    </row>
    <row r="40" spans="1:17" ht="20.100000000000001" customHeight="1" x14ac:dyDescent="0.25">
      <c r="A40" s="393"/>
      <c r="B40" s="393"/>
      <c r="C40" s="394"/>
      <c r="D40" s="1091"/>
      <c r="E40" s="1089"/>
      <c r="F40" s="1089"/>
      <c r="G40" s="1089"/>
      <c r="H40" s="1001"/>
      <c r="I40" s="1001"/>
      <c r="J40" s="1001"/>
    </row>
    <row r="41" spans="1:17" ht="20.100000000000001" customHeight="1" x14ac:dyDescent="0.25">
      <c r="A41" s="1314">
        <v>40178</v>
      </c>
      <c r="B41" s="1314"/>
      <c r="C41" s="1314"/>
      <c r="D41" s="1084" t="s">
        <v>258</v>
      </c>
      <c r="E41" s="1001">
        <v>973067</v>
      </c>
      <c r="F41" s="1001" t="s">
        <v>258</v>
      </c>
      <c r="G41" s="1001" t="s">
        <v>258</v>
      </c>
      <c r="H41" s="1001" t="s">
        <v>258</v>
      </c>
      <c r="I41" s="1001" t="s">
        <v>258</v>
      </c>
      <c r="J41" s="1001" t="s">
        <v>258</v>
      </c>
    </row>
    <row r="42" spans="1:17" ht="20.100000000000001" customHeight="1" x14ac:dyDescent="0.25">
      <c r="A42" s="1314">
        <v>40543</v>
      </c>
      <c r="B42" s="1314"/>
      <c r="C42" s="1314"/>
      <c r="D42" s="1084">
        <v>1035646.71218</v>
      </c>
      <c r="E42" s="1001">
        <v>1022192.38289</v>
      </c>
      <c r="F42" s="1001">
        <v>13454.329299999999</v>
      </c>
      <c r="G42" s="1001">
        <v>561.97119999999995</v>
      </c>
      <c r="H42" s="1001" t="s">
        <v>258</v>
      </c>
      <c r="I42" s="1001">
        <v>0</v>
      </c>
      <c r="J42" s="1001">
        <v>308309.27813400002</v>
      </c>
    </row>
    <row r="43" spans="1:17" ht="20.100000000000001" customHeight="1" x14ac:dyDescent="0.25">
      <c r="A43" s="1314">
        <v>40908</v>
      </c>
      <c r="B43" s="1314"/>
      <c r="C43" s="1314"/>
      <c r="D43" s="1084">
        <v>1043401.4876399999</v>
      </c>
      <c r="E43" s="1001">
        <v>1036088.32897</v>
      </c>
      <c r="F43" s="1001">
        <v>7313.1586699999998</v>
      </c>
      <c r="G43" s="1001">
        <v>2691.25657</v>
      </c>
      <c r="H43" s="1001" t="s">
        <v>258</v>
      </c>
      <c r="I43" s="1001">
        <v>0</v>
      </c>
      <c r="J43" s="1001">
        <v>345458.57371700002</v>
      </c>
    </row>
    <row r="44" spans="1:17" s="384" customFormat="1" ht="20.100000000000001" customHeight="1" x14ac:dyDescent="0.25">
      <c r="A44" s="1314">
        <v>41274</v>
      </c>
      <c r="B44" s="1314"/>
      <c r="C44" s="1314"/>
      <c r="D44" s="1084">
        <v>1072881.83323</v>
      </c>
      <c r="E44" s="1001">
        <v>1058939.2150399999</v>
      </c>
      <c r="F44" s="1001">
        <v>13942.618189999999</v>
      </c>
      <c r="G44" s="1001">
        <v>1702.7089800000001</v>
      </c>
      <c r="H44" s="1001" t="s">
        <v>258</v>
      </c>
      <c r="I44" s="1001">
        <v>0</v>
      </c>
      <c r="J44" s="1001">
        <v>428211.98507900001</v>
      </c>
    </row>
    <row r="45" spans="1:17" s="384" customFormat="1" ht="20.100000000000001" customHeight="1" x14ac:dyDescent="0.25">
      <c r="A45" s="1314">
        <v>41639</v>
      </c>
      <c r="B45" s="1314"/>
      <c r="C45" s="1314"/>
      <c r="D45" s="1084">
        <v>1091201.4907</v>
      </c>
      <c r="E45" s="1001">
        <v>1072417.70811</v>
      </c>
      <c r="F45" s="1001">
        <v>18783.782589999999</v>
      </c>
      <c r="G45" s="1001">
        <v>3919.0856399999998</v>
      </c>
      <c r="H45" s="1001">
        <v>167.38863000000001</v>
      </c>
      <c r="I45" s="1001">
        <v>0</v>
      </c>
      <c r="J45" s="1001">
        <v>441515.15023000003</v>
      </c>
    </row>
    <row r="46" spans="1:17" s="384" customFormat="1" ht="20.100000000000001" customHeight="1" x14ac:dyDescent="0.25">
      <c r="A46" s="1297">
        <v>42004</v>
      </c>
      <c r="B46" s="1297"/>
      <c r="C46" s="1297"/>
      <c r="D46" s="1084">
        <v>1092589.5155199999</v>
      </c>
      <c r="E46" s="1001">
        <v>1074230.35497</v>
      </c>
      <c r="F46" s="1001">
        <v>18359.160550000001</v>
      </c>
      <c r="G46" s="1001">
        <v>2324.7418200000002</v>
      </c>
      <c r="H46" s="1001">
        <v>664.75646300000005</v>
      </c>
      <c r="I46" s="1001">
        <v>195.19888</v>
      </c>
      <c r="J46" s="1001">
        <v>458542.42698500003</v>
      </c>
      <c r="K46" s="387"/>
    </row>
    <row r="47" spans="1:17" s="384" customFormat="1" ht="20.100000000000001" customHeight="1" x14ac:dyDescent="0.25">
      <c r="A47" s="1297">
        <v>42369</v>
      </c>
      <c r="B47" s="1297"/>
      <c r="C47" s="1297"/>
      <c r="D47" s="1084">
        <v>1076308.38466</v>
      </c>
      <c r="E47" s="1001">
        <v>1064421.04513</v>
      </c>
      <c r="F47" s="1001">
        <v>11887.339529999999</v>
      </c>
      <c r="G47" s="1001">
        <v>5563.5744000000004</v>
      </c>
      <c r="H47" s="1001">
        <v>1140.77172</v>
      </c>
      <c r="I47" s="1001">
        <v>11</v>
      </c>
      <c r="J47" s="1001">
        <v>464857.09602</v>
      </c>
      <c r="K47" s="387"/>
    </row>
    <row r="48" spans="1:17" s="384" customFormat="1" ht="20.100000000000001" customHeight="1" x14ac:dyDescent="0.25">
      <c r="A48" s="1297">
        <v>42735</v>
      </c>
      <c r="B48" s="1297"/>
      <c r="C48" s="1297"/>
      <c r="D48" s="1084">
        <v>1070825.6602400001</v>
      </c>
      <c r="E48" s="1001">
        <v>1058870.0800700001</v>
      </c>
      <c r="F48" s="1001">
        <v>11955.58016</v>
      </c>
      <c r="G48" s="1001">
        <v>3129.9293400000001</v>
      </c>
      <c r="H48" s="1001">
        <v>1003.18191</v>
      </c>
      <c r="I48" s="1001">
        <v>1.3600000000000001E-3</v>
      </c>
      <c r="J48" s="1001">
        <v>462157.15473000001</v>
      </c>
      <c r="K48" s="387"/>
    </row>
    <row r="49" spans="1:12" ht="20.100000000000001" customHeight="1" x14ac:dyDescent="0.25">
      <c r="A49" s="1299">
        <v>43100</v>
      </c>
      <c r="B49" s="1299"/>
      <c r="C49" s="1298"/>
      <c r="D49" s="1084">
        <v>1075440.0704999999</v>
      </c>
      <c r="E49" s="1001">
        <v>1051330.9517300001</v>
      </c>
      <c r="F49" s="1001">
        <v>24109.118770000001</v>
      </c>
      <c r="G49" s="1001">
        <v>2551.94733</v>
      </c>
      <c r="H49" s="1001">
        <v>1027.69804</v>
      </c>
      <c r="I49" s="1001">
        <v>0</v>
      </c>
      <c r="J49" s="1001">
        <v>468554.41047</v>
      </c>
    </row>
    <row r="50" spans="1:12" ht="20.100000000000001" customHeight="1" x14ac:dyDescent="0.25">
      <c r="A50" s="952"/>
      <c r="B50" s="952"/>
      <c r="C50" s="952">
        <v>43465</v>
      </c>
      <c r="D50" s="1084">
        <v>1054657.99376</v>
      </c>
      <c r="E50" s="1001">
        <v>1034997.6195799999</v>
      </c>
      <c r="F50" s="1001">
        <v>19660.374179999999</v>
      </c>
      <c r="G50" s="1001">
        <v>5625.9223300000003</v>
      </c>
      <c r="H50" s="1001">
        <v>1065.0098399999999</v>
      </c>
      <c r="I50" s="1001">
        <v>4.7230000000000001E-2</v>
      </c>
      <c r="J50" s="1001">
        <v>471884.24893</v>
      </c>
    </row>
    <row r="51" spans="1:12" ht="20.100000000000001" customHeight="1" x14ac:dyDescent="0.25">
      <c r="A51" s="1220"/>
      <c r="B51" s="1220"/>
      <c r="C51" s="1223">
        <v>43830</v>
      </c>
      <c r="D51" s="353">
        <v>1027831.87535</v>
      </c>
      <c r="E51" s="337">
        <v>1018030.96957</v>
      </c>
      <c r="F51" s="337">
        <v>9800.9057699999994</v>
      </c>
      <c r="G51" s="337">
        <v>5662.8770800000002</v>
      </c>
      <c r="H51" s="337">
        <v>980.47519</v>
      </c>
      <c r="I51" s="337">
        <v>4.9050000000000003E-2</v>
      </c>
      <c r="J51" s="337">
        <v>490425.39502</v>
      </c>
    </row>
    <row r="52" spans="1:12" ht="20.100000000000001" customHeight="1" x14ac:dyDescent="0.25">
      <c r="A52" s="1197"/>
      <c r="B52" s="1197"/>
      <c r="C52" s="1083">
        <v>44196</v>
      </c>
      <c r="D52" s="1084">
        <v>1203784.7487300001</v>
      </c>
      <c r="E52" s="1001">
        <v>1170628.644536</v>
      </c>
      <c r="F52" s="1001">
        <v>33156.104194</v>
      </c>
      <c r="G52" s="1001">
        <v>5628.7608120000004</v>
      </c>
      <c r="H52" s="1001">
        <v>1945.069929</v>
      </c>
      <c r="I52" s="1001">
        <v>999.43477800000005</v>
      </c>
      <c r="J52" s="1001">
        <v>660425.96717700001</v>
      </c>
    </row>
    <row r="53" spans="1:12" ht="20.100000000000001" customHeight="1" x14ac:dyDescent="0.25">
      <c r="A53" s="1257"/>
      <c r="B53" s="1257"/>
      <c r="C53" s="1223">
        <v>44561</v>
      </c>
      <c r="D53" s="1084">
        <f>'3.1'!$D$37</f>
        <v>1363691.8188990001</v>
      </c>
      <c r="E53" s="1001">
        <f>'3.1'!$D$35+'3.1'!$D$26</f>
        <v>1314399.7270549999</v>
      </c>
      <c r="F53" s="1001">
        <f>'3.1'!$D$16</f>
        <v>49292.091844000002</v>
      </c>
      <c r="G53" s="1001">
        <f>'3.1'!$D$66</f>
        <v>2576.6212059999998</v>
      </c>
      <c r="H53" s="1001">
        <f>'3.1'!$D$70</f>
        <v>2823.1063640000002</v>
      </c>
      <c r="I53" s="1001">
        <f>'3.1'!$D$71</f>
        <v>801.41670899999997</v>
      </c>
      <c r="J53" s="1001">
        <f>'3.1'!$D$77</f>
        <v>656226.00731899997</v>
      </c>
    </row>
    <row r="54" spans="1:12" ht="24.9" customHeight="1" x14ac:dyDescent="0.25">
      <c r="A54" s="934" t="s">
        <v>523</v>
      </c>
      <c r="B54" s="645"/>
      <c r="C54" s="645"/>
      <c r="D54" s="1089"/>
      <c r="E54" s="1089"/>
      <c r="F54" s="1089"/>
      <c r="G54" s="1092"/>
      <c r="H54" s="1001"/>
      <c r="I54" s="1001"/>
      <c r="J54" s="1001"/>
    </row>
    <row r="55" spans="1:12" ht="20.100000000000001" customHeight="1" x14ac:dyDescent="0.25">
      <c r="A55" s="393"/>
      <c r="B55" s="393"/>
      <c r="C55" s="394"/>
      <c r="D55" s="1091"/>
      <c r="E55" s="1089"/>
      <c r="F55" s="1089"/>
      <c r="G55" s="1089"/>
      <c r="H55" s="1001"/>
      <c r="I55" s="1001"/>
      <c r="J55" s="1001"/>
    </row>
    <row r="56" spans="1:12" ht="20.100000000000001" customHeight="1" x14ac:dyDescent="0.25">
      <c r="A56" s="1297">
        <v>40178</v>
      </c>
      <c r="B56" s="1297"/>
      <c r="C56" s="1297"/>
      <c r="D56" s="1084" t="s">
        <v>258</v>
      </c>
      <c r="E56" s="1001">
        <v>59532</v>
      </c>
      <c r="F56" s="1001" t="s">
        <v>258</v>
      </c>
      <c r="G56" s="1001" t="s">
        <v>258</v>
      </c>
      <c r="H56" s="1001" t="s">
        <v>258</v>
      </c>
      <c r="I56" s="1001" t="s">
        <v>258</v>
      </c>
      <c r="J56" s="1001" t="s">
        <v>258</v>
      </c>
    </row>
    <row r="57" spans="1:12" ht="20.100000000000001" customHeight="1" x14ac:dyDescent="0.25">
      <c r="A57" s="1297">
        <v>40543</v>
      </c>
      <c r="B57" s="1297"/>
      <c r="C57" s="1297"/>
      <c r="D57" s="1084">
        <v>251813.06015999988</v>
      </c>
      <c r="E57" s="1001">
        <v>249011.61710999999</v>
      </c>
      <c r="F57" s="1001">
        <v>2801.6</v>
      </c>
      <c r="G57" s="1001">
        <v>663.24288000000001</v>
      </c>
      <c r="H57" s="1001" t="s">
        <v>258</v>
      </c>
      <c r="I57" s="1001">
        <v>0.66643799999999997</v>
      </c>
      <c r="J57" s="1001">
        <v>73608.360784999997</v>
      </c>
    </row>
    <row r="58" spans="1:12" ht="20.100000000000001" customHeight="1" x14ac:dyDescent="0.25">
      <c r="A58" s="1297">
        <v>40908</v>
      </c>
      <c r="B58" s="1297"/>
      <c r="C58" s="1297"/>
      <c r="D58" s="1084">
        <v>236181.31694000005</v>
      </c>
      <c r="E58" s="1001">
        <v>236181.31693999993</v>
      </c>
      <c r="F58" s="1001">
        <v>0</v>
      </c>
      <c r="G58" s="1001">
        <v>1040.4551700000002</v>
      </c>
      <c r="H58" s="1001">
        <v>230.23536100000004</v>
      </c>
      <c r="I58" s="1001">
        <v>0.51632999999999996</v>
      </c>
      <c r="J58" s="1001">
        <v>43996.213629999998</v>
      </c>
    </row>
    <row r="59" spans="1:12" s="384" customFormat="1" ht="20.100000000000001" customHeight="1" x14ac:dyDescent="0.25">
      <c r="A59" s="1297">
        <v>41274</v>
      </c>
      <c r="B59" s="1297"/>
      <c r="C59" s="1297"/>
      <c r="D59" s="1084">
        <v>214635.36988999997</v>
      </c>
      <c r="E59" s="1001">
        <v>214240.26989000011</v>
      </c>
      <c r="F59" s="1001">
        <v>395.1</v>
      </c>
      <c r="G59" s="1001">
        <v>1336.07716</v>
      </c>
      <c r="H59" s="1001">
        <v>959.17175500000008</v>
      </c>
      <c r="I59" s="1001">
        <v>0.35571000000000003</v>
      </c>
      <c r="J59" s="1001">
        <v>15244.091166</v>
      </c>
    </row>
    <row r="60" spans="1:12" s="384" customFormat="1" ht="20.100000000000001" customHeight="1" x14ac:dyDescent="0.25">
      <c r="A60" s="1297">
        <v>41639</v>
      </c>
      <c r="B60" s="1297"/>
      <c r="C60" s="1297"/>
      <c r="D60" s="1084">
        <v>191481.88945999998</v>
      </c>
      <c r="E60" s="1001">
        <v>190257.19296000013</v>
      </c>
      <c r="F60" s="1001">
        <v>1224.6965000000018</v>
      </c>
      <c r="G60" s="1001">
        <v>6771.0633400000006</v>
      </c>
      <c r="H60" s="1001">
        <v>1832.4409109999999</v>
      </c>
      <c r="I60" s="1001">
        <v>9.8612000000000002</v>
      </c>
      <c r="J60" s="1001">
        <v>9481.8025400000042</v>
      </c>
    </row>
    <row r="61" spans="1:12" s="384" customFormat="1" ht="20.100000000000001" customHeight="1" x14ac:dyDescent="0.25">
      <c r="A61" s="1297">
        <v>42004</v>
      </c>
      <c r="B61" s="1297"/>
      <c r="C61" s="1297"/>
      <c r="D61" s="1084">
        <v>197264.54355000006</v>
      </c>
      <c r="E61" s="1001">
        <v>195531.11283</v>
      </c>
      <c r="F61" s="1001">
        <v>1733.43073</v>
      </c>
      <c r="G61" s="1001">
        <v>6654.8772999999992</v>
      </c>
      <c r="H61" s="1001">
        <v>1642.9921039999988</v>
      </c>
      <c r="I61" s="1001">
        <v>9.7000799999999856</v>
      </c>
      <c r="J61" s="1001">
        <v>5061.5236140000006</v>
      </c>
      <c r="K61" s="387"/>
    </row>
    <row r="62" spans="1:12" s="384" customFormat="1" ht="20.100000000000001" customHeight="1" x14ac:dyDescent="0.25">
      <c r="A62" s="1297">
        <v>42369</v>
      </c>
      <c r="B62" s="1297"/>
      <c r="C62" s="1297"/>
      <c r="D62" s="1084">
        <v>186460.75261000008</v>
      </c>
      <c r="E62" s="1001">
        <v>174930.06394000002</v>
      </c>
      <c r="F62" s="1001">
        <v>11530.688670000001</v>
      </c>
      <c r="G62" s="1001">
        <v>6552.4037699999999</v>
      </c>
      <c r="H62" s="1001">
        <v>1864.6828800000001</v>
      </c>
      <c r="I62" s="1001">
        <v>30.704799999999999</v>
      </c>
      <c r="J62" s="1001">
        <v>3651.5221299999976</v>
      </c>
      <c r="K62" s="387"/>
    </row>
    <row r="63" spans="1:12" s="384" customFormat="1" ht="20.100000000000001" customHeight="1" x14ac:dyDescent="0.25">
      <c r="A63" s="1297">
        <v>42735</v>
      </c>
      <c r="B63" s="1297"/>
      <c r="C63" s="1297"/>
      <c r="D63" s="1084">
        <v>186239.20611999999</v>
      </c>
      <c r="E63" s="1001">
        <v>176244.17552999989</v>
      </c>
      <c r="F63" s="1001">
        <v>9995.0306099999998</v>
      </c>
      <c r="G63" s="1001">
        <v>6128.0643299999992</v>
      </c>
      <c r="H63" s="1001">
        <v>2441.9060300000001</v>
      </c>
      <c r="I63" s="1001">
        <v>23.161520000000003</v>
      </c>
      <c r="J63" s="1001">
        <v>3982.3548599999631</v>
      </c>
      <c r="K63" s="387"/>
      <c r="L63" s="387"/>
    </row>
    <row r="64" spans="1:12" s="380" customFormat="1" ht="20.100000000000001" customHeight="1" x14ac:dyDescent="0.25">
      <c r="A64" s="1299">
        <v>43100</v>
      </c>
      <c r="B64" s="1299"/>
      <c r="C64" s="1298"/>
      <c r="D64" s="1084">
        <v>167107.39948000014</v>
      </c>
      <c r="E64" s="1001">
        <v>161842.33089999994</v>
      </c>
      <c r="F64" s="1001">
        <v>5265.0685799999992</v>
      </c>
      <c r="G64" s="1001">
        <v>6625.8179200000004</v>
      </c>
      <c r="H64" s="1001">
        <v>2859.4064200000003</v>
      </c>
      <c r="I64" s="1001">
        <v>36.044469999999997</v>
      </c>
      <c r="J64" s="1001">
        <v>2990.2448899999727</v>
      </c>
    </row>
    <row r="65" spans="1:11" s="380" customFormat="1" ht="20.100000000000001" customHeight="1" x14ac:dyDescent="0.25">
      <c r="A65" s="952"/>
      <c r="B65" s="952"/>
      <c r="C65" s="952">
        <v>43465</v>
      </c>
      <c r="D65" s="1084">
        <v>158644.08621999994</v>
      </c>
      <c r="E65" s="1001">
        <v>157353.60622000019</v>
      </c>
      <c r="F65" s="1001">
        <v>1290.4800099999993</v>
      </c>
      <c r="G65" s="1001">
        <v>6512.235459999999</v>
      </c>
      <c r="H65" s="1001">
        <v>3587.0021700000007</v>
      </c>
      <c r="I65" s="1001">
        <v>130.29954999999998</v>
      </c>
      <c r="J65" s="1001">
        <v>2612.8724899999797</v>
      </c>
    </row>
    <row r="66" spans="1:11" s="380" customFormat="1" ht="20.100000000000001" customHeight="1" x14ac:dyDescent="0.25">
      <c r="A66" s="1220"/>
      <c r="B66" s="1220"/>
      <c r="C66" s="1223">
        <v>43830</v>
      </c>
      <c r="D66" s="353">
        <v>160749.47456</v>
      </c>
      <c r="E66" s="337">
        <v>159075.57991999999</v>
      </c>
      <c r="F66" s="337">
        <v>1673.89465</v>
      </c>
      <c r="G66" s="337">
        <v>32118.513050000001</v>
      </c>
      <c r="H66" s="337">
        <v>3860.6747099999998</v>
      </c>
      <c r="I66" s="337">
        <v>124.26539</v>
      </c>
      <c r="J66" s="337">
        <v>2484.3077899999998</v>
      </c>
    </row>
    <row r="67" spans="1:11" s="380" customFormat="1" ht="20.100000000000001" customHeight="1" x14ac:dyDescent="0.25">
      <c r="A67" s="1197"/>
      <c r="B67" s="1197"/>
      <c r="C67" s="1083">
        <v>44196</v>
      </c>
      <c r="D67" s="1084">
        <v>199696.04824899998</v>
      </c>
      <c r="E67" s="1001">
        <v>197167.14748899988</v>
      </c>
      <c r="F67" s="1001">
        <v>2528.9007600000041</v>
      </c>
      <c r="G67" s="1001">
        <v>36884.484122000002</v>
      </c>
      <c r="H67" s="1001">
        <v>4544.6796009999998</v>
      </c>
      <c r="I67" s="1001">
        <v>78.107138999999961</v>
      </c>
      <c r="J67" s="1001">
        <v>2463.3069949999917</v>
      </c>
    </row>
    <row r="68" spans="1:11" s="380" customFormat="1" ht="20.100000000000001" customHeight="1" x14ac:dyDescent="0.25">
      <c r="A68" s="1257"/>
      <c r="B68" s="1257"/>
      <c r="C68" s="1223">
        <v>44561</v>
      </c>
      <c r="D68" s="1084">
        <f t="shared" ref="D68:J68" si="0">D38-D53</f>
        <v>184776.84392599994</v>
      </c>
      <c r="E68" s="1001">
        <f t="shared" si="0"/>
        <v>183078.46646700031</v>
      </c>
      <c r="F68" s="1001">
        <f t="shared" si="0"/>
        <v>1698.3774589999957</v>
      </c>
      <c r="G68" s="1001">
        <f t="shared" si="0"/>
        <v>61443.652530000007</v>
      </c>
      <c r="H68" s="1001">
        <f t="shared" si="0"/>
        <v>5719.6952549999942</v>
      </c>
      <c r="I68" s="1001">
        <f t="shared" si="0"/>
        <v>78.027746999999977</v>
      </c>
      <c r="J68" s="1001">
        <f t="shared" si="0"/>
        <v>2405.1993750000838</v>
      </c>
    </row>
    <row r="69" spans="1:11" s="935" customFormat="1" ht="24.9" customHeight="1" x14ac:dyDescent="0.25">
      <c r="A69" s="933" t="s">
        <v>524</v>
      </c>
      <c r="B69" s="645"/>
      <c r="C69" s="645"/>
      <c r="D69" s="1089"/>
      <c r="E69" s="1089"/>
      <c r="F69" s="1089"/>
      <c r="G69" s="1093"/>
      <c r="H69" s="1001"/>
      <c r="I69" s="1001"/>
      <c r="J69" s="1001"/>
    </row>
    <row r="70" spans="1:11" s="380" customFormat="1" ht="20.100000000000001" customHeight="1" x14ac:dyDescent="0.25">
      <c r="B70" s="396"/>
      <c r="C70" s="394"/>
      <c r="D70" s="1091"/>
      <c r="E70" s="1089"/>
      <c r="F70" s="1089"/>
      <c r="G70" s="1089"/>
      <c r="H70" s="1001"/>
      <c r="I70" s="1001"/>
      <c r="J70" s="1001"/>
    </row>
    <row r="71" spans="1:11" s="380" customFormat="1" ht="20.100000000000001" customHeight="1" x14ac:dyDescent="0.25">
      <c r="A71" s="1297">
        <v>40178</v>
      </c>
      <c r="B71" s="1297"/>
      <c r="C71" s="1297"/>
      <c r="D71" s="1094" t="s">
        <v>258</v>
      </c>
      <c r="E71" s="1001">
        <v>36539.694447000002</v>
      </c>
      <c r="F71" s="1095" t="s">
        <v>258</v>
      </c>
      <c r="G71" s="1095" t="s">
        <v>258</v>
      </c>
      <c r="H71" s="1001" t="s">
        <v>258</v>
      </c>
      <c r="I71" s="1001" t="s">
        <v>258</v>
      </c>
      <c r="J71" s="1001" t="s">
        <v>258</v>
      </c>
    </row>
    <row r="72" spans="1:11" s="380" customFormat="1" ht="20.100000000000001" customHeight="1" x14ac:dyDescent="0.25">
      <c r="A72" s="1297">
        <v>40543</v>
      </c>
      <c r="B72" s="1297"/>
      <c r="C72" s="1297"/>
      <c r="D72" s="1084">
        <v>28551.972082</v>
      </c>
      <c r="E72" s="1001">
        <v>28551.972082</v>
      </c>
      <c r="F72" s="1001">
        <v>0</v>
      </c>
      <c r="G72" s="1001">
        <v>0</v>
      </c>
      <c r="H72" s="1001" t="s">
        <v>258</v>
      </c>
      <c r="I72" s="1001">
        <v>0</v>
      </c>
      <c r="J72" s="1001">
        <v>55634.072999999997</v>
      </c>
    </row>
    <row r="73" spans="1:11" s="380" customFormat="1" ht="20.100000000000001" customHeight="1" x14ac:dyDescent="0.25">
      <c r="A73" s="1297">
        <v>40908</v>
      </c>
      <c r="B73" s="1297"/>
      <c r="C73" s="1297"/>
      <c r="D73" s="1084">
        <v>17292.320596000001</v>
      </c>
      <c r="E73" s="1001">
        <v>17292.320596000001</v>
      </c>
      <c r="F73" s="1001">
        <v>0</v>
      </c>
      <c r="G73" s="1001">
        <v>11.728847999999999</v>
      </c>
      <c r="H73" s="1001" t="s">
        <v>258</v>
      </c>
      <c r="I73" s="1001">
        <v>0</v>
      </c>
      <c r="J73" s="1001">
        <v>28234.348999999998</v>
      </c>
    </row>
    <row r="74" spans="1:11" s="384" customFormat="1" ht="20.100000000000001" customHeight="1" x14ac:dyDescent="0.25">
      <c r="A74" s="1297">
        <v>41274</v>
      </c>
      <c r="B74" s="1297"/>
      <c r="C74" s="1297"/>
      <c r="D74" s="1084">
        <v>20450.267922999999</v>
      </c>
      <c r="E74" s="1001">
        <v>20450.267922999999</v>
      </c>
      <c r="F74" s="1001">
        <v>0</v>
      </c>
      <c r="G74" s="1001">
        <v>55.459856000000002</v>
      </c>
      <c r="H74" s="1001">
        <v>0.281468</v>
      </c>
      <c r="I74" s="1001">
        <v>0</v>
      </c>
      <c r="J74" s="1001">
        <v>3730</v>
      </c>
    </row>
    <row r="75" spans="1:11" s="384" customFormat="1" ht="20.100000000000001" customHeight="1" x14ac:dyDescent="0.25">
      <c r="A75" s="1297">
        <v>41639</v>
      </c>
      <c r="B75" s="1297"/>
      <c r="C75" s="1297"/>
      <c r="D75" s="1084">
        <v>24327.893259</v>
      </c>
      <c r="E75" s="1001">
        <v>24327.893259</v>
      </c>
      <c r="F75" s="1001">
        <v>0</v>
      </c>
      <c r="G75" s="1001">
        <v>54.597695000000002</v>
      </c>
      <c r="H75" s="1001">
        <v>0</v>
      </c>
      <c r="I75" s="1001">
        <v>0</v>
      </c>
      <c r="J75" s="1001">
        <v>0</v>
      </c>
    </row>
    <row r="76" spans="1:11" s="384" customFormat="1" ht="20.100000000000001" customHeight="1" x14ac:dyDescent="0.25">
      <c r="A76" s="1297">
        <v>42004</v>
      </c>
      <c r="B76" s="1297"/>
      <c r="C76" s="1297"/>
      <c r="D76" s="1084">
        <v>25524</v>
      </c>
      <c r="E76" s="1001">
        <v>25524</v>
      </c>
      <c r="F76" s="1001">
        <v>0</v>
      </c>
      <c r="G76" s="1001">
        <v>108</v>
      </c>
      <c r="H76" s="1001">
        <v>0</v>
      </c>
      <c r="I76" s="1001">
        <v>0</v>
      </c>
      <c r="J76" s="1001">
        <v>0</v>
      </c>
      <c r="K76" s="387"/>
    </row>
    <row r="77" spans="1:11" s="384" customFormat="1" ht="20.100000000000001" customHeight="1" x14ac:dyDescent="0.25">
      <c r="A77" s="1297">
        <v>42369</v>
      </c>
      <c r="B77" s="1297"/>
      <c r="C77" s="1297"/>
      <c r="D77" s="1084">
        <v>24930.480748000002</v>
      </c>
      <c r="E77" s="1001">
        <v>24930.480748000002</v>
      </c>
      <c r="F77" s="1001">
        <v>0</v>
      </c>
      <c r="G77" s="1001">
        <v>298.87189599999999</v>
      </c>
      <c r="H77" s="1001">
        <v>0</v>
      </c>
      <c r="I77" s="1001">
        <v>0</v>
      </c>
      <c r="J77" s="1001">
        <v>0</v>
      </c>
      <c r="K77" s="387"/>
    </row>
    <row r="78" spans="1:11" s="384" customFormat="1" ht="20.100000000000001" customHeight="1" x14ac:dyDescent="0.25">
      <c r="A78" s="1297">
        <v>42735</v>
      </c>
      <c r="B78" s="1297"/>
      <c r="C78" s="1297"/>
      <c r="D78" s="1084">
        <v>22230.844197999999</v>
      </c>
      <c r="E78" s="1001">
        <v>22230.844197999999</v>
      </c>
      <c r="F78" s="1001">
        <v>0</v>
      </c>
      <c r="G78" s="1001">
        <v>1.828735</v>
      </c>
      <c r="H78" s="1001">
        <v>0</v>
      </c>
      <c r="I78" s="1001">
        <v>0</v>
      </c>
      <c r="J78" s="1001">
        <v>0</v>
      </c>
      <c r="K78" s="387"/>
    </row>
    <row r="79" spans="1:11" s="380" customFormat="1" ht="20.100000000000001" customHeight="1" x14ac:dyDescent="0.25">
      <c r="A79" s="1299">
        <v>43100</v>
      </c>
      <c r="B79" s="1299"/>
      <c r="C79" s="1298"/>
      <c r="D79" s="1084">
        <v>22418.27823</v>
      </c>
      <c r="E79" s="1001">
        <v>22418.27823</v>
      </c>
      <c r="F79" s="1001">
        <v>0</v>
      </c>
      <c r="G79" s="1001">
        <v>1.82874</v>
      </c>
      <c r="H79" s="1001">
        <v>0</v>
      </c>
      <c r="I79" s="1001">
        <v>0</v>
      </c>
      <c r="J79" s="1001">
        <v>0</v>
      </c>
    </row>
    <row r="80" spans="1:11" s="380" customFormat="1" ht="20.100000000000001" customHeight="1" x14ac:dyDescent="0.25">
      <c r="A80" s="952"/>
      <c r="B80" s="952"/>
      <c r="C80" s="953">
        <v>43465</v>
      </c>
      <c r="D80" s="1084">
        <v>22611.2435</v>
      </c>
      <c r="E80" s="1001">
        <v>22611.2435</v>
      </c>
      <c r="F80" s="1001">
        <v>0</v>
      </c>
      <c r="G80" s="1001">
        <v>1.82874</v>
      </c>
      <c r="H80" s="1001">
        <v>0</v>
      </c>
      <c r="I80" s="1001">
        <v>0</v>
      </c>
      <c r="J80" s="1001">
        <v>0</v>
      </c>
    </row>
    <row r="81" spans="1:11" s="380" customFormat="1" ht="20.100000000000001" customHeight="1" x14ac:dyDescent="0.25">
      <c r="A81" s="1032"/>
      <c r="B81" s="1032"/>
      <c r="C81" s="1083">
        <v>43830</v>
      </c>
      <c r="D81" s="1001">
        <v>47681.244310000002</v>
      </c>
      <c r="E81" s="1001">
        <v>47681.244310000002</v>
      </c>
      <c r="F81" s="1001">
        <v>0</v>
      </c>
      <c r="G81" s="1001">
        <v>1.82874</v>
      </c>
      <c r="H81" s="1001">
        <v>0</v>
      </c>
      <c r="I81" s="1001">
        <v>0</v>
      </c>
      <c r="J81" s="1001">
        <v>0</v>
      </c>
    </row>
    <row r="82" spans="1:11" s="380" customFormat="1" ht="20.100000000000001" customHeight="1" x14ac:dyDescent="0.25">
      <c r="A82" s="1197"/>
      <c r="B82" s="1197"/>
      <c r="C82" s="1083">
        <v>44196</v>
      </c>
      <c r="D82" s="337">
        <v>52772.587729999999</v>
      </c>
      <c r="E82" s="337">
        <v>52772.587729999999</v>
      </c>
      <c r="F82" s="337">
        <v>0</v>
      </c>
      <c r="G82" s="337">
        <v>1.82874</v>
      </c>
      <c r="H82" s="337">
        <v>0</v>
      </c>
      <c r="I82" s="337">
        <v>0</v>
      </c>
      <c r="J82" s="337">
        <v>0</v>
      </c>
    </row>
    <row r="83" spans="1:11" s="380" customFormat="1" ht="20.100000000000001" customHeight="1" x14ac:dyDescent="0.25">
      <c r="A83" s="1257"/>
      <c r="B83" s="1257"/>
      <c r="C83" s="1083">
        <v>44561</v>
      </c>
      <c r="D83" s="337">
        <v>77737.232180000006</v>
      </c>
      <c r="E83" s="337">
        <v>77737.232180000006</v>
      </c>
      <c r="F83" s="337">
        <v>0</v>
      </c>
      <c r="G83" s="337">
        <v>0</v>
      </c>
      <c r="H83" s="337">
        <v>0</v>
      </c>
      <c r="I83" s="337">
        <v>0</v>
      </c>
      <c r="J83" s="337">
        <v>0</v>
      </c>
    </row>
    <row r="84" spans="1:11" s="380" customFormat="1" ht="24.9" customHeight="1" x14ac:dyDescent="0.25">
      <c r="A84" s="936" t="s">
        <v>525</v>
      </c>
      <c r="B84" s="645"/>
      <c r="C84" s="645"/>
      <c r="D84" s="1089"/>
      <c r="E84" s="1089"/>
      <c r="F84" s="1089"/>
      <c r="G84" s="1096"/>
      <c r="H84" s="1001"/>
      <c r="I84" s="1001"/>
      <c r="J84" s="1001"/>
    </row>
    <row r="85" spans="1:11" s="380" customFormat="1" ht="20.100000000000001" customHeight="1" x14ac:dyDescent="0.25">
      <c r="B85" s="396"/>
      <c r="C85" s="394"/>
      <c r="D85" s="1091"/>
      <c r="E85" s="1089"/>
      <c r="F85" s="1089"/>
      <c r="G85" s="1089"/>
      <c r="H85" s="1001"/>
      <c r="I85" s="1001"/>
      <c r="J85" s="1001"/>
    </row>
    <row r="86" spans="1:11" s="380" customFormat="1" ht="20.100000000000001" customHeight="1" x14ac:dyDescent="0.25">
      <c r="A86" s="1297">
        <v>40178</v>
      </c>
      <c r="B86" s="1297"/>
      <c r="C86" s="1297"/>
      <c r="D86" s="1084" t="s">
        <v>258</v>
      </c>
      <c r="E86" s="1001">
        <v>7493.0496380000004</v>
      </c>
      <c r="F86" s="1001" t="s">
        <v>258</v>
      </c>
      <c r="G86" s="1001" t="s">
        <v>258</v>
      </c>
      <c r="H86" s="1001" t="s">
        <v>258</v>
      </c>
      <c r="I86" s="1001" t="s">
        <v>258</v>
      </c>
      <c r="J86" s="1001" t="s">
        <v>258</v>
      </c>
    </row>
    <row r="87" spans="1:11" ht="20.100000000000001" customHeight="1" x14ac:dyDescent="0.25">
      <c r="A87" s="1297">
        <v>40543</v>
      </c>
      <c r="B87" s="1297"/>
      <c r="C87" s="1297"/>
      <c r="D87" s="1084">
        <v>13991.286176</v>
      </c>
      <c r="E87" s="1001">
        <v>13991.286176</v>
      </c>
      <c r="F87" s="1001">
        <v>0</v>
      </c>
      <c r="G87" s="1001">
        <v>0</v>
      </c>
      <c r="H87" s="1001" t="s">
        <v>258</v>
      </c>
      <c r="I87" s="1001">
        <v>0</v>
      </c>
      <c r="J87" s="1001">
        <v>0</v>
      </c>
    </row>
    <row r="88" spans="1:11" ht="20.100000000000001" customHeight="1" x14ac:dyDescent="0.25">
      <c r="A88" s="1297">
        <v>40908</v>
      </c>
      <c r="B88" s="1297"/>
      <c r="C88" s="1297"/>
      <c r="D88" s="1084">
        <v>21231.756174999999</v>
      </c>
      <c r="E88" s="1001">
        <v>21231.756174999999</v>
      </c>
      <c r="F88" s="1001">
        <v>0</v>
      </c>
      <c r="G88" s="1001">
        <v>157.46343400000001</v>
      </c>
      <c r="H88" s="1001" t="s">
        <v>258</v>
      </c>
      <c r="I88" s="1001">
        <v>0</v>
      </c>
      <c r="J88" s="1001">
        <v>0</v>
      </c>
    </row>
    <row r="89" spans="1:11" s="384" customFormat="1" ht="20.100000000000001" customHeight="1" x14ac:dyDescent="0.25">
      <c r="A89" s="1297">
        <v>41274</v>
      </c>
      <c r="B89" s="1297"/>
      <c r="C89" s="1297"/>
      <c r="D89" s="1084">
        <v>21264.893637000001</v>
      </c>
      <c r="E89" s="1001">
        <v>21264.893637000001</v>
      </c>
      <c r="F89" s="1001">
        <v>0</v>
      </c>
      <c r="G89" s="1001">
        <v>35.906210999999999</v>
      </c>
      <c r="H89" s="1001" t="s">
        <v>258</v>
      </c>
      <c r="I89" s="1001">
        <v>0</v>
      </c>
      <c r="J89" s="1001">
        <v>0</v>
      </c>
    </row>
    <row r="90" spans="1:11" s="384" customFormat="1" ht="20.100000000000001" customHeight="1" x14ac:dyDescent="0.25">
      <c r="A90" s="1297">
        <v>41639</v>
      </c>
      <c r="B90" s="1297"/>
      <c r="C90" s="1297"/>
      <c r="D90" s="1084">
        <v>21193.695761999999</v>
      </c>
      <c r="E90" s="1001">
        <v>21193.695761999999</v>
      </c>
      <c r="F90" s="1001">
        <v>0</v>
      </c>
      <c r="G90" s="1001">
        <v>136.65047999999999</v>
      </c>
      <c r="H90" s="1001">
        <v>0</v>
      </c>
      <c r="I90" s="1001">
        <v>0</v>
      </c>
      <c r="J90" s="1001">
        <v>0</v>
      </c>
    </row>
    <row r="91" spans="1:11" s="384" customFormat="1" ht="20.100000000000001" customHeight="1" x14ac:dyDescent="0.25">
      <c r="A91" s="1297">
        <v>42004</v>
      </c>
      <c r="B91" s="1297"/>
      <c r="C91" s="1297"/>
      <c r="D91" s="1084">
        <v>19870</v>
      </c>
      <c r="E91" s="1001">
        <v>19870</v>
      </c>
      <c r="F91" s="1001">
        <v>0</v>
      </c>
      <c r="G91" s="1001">
        <v>84</v>
      </c>
      <c r="H91" s="1001">
        <v>0</v>
      </c>
      <c r="I91" s="1001">
        <v>0</v>
      </c>
      <c r="J91" s="1001">
        <v>0</v>
      </c>
      <c r="K91" s="387"/>
    </row>
    <row r="92" spans="1:11" s="384" customFormat="1" ht="20.100000000000001" customHeight="1" x14ac:dyDescent="0.25">
      <c r="A92" s="1297">
        <v>42369</v>
      </c>
      <c r="B92" s="1297"/>
      <c r="C92" s="1297"/>
      <c r="D92" s="1084">
        <v>20646.306208999998</v>
      </c>
      <c r="E92" s="1001">
        <v>20646.306208999998</v>
      </c>
      <c r="F92" s="1001">
        <v>0</v>
      </c>
      <c r="G92" s="1001">
        <v>379.38337100000001</v>
      </c>
      <c r="H92" s="1001">
        <v>0</v>
      </c>
      <c r="I92" s="1001">
        <v>0</v>
      </c>
      <c r="J92" s="1001">
        <v>0</v>
      </c>
      <c r="K92" s="387"/>
    </row>
    <row r="93" spans="1:11" s="384" customFormat="1" ht="20.100000000000001" customHeight="1" x14ac:dyDescent="0.25">
      <c r="A93" s="1297">
        <v>42735</v>
      </c>
      <c r="B93" s="1297"/>
      <c r="C93" s="1297"/>
      <c r="D93" s="1084">
        <v>18773.463790999998</v>
      </c>
      <c r="E93" s="1001">
        <v>18773.463790999998</v>
      </c>
      <c r="F93" s="1001">
        <v>0</v>
      </c>
      <c r="G93" s="1001">
        <v>0.108139</v>
      </c>
      <c r="H93" s="1001">
        <v>0</v>
      </c>
      <c r="I93" s="1001">
        <v>0</v>
      </c>
      <c r="J93" s="1001">
        <v>0</v>
      </c>
      <c r="K93" s="387"/>
    </row>
    <row r="94" spans="1:11" ht="20.100000000000001" customHeight="1" x14ac:dyDescent="0.25">
      <c r="A94" s="1299">
        <v>43100</v>
      </c>
      <c r="B94" s="1299"/>
      <c r="C94" s="1298"/>
      <c r="D94" s="1084">
        <v>18923.919549999999</v>
      </c>
      <c r="E94" s="1001">
        <v>18923.919549999999</v>
      </c>
      <c r="F94" s="1001">
        <v>0</v>
      </c>
      <c r="G94" s="1001">
        <v>0.10814</v>
      </c>
      <c r="H94" s="1001">
        <v>0</v>
      </c>
      <c r="I94" s="1001">
        <v>0</v>
      </c>
      <c r="J94" s="1001">
        <v>0</v>
      </c>
    </row>
    <row r="95" spans="1:11" ht="20.100000000000001" customHeight="1" x14ac:dyDescent="0.25">
      <c r="A95" s="952"/>
      <c r="B95" s="952"/>
      <c r="C95" s="953">
        <v>43465</v>
      </c>
      <c r="D95" s="1084">
        <v>19065.77881</v>
      </c>
      <c r="E95" s="1001">
        <v>19065.77881</v>
      </c>
      <c r="F95" s="1001">
        <v>0</v>
      </c>
      <c r="G95" s="1001">
        <v>0.10814</v>
      </c>
      <c r="H95" s="1001">
        <v>0</v>
      </c>
      <c r="I95" s="1001">
        <v>0</v>
      </c>
      <c r="J95" s="1001">
        <v>0</v>
      </c>
    </row>
    <row r="96" spans="1:11" ht="20.100000000000001" customHeight="1" x14ac:dyDescent="0.25">
      <c r="A96" s="1032"/>
      <c r="B96" s="1032"/>
      <c r="C96" s="1083">
        <v>43830</v>
      </c>
      <c r="D96" s="1001">
        <v>19199.772830000002</v>
      </c>
      <c r="E96" s="1001">
        <v>19199.772830000002</v>
      </c>
      <c r="F96" s="1001">
        <v>0</v>
      </c>
      <c r="G96" s="1001">
        <v>0.10814</v>
      </c>
      <c r="H96" s="1001">
        <v>0</v>
      </c>
      <c r="I96" s="1001">
        <v>0</v>
      </c>
      <c r="J96" s="1001">
        <v>0</v>
      </c>
    </row>
    <row r="97" spans="1:11" ht="20.100000000000001" customHeight="1" x14ac:dyDescent="0.25">
      <c r="A97" s="1197"/>
      <c r="B97" s="1197"/>
      <c r="C97" s="1083">
        <v>44196</v>
      </c>
      <c r="D97" s="337">
        <v>16043.158949999999</v>
      </c>
      <c r="E97" s="337">
        <v>16043.158949999999</v>
      </c>
      <c r="F97" s="337">
        <v>0</v>
      </c>
      <c r="G97" s="337">
        <v>0.10814</v>
      </c>
      <c r="H97" s="337">
        <v>0</v>
      </c>
      <c r="I97" s="337">
        <v>0</v>
      </c>
      <c r="J97" s="337">
        <v>0</v>
      </c>
    </row>
    <row r="98" spans="1:11" ht="20.100000000000001" customHeight="1" x14ac:dyDescent="0.25">
      <c r="A98" s="1257"/>
      <c r="B98" s="1257"/>
      <c r="C98" s="1083">
        <v>44561</v>
      </c>
      <c r="D98" s="337">
        <v>16110.91432</v>
      </c>
      <c r="E98" s="337">
        <v>16110.91432</v>
      </c>
      <c r="F98" s="337">
        <v>0</v>
      </c>
      <c r="G98" s="337">
        <v>0</v>
      </c>
      <c r="H98" s="337">
        <v>0</v>
      </c>
      <c r="I98" s="337">
        <v>0</v>
      </c>
      <c r="J98" s="337">
        <v>0</v>
      </c>
    </row>
    <row r="99" spans="1:11" ht="24.9" customHeight="1" x14ac:dyDescent="0.25">
      <c r="A99" s="397" t="s">
        <v>698</v>
      </c>
      <c r="B99" s="645"/>
      <c r="C99" s="645"/>
      <c r="D99" s="1089"/>
      <c r="E99" s="1089"/>
      <c r="F99" s="1089"/>
      <c r="G99" s="1092"/>
      <c r="H99" s="1001"/>
      <c r="I99" s="1001"/>
      <c r="J99" s="1001"/>
    </row>
    <row r="100" spans="1:11" ht="20.100000000000001" customHeight="1" x14ac:dyDescent="0.25">
      <c r="A100" s="398"/>
      <c r="B100" s="396"/>
      <c r="C100" s="394"/>
      <c r="D100" s="1091"/>
      <c r="E100" s="1091"/>
      <c r="F100" s="1097"/>
      <c r="G100" s="1089"/>
      <c r="H100" s="1001"/>
      <c r="I100" s="1001"/>
      <c r="J100" s="1001"/>
    </row>
    <row r="101" spans="1:11" ht="20.100000000000001" customHeight="1" x14ac:dyDescent="0.25">
      <c r="A101" s="1297">
        <v>40178</v>
      </c>
      <c r="B101" s="1297"/>
      <c r="C101" s="1297"/>
      <c r="D101" s="1084" t="s">
        <v>258</v>
      </c>
      <c r="E101" s="1001">
        <v>15500</v>
      </c>
      <c r="F101" s="1001" t="s">
        <v>258</v>
      </c>
      <c r="G101" s="1001" t="s">
        <v>258</v>
      </c>
      <c r="H101" s="1001" t="s">
        <v>258</v>
      </c>
      <c r="I101" s="1001" t="s">
        <v>258</v>
      </c>
      <c r="J101" s="1001" t="s">
        <v>258</v>
      </c>
    </row>
    <row r="102" spans="1:11" ht="20.100000000000001" customHeight="1" x14ac:dyDescent="0.25">
      <c r="A102" s="1297">
        <v>40543</v>
      </c>
      <c r="B102" s="1297"/>
      <c r="C102" s="1297"/>
      <c r="D102" s="1084">
        <v>17301.599999999999</v>
      </c>
      <c r="E102" s="1001">
        <v>14500</v>
      </c>
      <c r="F102" s="1001">
        <v>2801.6</v>
      </c>
      <c r="G102" s="1001">
        <v>0</v>
      </c>
      <c r="H102" s="1001" t="s">
        <v>258</v>
      </c>
      <c r="I102" s="1001">
        <v>0</v>
      </c>
      <c r="J102" s="1001">
        <v>0</v>
      </c>
    </row>
    <row r="103" spans="1:11" ht="20.100000000000001" customHeight="1" x14ac:dyDescent="0.25">
      <c r="A103" s="1297">
        <v>40908</v>
      </c>
      <c r="B103" s="1297"/>
      <c r="C103" s="1297"/>
      <c r="D103" s="1084">
        <v>11000</v>
      </c>
      <c r="E103" s="1001">
        <v>11000</v>
      </c>
      <c r="F103" s="1001">
        <v>0</v>
      </c>
      <c r="G103" s="1001">
        <v>0</v>
      </c>
      <c r="H103" s="1001" t="s">
        <v>258</v>
      </c>
      <c r="I103" s="1001">
        <v>0</v>
      </c>
      <c r="J103" s="1001">
        <v>0</v>
      </c>
    </row>
    <row r="104" spans="1:11" s="384" customFormat="1" ht="20.100000000000001" customHeight="1" x14ac:dyDescent="0.25">
      <c r="A104" s="1297">
        <v>41274</v>
      </c>
      <c r="B104" s="1297"/>
      <c r="C104" s="1297"/>
      <c r="D104" s="1084">
        <v>11395.1</v>
      </c>
      <c r="E104" s="1001">
        <v>11000</v>
      </c>
      <c r="F104" s="1001">
        <v>395.1</v>
      </c>
      <c r="G104" s="1001">
        <v>0</v>
      </c>
      <c r="H104" s="1001">
        <v>485.08582999999999</v>
      </c>
      <c r="I104" s="1001">
        <v>0</v>
      </c>
      <c r="J104" s="1001">
        <v>0</v>
      </c>
    </row>
    <row r="105" spans="1:11" s="384" customFormat="1" ht="20.100000000000001" customHeight="1" x14ac:dyDescent="0.25">
      <c r="A105" s="1297">
        <v>41639</v>
      </c>
      <c r="B105" s="1297"/>
      <c r="C105" s="1297"/>
      <c r="D105" s="1084">
        <v>12224.466507000001</v>
      </c>
      <c r="E105" s="1001">
        <v>11000</v>
      </c>
      <c r="F105" s="1001">
        <v>1224.4665070000001</v>
      </c>
      <c r="G105" s="1001">
        <v>0</v>
      </c>
      <c r="H105" s="1001">
        <v>0</v>
      </c>
      <c r="I105" s="1001">
        <v>0</v>
      </c>
      <c r="J105" s="1001">
        <v>0</v>
      </c>
    </row>
    <row r="106" spans="1:11" s="384" customFormat="1" ht="20.100000000000001" customHeight="1" x14ac:dyDescent="0.25">
      <c r="A106" s="1297">
        <v>42004</v>
      </c>
      <c r="B106" s="1297"/>
      <c r="C106" s="1297"/>
      <c r="D106" s="1084">
        <v>12576</v>
      </c>
      <c r="E106" s="1001">
        <v>11000</v>
      </c>
      <c r="F106" s="1001">
        <v>1576</v>
      </c>
      <c r="G106" s="1001">
        <v>0</v>
      </c>
      <c r="H106" s="1001">
        <v>0</v>
      </c>
      <c r="I106" s="1001">
        <v>0</v>
      </c>
      <c r="J106" s="1001">
        <v>0</v>
      </c>
      <c r="K106" s="387"/>
    </row>
    <row r="107" spans="1:11" s="384" customFormat="1" ht="21" customHeight="1" x14ac:dyDescent="0.25">
      <c r="A107" s="1297">
        <v>42369</v>
      </c>
      <c r="B107" s="1297"/>
      <c r="C107" s="1297"/>
      <c r="D107" s="1084">
        <v>13349.07005</v>
      </c>
      <c r="E107" s="1001">
        <v>11000</v>
      </c>
      <c r="F107" s="1001">
        <v>2349.070052</v>
      </c>
      <c r="G107" s="1001">
        <v>0</v>
      </c>
      <c r="H107" s="1001">
        <v>0</v>
      </c>
      <c r="I107" s="1001">
        <v>0</v>
      </c>
      <c r="J107" s="1001">
        <v>0</v>
      </c>
      <c r="K107" s="387"/>
    </row>
    <row r="108" spans="1:11" s="384" customFormat="1" ht="20.100000000000001" customHeight="1" x14ac:dyDescent="0.25">
      <c r="A108" s="1297">
        <v>42735</v>
      </c>
      <c r="B108" s="1297"/>
      <c r="C108" s="1297"/>
      <c r="D108" s="1084">
        <v>8329.0746290000006</v>
      </c>
      <c r="E108" s="1001">
        <v>8000</v>
      </c>
      <c r="F108" s="1001">
        <v>329.07462900000002</v>
      </c>
      <c r="G108" s="1001">
        <v>0</v>
      </c>
      <c r="H108" s="1001">
        <v>0</v>
      </c>
      <c r="I108" s="1001">
        <v>0</v>
      </c>
      <c r="J108" s="1001">
        <v>0</v>
      </c>
      <c r="K108" s="387"/>
    </row>
    <row r="109" spans="1:11" ht="20.100000000000001" customHeight="1" x14ac:dyDescent="0.25">
      <c r="A109" s="1297">
        <v>43100</v>
      </c>
      <c r="B109" s="1297"/>
      <c r="C109" s="1297"/>
      <c r="D109" s="1084">
        <v>6000</v>
      </c>
      <c r="E109" s="1001">
        <v>6000</v>
      </c>
      <c r="F109" s="1001">
        <v>0</v>
      </c>
      <c r="G109" s="1001">
        <v>0</v>
      </c>
      <c r="H109" s="1001">
        <v>0</v>
      </c>
      <c r="I109" s="1001">
        <v>0</v>
      </c>
      <c r="J109" s="1001">
        <v>0</v>
      </c>
    </row>
    <row r="110" spans="1:11" ht="20.100000000000001" customHeight="1" x14ac:dyDescent="0.25">
      <c r="A110" s="954"/>
      <c r="B110" s="954"/>
      <c r="C110" s="954">
        <v>43465</v>
      </c>
      <c r="D110" s="1084">
        <v>6656.91716</v>
      </c>
      <c r="E110" s="1001">
        <v>6000</v>
      </c>
      <c r="F110" s="1001">
        <v>656.91715999999997</v>
      </c>
      <c r="G110" s="1001">
        <v>0</v>
      </c>
      <c r="H110" s="1001">
        <v>0</v>
      </c>
      <c r="I110" s="1001">
        <v>0</v>
      </c>
      <c r="J110" s="1001">
        <v>0</v>
      </c>
    </row>
    <row r="111" spans="1:11" ht="20.100000000000001" customHeight="1" x14ac:dyDescent="0.25">
      <c r="A111" s="1033"/>
      <c r="B111" s="1033"/>
      <c r="C111" s="1083">
        <v>43830</v>
      </c>
      <c r="D111" s="1001">
        <v>7336.3806999999997</v>
      </c>
      <c r="E111" s="1001">
        <v>6000</v>
      </c>
      <c r="F111" s="1001">
        <v>1336.3806999999999</v>
      </c>
      <c r="G111" s="1001">
        <v>0</v>
      </c>
      <c r="H111" s="1001">
        <v>0</v>
      </c>
      <c r="I111" s="1001">
        <v>0</v>
      </c>
      <c r="J111" s="1001">
        <v>0</v>
      </c>
    </row>
    <row r="112" spans="1:11" ht="20.100000000000001" customHeight="1" x14ac:dyDescent="0.25">
      <c r="A112" s="1195"/>
      <c r="B112" s="1195"/>
      <c r="C112" s="1083">
        <v>44196</v>
      </c>
      <c r="D112" s="337">
        <v>7931.5539900000003</v>
      </c>
      <c r="E112" s="337">
        <v>6000</v>
      </c>
      <c r="F112" s="337">
        <v>1931.5539900000001</v>
      </c>
      <c r="G112" s="337">
        <v>0</v>
      </c>
      <c r="H112" s="337">
        <v>0</v>
      </c>
      <c r="I112" s="337">
        <v>0</v>
      </c>
      <c r="J112" s="337">
        <v>0</v>
      </c>
    </row>
    <row r="113" spans="1:12" ht="20.100000000000001" customHeight="1" x14ac:dyDescent="0.25">
      <c r="A113" s="1259"/>
      <c r="B113" s="1259"/>
      <c r="C113" s="1083">
        <v>44561</v>
      </c>
      <c r="D113" s="337">
        <v>5490.1136900000001</v>
      </c>
      <c r="E113" s="337">
        <v>4500</v>
      </c>
      <c r="F113" s="337">
        <v>990.11369000000002</v>
      </c>
      <c r="G113" s="337">
        <v>0</v>
      </c>
      <c r="H113" s="337">
        <v>0</v>
      </c>
      <c r="I113" s="337">
        <v>0</v>
      </c>
      <c r="J113" s="337">
        <v>0</v>
      </c>
    </row>
    <row r="114" spans="1:12" ht="24.9" customHeight="1" x14ac:dyDescent="0.25">
      <c r="A114" s="397" t="s">
        <v>526</v>
      </c>
      <c r="B114" s="396"/>
      <c r="C114" s="394"/>
      <c r="D114" s="1092"/>
      <c r="E114" s="1089"/>
      <c r="F114" s="1089"/>
      <c r="G114" s="1089"/>
      <c r="H114" s="1001"/>
      <c r="I114" s="1001"/>
      <c r="J114" s="1001"/>
    </row>
    <row r="115" spans="1:12" ht="20.100000000000001" customHeight="1" x14ac:dyDescent="0.25">
      <c r="A115" s="396"/>
      <c r="B115" s="396"/>
      <c r="C115" s="394"/>
      <c r="D115" s="1091"/>
      <c r="E115" s="1089"/>
      <c r="F115" s="1089"/>
      <c r="G115" s="1089"/>
      <c r="H115" s="1001"/>
      <c r="I115" s="1001"/>
      <c r="J115" s="1001"/>
    </row>
    <row r="116" spans="1:12" ht="20.100000000000001" customHeight="1" x14ac:dyDescent="0.25">
      <c r="A116" s="1297">
        <v>40178</v>
      </c>
      <c r="B116" s="1297"/>
      <c r="C116" s="1297"/>
      <c r="D116" s="1084" t="s">
        <v>258</v>
      </c>
      <c r="E116" s="1001" t="s">
        <v>258</v>
      </c>
      <c r="F116" s="1001" t="s">
        <v>258</v>
      </c>
      <c r="G116" s="1001" t="s">
        <v>258</v>
      </c>
      <c r="H116" s="1001" t="s">
        <v>258</v>
      </c>
      <c r="I116" s="1001" t="s">
        <v>258</v>
      </c>
      <c r="J116" s="1001" t="s">
        <v>258</v>
      </c>
    </row>
    <row r="117" spans="1:12" ht="20.100000000000001" customHeight="1" x14ac:dyDescent="0.25">
      <c r="A117" s="1297">
        <v>40543</v>
      </c>
      <c r="B117" s="1297"/>
      <c r="C117" s="1297"/>
      <c r="D117" s="1084">
        <v>191968.17359600001</v>
      </c>
      <c r="E117" s="1001">
        <v>191968.17359600001</v>
      </c>
      <c r="F117" s="1001" t="s">
        <v>451</v>
      </c>
      <c r="G117" s="1001">
        <v>0</v>
      </c>
      <c r="H117" s="1001" t="s">
        <v>258</v>
      </c>
      <c r="I117" s="1001">
        <v>0</v>
      </c>
      <c r="J117" s="1001">
        <v>16828.552005000001</v>
      </c>
    </row>
    <row r="118" spans="1:12" ht="20.100000000000001" customHeight="1" x14ac:dyDescent="0.25">
      <c r="A118" s="1297">
        <v>40908</v>
      </c>
      <c r="B118" s="1297"/>
      <c r="C118" s="1297"/>
      <c r="D118" s="1084">
        <v>186479.843028</v>
      </c>
      <c r="E118" s="1001">
        <v>186479.843028</v>
      </c>
      <c r="F118" s="1001" t="s">
        <v>451</v>
      </c>
      <c r="G118" s="1001">
        <v>0</v>
      </c>
      <c r="H118" s="1001">
        <v>0</v>
      </c>
      <c r="I118" s="1001">
        <v>0</v>
      </c>
      <c r="J118" s="1001">
        <v>14679.774823</v>
      </c>
    </row>
    <row r="119" spans="1:12" s="384" customFormat="1" ht="20.100000000000001" customHeight="1" x14ac:dyDescent="0.25">
      <c r="A119" s="1297">
        <v>41274</v>
      </c>
      <c r="B119" s="1297"/>
      <c r="C119" s="1297"/>
      <c r="D119" s="1084">
        <v>161520.25713099999</v>
      </c>
      <c r="E119" s="1001">
        <v>161520.25713099999</v>
      </c>
      <c r="F119" s="1001">
        <v>0</v>
      </c>
      <c r="G119" s="1001">
        <v>0.03</v>
      </c>
      <c r="H119" s="1001">
        <v>0</v>
      </c>
      <c r="I119" s="1001">
        <v>0</v>
      </c>
      <c r="J119" s="1001">
        <v>10669.169318</v>
      </c>
    </row>
    <row r="120" spans="1:12" s="384" customFormat="1" ht="20.100000000000001" customHeight="1" x14ac:dyDescent="0.25">
      <c r="A120" s="1297">
        <v>41639</v>
      </c>
      <c r="B120" s="1297"/>
      <c r="C120" s="1297"/>
      <c r="D120" s="1084">
        <v>133732.36828300002</v>
      </c>
      <c r="E120" s="1001">
        <v>133732.36828300002</v>
      </c>
      <c r="F120" s="1001">
        <v>0</v>
      </c>
      <c r="G120" s="1001">
        <v>0.66400000000000003</v>
      </c>
      <c r="H120" s="1001">
        <v>0</v>
      </c>
      <c r="I120" s="1001">
        <v>0</v>
      </c>
      <c r="J120" s="1001">
        <v>8114.77405</v>
      </c>
    </row>
    <row r="121" spans="1:12" s="384" customFormat="1" ht="20.100000000000001" customHeight="1" x14ac:dyDescent="0.25">
      <c r="A121" s="1297">
        <v>42004</v>
      </c>
      <c r="B121" s="1297"/>
      <c r="C121" s="1297"/>
      <c r="D121" s="1084">
        <v>136125</v>
      </c>
      <c r="E121" s="1001">
        <v>136125</v>
      </c>
      <c r="F121" s="1001">
        <v>0</v>
      </c>
      <c r="G121" s="1001">
        <v>0</v>
      </c>
      <c r="H121" s="1001">
        <v>0</v>
      </c>
      <c r="I121" s="1001">
        <v>0</v>
      </c>
      <c r="J121" s="1001">
        <v>3641.02376</v>
      </c>
      <c r="K121" s="661"/>
      <c r="L121" s="960"/>
    </row>
    <row r="122" spans="1:12" s="384" customFormat="1" ht="20.100000000000001" customHeight="1" x14ac:dyDescent="0.25">
      <c r="A122" s="1297">
        <v>42369</v>
      </c>
      <c r="B122" s="1297"/>
      <c r="C122" s="1297"/>
      <c r="D122" s="1084">
        <v>124319.2224</v>
      </c>
      <c r="E122" s="1001">
        <v>115137.6038</v>
      </c>
      <c r="F122" s="1001">
        <v>9181.6186099999995</v>
      </c>
      <c r="G122" s="1001">
        <v>0</v>
      </c>
      <c r="H122" s="1001">
        <v>0</v>
      </c>
      <c r="I122" s="1001">
        <v>0</v>
      </c>
      <c r="J122" s="1001">
        <v>2240.1179360000001</v>
      </c>
      <c r="K122" s="661"/>
      <c r="L122" s="960"/>
    </row>
    <row r="123" spans="1:12" s="384" customFormat="1" ht="20.100000000000001" customHeight="1" x14ac:dyDescent="0.25">
      <c r="A123" s="1297">
        <v>42735</v>
      </c>
      <c r="B123" s="1297"/>
      <c r="C123" s="1297"/>
      <c r="D123" s="1084">
        <v>133772.56753999999</v>
      </c>
      <c r="E123" s="1001">
        <v>124106.61156400001</v>
      </c>
      <c r="F123" s="1001">
        <v>9665.9559759999993</v>
      </c>
      <c r="G123" s="1001">
        <v>0</v>
      </c>
      <c r="H123" s="1001">
        <v>0</v>
      </c>
      <c r="I123" s="1001">
        <v>0</v>
      </c>
      <c r="J123" s="1001">
        <v>2093.4264109999999</v>
      </c>
      <c r="K123" s="661"/>
      <c r="L123" s="960"/>
    </row>
    <row r="124" spans="1:12" ht="20.100000000000001" customHeight="1" x14ac:dyDescent="0.25">
      <c r="A124" s="1299">
        <v>43100</v>
      </c>
      <c r="B124" s="1299"/>
      <c r="C124" s="1298"/>
      <c r="D124" s="1084">
        <v>116822.65661000001</v>
      </c>
      <c r="E124" s="1001">
        <v>111557.58804</v>
      </c>
      <c r="F124" s="1001">
        <v>5265.0685700000004</v>
      </c>
      <c r="G124" s="1001">
        <v>368.46</v>
      </c>
      <c r="H124" s="1001">
        <v>0</v>
      </c>
      <c r="I124" s="1001">
        <v>0</v>
      </c>
      <c r="J124" s="1001">
        <v>1183.56195</v>
      </c>
      <c r="K124" s="661"/>
      <c r="L124" s="960"/>
    </row>
    <row r="125" spans="1:12" ht="20.100000000000001" customHeight="1" x14ac:dyDescent="0.25">
      <c r="A125" s="952"/>
      <c r="B125" s="952"/>
      <c r="C125" s="953">
        <v>43465</v>
      </c>
      <c r="D125" s="1001">
        <v>107426.01364999999</v>
      </c>
      <c r="E125" s="1001">
        <v>106792.45080999999</v>
      </c>
      <c r="F125" s="1001">
        <v>633.56284000000005</v>
      </c>
      <c r="G125" s="1001">
        <v>133.05000000000001</v>
      </c>
      <c r="H125" s="1001">
        <v>0</v>
      </c>
      <c r="I125" s="1001">
        <v>0</v>
      </c>
      <c r="J125" s="1001">
        <v>768.10117000000002</v>
      </c>
      <c r="K125" s="661"/>
      <c r="L125" s="960"/>
    </row>
    <row r="126" spans="1:12" ht="20.100000000000001" customHeight="1" x14ac:dyDescent="0.25">
      <c r="A126" s="1032"/>
      <c r="B126" s="1032"/>
      <c r="C126" s="1083">
        <v>43830</v>
      </c>
      <c r="D126" s="1001">
        <v>83275.867320000005</v>
      </c>
      <c r="E126" s="1001">
        <v>82938.35338</v>
      </c>
      <c r="F126" s="1001">
        <v>337.51395000000002</v>
      </c>
      <c r="G126" s="1001">
        <v>25697.078829999999</v>
      </c>
      <c r="H126" s="1001">
        <v>0</v>
      </c>
      <c r="I126" s="1001">
        <v>0</v>
      </c>
      <c r="J126" s="1001">
        <v>657.55114000000003</v>
      </c>
      <c r="K126" s="661"/>
      <c r="L126" s="960"/>
    </row>
    <row r="127" spans="1:12" ht="20.100000000000001" customHeight="1" x14ac:dyDescent="0.25">
      <c r="A127" s="1197"/>
      <c r="B127" s="1197"/>
      <c r="C127" s="1083">
        <v>44196</v>
      </c>
      <c r="D127" s="337">
        <v>79806.891860000003</v>
      </c>
      <c r="E127" s="337">
        <v>79209.54509</v>
      </c>
      <c r="F127" s="337">
        <v>597.34676999999999</v>
      </c>
      <c r="G127" s="337">
        <v>30503.70623</v>
      </c>
      <c r="H127" s="337">
        <v>0</v>
      </c>
      <c r="I127" s="337">
        <v>0</v>
      </c>
      <c r="J127" s="337">
        <v>601.44583</v>
      </c>
      <c r="K127" s="661"/>
      <c r="L127" s="960"/>
    </row>
    <row r="128" spans="1:12" ht="20.100000000000001" customHeight="1" x14ac:dyDescent="0.25">
      <c r="A128" s="1257"/>
      <c r="B128" s="1257"/>
      <c r="C128" s="1083">
        <v>44561</v>
      </c>
      <c r="D128" s="337">
        <v>44267.88637</v>
      </c>
      <c r="E128" s="337">
        <v>43559.622600000002</v>
      </c>
      <c r="F128" s="337">
        <v>708.26377000000002</v>
      </c>
      <c r="G128" s="337">
        <v>55056.45</v>
      </c>
      <c r="H128" s="337">
        <v>0</v>
      </c>
      <c r="I128" s="337">
        <v>0</v>
      </c>
      <c r="J128" s="337">
        <v>326.84670999999997</v>
      </c>
      <c r="K128" s="661"/>
      <c r="L128" s="960"/>
    </row>
    <row r="129" spans="1:10" ht="24.9" customHeight="1" x14ac:dyDescent="0.25">
      <c r="A129" s="397" t="s">
        <v>527</v>
      </c>
      <c r="B129" s="396"/>
      <c r="C129" s="394"/>
      <c r="D129" s="1092"/>
      <c r="E129" s="1089"/>
      <c r="F129" s="1089"/>
      <c r="G129" s="1089"/>
      <c r="H129" s="1001"/>
      <c r="I129" s="1001"/>
      <c r="J129" s="1001"/>
    </row>
    <row r="130" spans="1:10" ht="20.100000000000001" customHeight="1" x14ac:dyDescent="0.25">
      <c r="A130" s="396"/>
      <c r="B130" s="396"/>
      <c r="C130" s="394"/>
      <c r="D130" s="1091"/>
      <c r="E130" s="1089"/>
      <c r="F130" s="1089"/>
      <c r="G130" s="1089"/>
      <c r="H130" s="1001"/>
      <c r="I130" s="1001"/>
      <c r="J130" s="1001"/>
    </row>
    <row r="131" spans="1:10" ht="20.100000000000001" customHeight="1" x14ac:dyDescent="0.25">
      <c r="A131" s="1297">
        <v>40178</v>
      </c>
      <c r="B131" s="1297"/>
      <c r="C131" s="1297"/>
      <c r="D131" s="1094" t="s">
        <v>258</v>
      </c>
      <c r="E131" s="1098" t="s">
        <v>258</v>
      </c>
      <c r="F131" s="1098" t="s">
        <v>258</v>
      </c>
      <c r="G131" s="1098" t="s">
        <v>258</v>
      </c>
      <c r="H131" s="1001" t="s">
        <v>258</v>
      </c>
      <c r="I131" s="1001" t="s">
        <v>258</v>
      </c>
      <c r="J131" s="1001" t="s">
        <v>258</v>
      </c>
    </row>
    <row r="132" spans="1:10" ht="20.100000000000001" customHeight="1" x14ac:dyDescent="0.25">
      <c r="A132" s="1297">
        <v>40543</v>
      </c>
      <c r="B132" s="1297"/>
      <c r="C132" s="1297"/>
      <c r="D132" s="1084">
        <v>0</v>
      </c>
      <c r="E132" s="1001">
        <v>0</v>
      </c>
      <c r="F132" s="1001">
        <v>0</v>
      </c>
      <c r="G132" s="1001">
        <v>663.24288000000001</v>
      </c>
      <c r="H132" s="1001" t="s">
        <v>258</v>
      </c>
      <c r="I132" s="1001">
        <v>0.66644000000000003</v>
      </c>
      <c r="J132" s="1001">
        <v>1145.73578</v>
      </c>
    </row>
    <row r="133" spans="1:10" ht="20.100000000000001" customHeight="1" x14ac:dyDescent="0.25">
      <c r="A133" s="1297">
        <v>40908</v>
      </c>
      <c r="B133" s="1297"/>
      <c r="C133" s="1297"/>
      <c r="D133" s="1084">
        <v>177.39714100005298</v>
      </c>
      <c r="E133" s="1001">
        <v>177.39714099993699</v>
      </c>
      <c r="F133" s="1001">
        <v>0</v>
      </c>
      <c r="G133" s="1001">
        <v>871.2628880000002</v>
      </c>
      <c r="H133" s="1001">
        <v>230.23536100000004</v>
      </c>
      <c r="I133" s="1001">
        <v>0.51632999999999996</v>
      </c>
      <c r="J133" s="1001">
        <v>1082.0898070000001</v>
      </c>
    </row>
    <row r="134" spans="1:10" s="384" customFormat="1" ht="20.100000000000001" customHeight="1" x14ac:dyDescent="0.25">
      <c r="A134" s="1297">
        <v>41274</v>
      </c>
      <c r="B134" s="1297"/>
      <c r="C134" s="1297"/>
      <c r="D134" s="1084">
        <v>4.8511989999678917</v>
      </c>
      <c r="E134" s="1001">
        <v>4.8511990001134109</v>
      </c>
      <c r="F134" s="1001">
        <v>0</v>
      </c>
      <c r="G134" s="1001">
        <v>1244.6810930000001</v>
      </c>
      <c r="H134" s="1001">
        <v>473.80445700000024</v>
      </c>
      <c r="I134" s="1001">
        <v>0.35571000000000003</v>
      </c>
      <c r="J134" s="1001">
        <v>844.92184799999995</v>
      </c>
    </row>
    <row r="135" spans="1:10" s="384" customFormat="1" ht="20.100000000000001" customHeight="1" x14ac:dyDescent="0.25">
      <c r="A135" s="1297">
        <v>41639</v>
      </c>
      <c r="B135" s="1297"/>
      <c r="C135" s="1297"/>
      <c r="D135" s="1084">
        <v>3.4656489999615587</v>
      </c>
      <c r="E135" s="1001">
        <v>3.2356560001207981</v>
      </c>
      <c r="F135" s="1001">
        <v>0.22999300000174117</v>
      </c>
      <c r="G135" s="1001">
        <v>6579.1511650000002</v>
      </c>
      <c r="H135" s="1001">
        <v>1832.4409109999999</v>
      </c>
      <c r="I135" s="1001">
        <v>9.8612000000000002</v>
      </c>
      <c r="J135" s="1001">
        <v>1367.0284900000042</v>
      </c>
    </row>
    <row r="136" spans="1:10" s="384" customFormat="1" ht="20.100000000000001" customHeight="1" x14ac:dyDescent="0.25">
      <c r="A136" s="1297">
        <v>42004</v>
      </c>
      <c r="B136" s="1297"/>
      <c r="C136" s="1297"/>
      <c r="D136" s="1084">
        <v>3169.5435500000603</v>
      </c>
      <c r="E136" s="1001">
        <v>3012.1128299999982</v>
      </c>
      <c r="F136" s="1001">
        <v>157.43073000000004</v>
      </c>
      <c r="G136" s="1001">
        <v>6462.8772999999992</v>
      </c>
      <c r="H136" s="1001">
        <v>1642.9921039999988</v>
      </c>
      <c r="I136" s="1001">
        <v>9.7000799999999856</v>
      </c>
      <c r="J136" s="1001">
        <v>1420.4998540000001</v>
      </c>
    </row>
    <row r="137" spans="1:10" s="384" customFormat="1" ht="20.100000000000001" customHeight="1" x14ac:dyDescent="0.25">
      <c r="A137" s="1297">
        <v>42369</v>
      </c>
      <c r="B137" s="1297"/>
      <c r="C137" s="1297"/>
      <c r="D137" s="1084">
        <v>3215.673200000092</v>
      </c>
      <c r="E137" s="1001">
        <v>3215.6731800000416</v>
      </c>
      <c r="F137" s="1001">
        <v>8.0000008892966434E-6</v>
      </c>
      <c r="G137" s="1001">
        <v>5874.1485030000003</v>
      </c>
      <c r="H137" s="1001">
        <v>1864.6828800000001</v>
      </c>
      <c r="I137" s="1001">
        <v>30.704799999999999</v>
      </c>
      <c r="J137" s="1001">
        <v>1411.4041939999975</v>
      </c>
    </row>
    <row r="138" spans="1:10" s="384" customFormat="1" ht="20.100000000000001" customHeight="1" x14ac:dyDescent="0.25">
      <c r="A138" s="1297">
        <v>42735</v>
      </c>
      <c r="B138" s="1297"/>
      <c r="C138" s="1297"/>
      <c r="D138" s="1084">
        <v>3133.2559619999956</v>
      </c>
      <c r="E138" s="1001">
        <v>3133.2559769998916</v>
      </c>
      <c r="F138" s="1001">
        <v>4.9999998736893758E-6</v>
      </c>
      <c r="G138" s="1001">
        <v>6126.1274559999993</v>
      </c>
      <c r="H138" s="1001">
        <v>2441.9060300000001</v>
      </c>
      <c r="I138" s="1001">
        <v>23.161520000000003</v>
      </c>
      <c r="J138" s="1001">
        <v>1888.9284489999632</v>
      </c>
    </row>
    <row r="139" spans="1:10" ht="20.100000000000001" customHeight="1" x14ac:dyDescent="0.25">
      <c r="A139" s="1297">
        <v>43100</v>
      </c>
      <c r="B139" s="1297"/>
      <c r="C139" s="1297"/>
      <c r="D139" s="1084">
        <v>2942.5450900001451</v>
      </c>
      <c r="E139" s="1001">
        <v>2942.5450799999526</v>
      </c>
      <c r="F139" s="1001">
        <v>0</v>
      </c>
      <c r="G139" s="1001">
        <v>6255.4210400000002</v>
      </c>
      <c r="H139" s="1001">
        <v>2859.4064200000003</v>
      </c>
      <c r="I139" s="1001">
        <v>36.044469999999997</v>
      </c>
      <c r="J139" s="1001">
        <v>1806.6829399999726</v>
      </c>
    </row>
    <row r="140" spans="1:10" ht="20.100000000000001" customHeight="1" x14ac:dyDescent="0.25">
      <c r="A140" s="954"/>
      <c r="B140" s="954"/>
      <c r="C140" s="954">
        <v>43465</v>
      </c>
      <c r="D140" s="1084">
        <v>2884.1330999999336</v>
      </c>
      <c r="E140" s="1001">
        <v>2884.133100000181</v>
      </c>
      <c r="F140" s="1001">
        <v>0</v>
      </c>
      <c r="G140" s="1001">
        <v>6377.2485799999986</v>
      </c>
      <c r="H140" s="1001">
        <v>3587.0021700000007</v>
      </c>
      <c r="I140" s="1001">
        <v>130.29954999999998</v>
      </c>
      <c r="J140" s="1001">
        <v>1844.7713199999798</v>
      </c>
    </row>
    <row r="141" spans="1:10" ht="20.100000000000001" customHeight="1" x14ac:dyDescent="0.25">
      <c r="A141" s="1033"/>
      <c r="B141" s="1033"/>
      <c r="C141" s="1083">
        <v>43830</v>
      </c>
      <c r="D141" s="1217">
        <v>3256.2094000000002</v>
      </c>
      <c r="E141" s="1216">
        <v>3256.2094000000002</v>
      </c>
      <c r="F141" s="1216">
        <v>0</v>
      </c>
      <c r="G141" s="1216">
        <v>6419.4973499999996</v>
      </c>
      <c r="H141" s="1216">
        <v>3860.6747099999998</v>
      </c>
      <c r="I141" s="1216">
        <v>124.26539</v>
      </c>
      <c r="J141" s="1216">
        <v>1826.75665</v>
      </c>
    </row>
    <row r="142" spans="1:10" ht="20.100000000000001" customHeight="1" x14ac:dyDescent="0.25">
      <c r="A142" s="1195"/>
      <c r="B142" s="1195"/>
      <c r="C142" s="1083">
        <v>44196</v>
      </c>
      <c r="D142" s="1084">
        <v>43141.855718999985</v>
      </c>
      <c r="E142" s="1001">
        <v>43141.855718999883</v>
      </c>
      <c r="F142" s="1001">
        <v>3.979039320256561E-12</v>
      </c>
      <c r="G142" s="1001">
        <v>6378.841012000008</v>
      </c>
      <c r="H142" s="1001">
        <v>4544.6796009999998</v>
      </c>
      <c r="I142" s="1001">
        <v>78.107138999999961</v>
      </c>
      <c r="J142" s="1001">
        <v>1861.8611649999916</v>
      </c>
    </row>
    <row r="143" spans="1:10" ht="20.100000000000001" customHeight="1" x14ac:dyDescent="0.25">
      <c r="A143" s="1259"/>
      <c r="B143" s="1259"/>
      <c r="C143" s="1083">
        <v>44561</v>
      </c>
      <c r="D143" s="1084">
        <f>D68-D83-D98-D113-D128</f>
        <v>41170.697365999942</v>
      </c>
      <c r="E143" s="1001">
        <f t="shared" ref="E143:J143" si="1">E68-E83-E98-E113-E128</f>
        <v>41170.697367000306</v>
      </c>
      <c r="F143" s="1001">
        <f t="shared" si="1"/>
        <v>-1.0000043175750761E-6</v>
      </c>
      <c r="G143" s="1001">
        <f t="shared" si="1"/>
        <v>6387.2025300000096</v>
      </c>
      <c r="H143" s="1001">
        <f t="shared" si="1"/>
        <v>5719.6952549999942</v>
      </c>
      <c r="I143" s="1001">
        <f t="shared" si="1"/>
        <v>78.027746999999977</v>
      </c>
      <c r="J143" s="1001">
        <f t="shared" si="1"/>
        <v>2078.352665000084</v>
      </c>
    </row>
    <row r="144" spans="1:10" ht="24.9" customHeight="1" x14ac:dyDescent="0.25">
      <c r="A144" s="399" t="s">
        <v>286</v>
      </c>
      <c r="B144" s="645"/>
      <c r="C144" s="645"/>
      <c r="D144" s="1089"/>
      <c r="E144" s="1089"/>
      <c r="F144" s="1089" t="s">
        <v>528</v>
      </c>
      <c r="G144" s="1092"/>
      <c r="H144" s="1001"/>
      <c r="I144" s="1001"/>
      <c r="J144" s="1001"/>
    </row>
    <row r="145" spans="1:16" ht="20.100000000000001" customHeight="1" x14ac:dyDescent="0.25">
      <c r="A145" s="396"/>
      <c r="B145" s="396"/>
      <c r="C145" s="394"/>
      <c r="D145" s="1091"/>
      <c r="E145" s="1001"/>
      <c r="F145" s="1089"/>
      <c r="G145" s="1089"/>
      <c r="H145" s="1001"/>
      <c r="I145" s="1001"/>
      <c r="J145" s="1001"/>
    </row>
    <row r="146" spans="1:16" ht="20.100000000000001" customHeight="1" x14ac:dyDescent="0.25">
      <c r="A146" s="1297">
        <v>40178</v>
      </c>
      <c r="B146" s="1297"/>
      <c r="C146" s="1297"/>
      <c r="D146" s="1084" t="s">
        <v>258</v>
      </c>
      <c r="E146" s="1001">
        <v>526357.45259</v>
      </c>
      <c r="F146" s="1001" t="s">
        <v>258</v>
      </c>
      <c r="G146" s="1001" t="s">
        <v>258</v>
      </c>
      <c r="H146" s="1001" t="s">
        <v>258</v>
      </c>
      <c r="I146" s="1001" t="s">
        <v>258</v>
      </c>
      <c r="J146" s="1001" t="s">
        <v>258</v>
      </c>
    </row>
    <row r="147" spans="1:16" ht="20.100000000000001" customHeight="1" x14ac:dyDescent="0.25">
      <c r="A147" s="1297">
        <v>40543</v>
      </c>
      <c r="B147" s="1297"/>
      <c r="C147" s="1297"/>
      <c r="D147" s="1084">
        <v>600110.08921999997</v>
      </c>
      <c r="E147" s="1001">
        <v>595179.78758</v>
      </c>
      <c r="F147" s="1001">
        <v>4930.3016500000003</v>
      </c>
      <c r="G147" s="1001">
        <v>24159.540850000001</v>
      </c>
      <c r="H147" s="1001" t="s">
        <v>258</v>
      </c>
      <c r="I147" s="1001">
        <v>856.66089999999997</v>
      </c>
      <c r="J147" s="1001">
        <v>146187.043714</v>
      </c>
    </row>
    <row r="148" spans="1:16" ht="20.100000000000001" customHeight="1" x14ac:dyDescent="0.25">
      <c r="A148" s="1297">
        <v>40908</v>
      </c>
      <c r="B148" s="1297"/>
      <c r="C148" s="1297"/>
      <c r="D148" s="1084">
        <v>615399.41653000005</v>
      </c>
      <c r="E148" s="1001">
        <v>611651.47671999992</v>
      </c>
      <c r="F148" s="1001">
        <v>3747.9398099999999</v>
      </c>
      <c r="G148" s="1001">
        <v>28366.309689999998</v>
      </c>
      <c r="H148" s="1001">
        <v>957.63812163999967</v>
      </c>
      <c r="I148" s="1001">
        <v>949.25207</v>
      </c>
      <c r="J148" s="1001">
        <v>139461.66462</v>
      </c>
    </row>
    <row r="149" spans="1:16" s="384" customFormat="1" ht="20.100000000000001" customHeight="1" x14ac:dyDescent="0.25">
      <c r="A149" s="1297">
        <v>41274</v>
      </c>
      <c r="B149" s="1297"/>
      <c r="C149" s="1297"/>
      <c r="D149" s="1084">
        <v>644929.23896999995</v>
      </c>
      <c r="E149" s="1001">
        <v>638625.50873999996</v>
      </c>
      <c r="F149" s="1001">
        <v>6303.7302300000001</v>
      </c>
      <c r="G149" s="1001">
        <v>28313.0461</v>
      </c>
      <c r="H149" s="1001">
        <v>2252.2280141602423</v>
      </c>
      <c r="I149" s="1001">
        <v>925.33105</v>
      </c>
      <c r="J149" s="1001">
        <v>140351.83290000001</v>
      </c>
    </row>
    <row r="150" spans="1:16" s="384" customFormat="1" ht="20.100000000000001" customHeight="1" x14ac:dyDescent="0.25">
      <c r="A150" s="1297">
        <v>41639</v>
      </c>
      <c r="B150" s="1297"/>
      <c r="C150" s="1297"/>
      <c r="D150" s="1084">
        <v>624914.79559999995</v>
      </c>
      <c r="E150" s="1001">
        <v>620948.29327999998</v>
      </c>
      <c r="F150" s="1001">
        <v>3966.5023299999998</v>
      </c>
      <c r="G150" s="1001">
        <v>34241.524879999997</v>
      </c>
      <c r="H150" s="1001">
        <v>1846.4822557676541</v>
      </c>
      <c r="I150" s="1001">
        <v>1139.8795</v>
      </c>
      <c r="J150" s="1001">
        <v>135054.77275</v>
      </c>
    </row>
    <row r="151" spans="1:16" s="384" customFormat="1" ht="20.100000000000001" customHeight="1" x14ac:dyDescent="0.25">
      <c r="A151" s="1297">
        <v>42004</v>
      </c>
      <c r="B151" s="1297"/>
      <c r="C151" s="1297"/>
      <c r="D151" s="1084">
        <v>614054.93056999997</v>
      </c>
      <c r="E151" s="1001">
        <v>606472.35826999997</v>
      </c>
      <c r="F151" s="1001">
        <v>7582.5722900000001</v>
      </c>
      <c r="G151" s="1001">
        <v>32991.328390000002</v>
      </c>
      <c r="H151" s="1001">
        <v>2359.3496160000018</v>
      </c>
      <c r="I151" s="1001">
        <v>926.38135</v>
      </c>
      <c r="J151" s="1001">
        <v>103104.85321299999</v>
      </c>
      <c r="K151" s="387"/>
    </row>
    <row r="152" spans="1:16" s="384" customFormat="1" ht="20.100000000000001" customHeight="1" x14ac:dyDescent="0.25">
      <c r="A152" s="1297">
        <v>42369</v>
      </c>
      <c r="B152" s="1297"/>
      <c r="C152" s="1297"/>
      <c r="D152" s="1084">
        <v>613201.54145999998</v>
      </c>
      <c r="E152" s="1001">
        <v>605858.54833000002</v>
      </c>
      <c r="F152" s="1001">
        <v>7342.9931299999998</v>
      </c>
      <c r="G152" s="1001">
        <v>37731.674950000001</v>
      </c>
      <c r="H152" s="1001">
        <v>2267.5456899999999</v>
      </c>
      <c r="I152" s="1001">
        <v>773.89792</v>
      </c>
      <c r="J152" s="1001">
        <v>97753.669599999994</v>
      </c>
      <c r="K152" s="387"/>
    </row>
    <row r="153" spans="1:16" s="384" customFormat="1" ht="20.100000000000001" customHeight="1" x14ac:dyDescent="0.25">
      <c r="A153" s="1297">
        <v>42735</v>
      </c>
      <c r="B153" s="1297"/>
      <c r="C153" s="1297"/>
      <c r="D153" s="1084">
        <v>608731.13100000005</v>
      </c>
      <c r="E153" s="1001">
        <v>600368.89935999992</v>
      </c>
      <c r="F153" s="1001">
        <v>8362.2316499999997</v>
      </c>
      <c r="G153" s="1001">
        <v>37551.206769999997</v>
      </c>
      <c r="H153" s="1001">
        <v>2621.3102399999998</v>
      </c>
      <c r="I153" s="1001">
        <v>750.06906000000004</v>
      </c>
      <c r="J153" s="1001">
        <v>86372.973360000004</v>
      </c>
      <c r="K153" s="387"/>
    </row>
    <row r="154" spans="1:16" ht="20.100000000000001" customHeight="1" x14ac:dyDescent="0.25">
      <c r="A154" s="1299">
        <v>43100</v>
      </c>
      <c r="B154" s="1299"/>
      <c r="C154" s="1298"/>
      <c r="D154" s="1084">
        <v>586393.67442000005</v>
      </c>
      <c r="E154" s="1001">
        <v>578291.91130000004</v>
      </c>
      <c r="F154" s="1001">
        <v>8101.7631199999996</v>
      </c>
      <c r="G154" s="1001">
        <v>42412.396760000003</v>
      </c>
      <c r="H154" s="1001">
        <v>3105.70183</v>
      </c>
      <c r="I154" s="1001">
        <v>647.88651000000004</v>
      </c>
      <c r="J154" s="1001">
        <v>70013.143160000007</v>
      </c>
      <c r="P154" s="662"/>
    </row>
    <row r="155" spans="1:16" ht="20.100000000000001" customHeight="1" x14ac:dyDescent="0.25">
      <c r="A155" s="952"/>
      <c r="B155" s="952"/>
      <c r="C155" s="952">
        <v>43465</v>
      </c>
      <c r="D155" s="1084">
        <v>570525.27157999994</v>
      </c>
      <c r="E155" s="1001">
        <v>562216.47514</v>
      </c>
      <c r="F155" s="1001">
        <v>8308.7964400000001</v>
      </c>
      <c r="G155" s="1001">
        <v>43653.9715</v>
      </c>
      <c r="H155" s="1001">
        <v>2773.4013199999999</v>
      </c>
      <c r="I155" s="1001">
        <v>612.90950999999995</v>
      </c>
      <c r="J155" s="1001">
        <v>60705.864280000002</v>
      </c>
      <c r="P155" s="662"/>
    </row>
    <row r="156" spans="1:16" ht="20.100000000000001" customHeight="1" x14ac:dyDescent="0.25">
      <c r="A156" s="1032"/>
      <c r="B156" s="1032"/>
      <c r="C156" s="1083">
        <v>43830</v>
      </c>
      <c r="D156" s="1217">
        <v>579009.41587000003</v>
      </c>
      <c r="E156" s="1216">
        <v>562800.81874999998</v>
      </c>
      <c r="F156" s="1216">
        <v>16208.59713</v>
      </c>
      <c r="G156" s="1216">
        <v>40459.78239</v>
      </c>
      <c r="H156" s="1216">
        <v>3175.6082700000002</v>
      </c>
      <c r="I156" s="1216">
        <v>658.08866999999998</v>
      </c>
      <c r="J156" s="1216">
        <v>66512.893429999996</v>
      </c>
      <c r="P156" s="662"/>
    </row>
    <row r="157" spans="1:16" ht="20.100000000000001" customHeight="1" x14ac:dyDescent="0.25">
      <c r="A157" s="1197"/>
      <c r="B157" s="1197"/>
      <c r="C157" s="1083">
        <v>44196</v>
      </c>
      <c r="D157" s="1084">
        <v>635968.80618700001</v>
      </c>
      <c r="E157" s="1001">
        <v>623870.45146999997</v>
      </c>
      <c r="F157" s="1001">
        <v>12098.354717</v>
      </c>
      <c r="G157" s="1001">
        <v>48696.357685000003</v>
      </c>
      <c r="H157" s="1001">
        <v>3562.380343999997</v>
      </c>
      <c r="I157" s="1001">
        <v>501.52446500000002</v>
      </c>
      <c r="J157" s="1001">
        <v>68732.870836000002</v>
      </c>
      <c r="P157" s="662"/>
    </row>
    <row r="158" spans="1:16" ht="20.100000000000001" customHeight="1" x14ac:dyDescent="0.25">
      <c r="A158" s="1257"/>
      <c r="B158" s="1257"/>
      <c r="C158" s="1083">
        <v>44561</v>
      </c>
      <c r="D158" s="1084">
        <f>'2.1'!$E$37</f>
        <v>638458.03648100013</v>
      </c>
      <c r="E158" s="1001">
        <f>'2.1'!$E$35+'2.1'!$E$26</f>
        <v>630768.16972799995</v>
      </c>
      <c r="F158" s="1001">
        <f>'2.1'!$E$16</f>
        <v>7689.8667530000002</v>
      </c>
      <c r="G158" s="1001">
        <f>'2.1'!$E$66</f>
        <v>53718.535199999998</v>
      </c>
      <c r="H158" s="1001">
        <f>'2.1'!$E$70</f>
        <v>3862.7636809999922</v>
      </c>
      <c r="I158" s="1001">
        <f>'2.1'!$E$71</f>
        <v>319.481739</v>
      </c>
      <c r="J158" s="1001">
        <f>'2.1'!$E$77</f>
        <v>68413.985304000002</v>
      </c>
      <c r="P158" s="662"/>
    </row>
    <row r="159" spans="1:16" ht="30" customHeight="1" x14ac:dyDescent="0.25">
      <c r="A159" s="395" t="s">
        <v>529</v>
      </c>
      <c r="B159" s="393"/>
      <c r="C159" s="400"/>
      <c r="D159" s="1092"/>
      <c r="E159" s="1089"/>
      <c r="F159" s="1089"/>
      <c r="G159" s="1089"/>
      <c r="H159" s="1001"/>
      <c r="I159" s="1001"/>
      <c r="J159" s="1001"/>
      <c r="P159" s="662"/>
    </row>
    <row r="160" spans="1:16" ht="20.100000000000001" customHeight="1" x14ac:dyDescent="0.25">
      <c r="A160" s="393"/>
      <c r="B160" s="393"/>
      <c r="C160" s="400"/>
      <c r="D160" s="1091"/>
      <c r="E160" s="1089"/>
      <c r="F160" s="1089"/>
      <c r="G160" s="1089"/>
      <c r="H160" s="1001"/>
      <c r="I160" s="1001"/>
      <c r="J160" s="1001"/>
      <c r="P160" s="662"/>
    </row>
    <row r="161" spans="1:18" ht="20.100000000000001" customHeight="1" x14ac:dyDescent="0.25">
      <c r="A161" s="1297">
        <v>40178</v>
      </c>
      <c r="B161" s="1297"/>
      <c r="C161" s="1297"/>
      <c r="D161" s="1084" t="s">
        <v>258</v>
      </c>
      <c r="E161" s="1001">
        <v>498654.98713000002</v>
      </c>
      <c r="F161" s="1001" t="s">
        <v>258</v>
      </c>
      <c r="G161" s="1001" t="s">
        <v>258</v>
      </c>
      <c r="H161" s="1001" t="s">
        <v>258</v>
      </c>
      <c r="I161" s="1001" t="s">
        <v>258</v>
      </c>
      <c r="J161" s="1001" t="s">
        <v>258</v>
      </c>
      <c r="P161" s="662"/>
    </row>
    <row r="162" spans="1:18" ht="20.100000000000001" customHeight="1" x14ac:dyDescent="0.25">
      <c r="A162" s="1297">
        <v>40543</v>
      </c>
      <c r="B162" s="1297"/>
      <c r="C162" s="1297"/>
      <c r="D162" s="1084">
        <v>524162.28943</v>
      </c>
      <c r="E162" s="1001">
        <v>519327.32556999999</v>
      </c>
      <c r="F162" s="1001">
        <v>4834.9638599999998</v>
      </c>
      <c r="G162" s="1001">
        <v>16531.764090000001</v>
      </c>
      <c r="H162" s="1001" t="s">
        <v>258</v>
      </c>
      <c r="I162" s="1001">
        <v>812.63153</v>
      </c>
      <c r="J162" s="1001">
        <v>114622.64586999999</v>
      </c>
      <c r="P162" s="662"/>
    </row>
    <row r="163" spans="1:18" s="480" customFormat="1" ht="20.100000000000001" customHeight="1" x14ac:dyDescent="0.25">
      <c r="A163" s="1297">
        <v>40908</v>
      </c>
      <c r="B163" s="1297"/>
      <c r="C163" s="1297"/>
      <c r="D163" s="1084">
        <v>532591.29674999998</v>
      </c>
      <c r="E163" s="1001">
        <v>529371.21332999994</v>
      </c>
      <c r="F163" s="1001">
        <v>3220.0834100000002</v>
      </c>
      <c r="G163" s="1001">
        <v>18521.473740000001</v>
      </c>
      <c r="H163" s="1001">
        <v>8.5563970000000005</v>
      </c>
      <c r="I163" s="1001">
        <v>832.10272999999995</v>
      </c>
      <c r="J163" s="1001">
        <v>113048.22888</v>
      </c>
      <c r="P163" s="662"/>
      <c r="R163" s="384"/>
    </row>
    <row r="164" spans="1:18" s="384" customFormat="1" ht="20.100000000000001" customHeight="1" x14ac:dyDescent="0.25">
      <c r="A164" s="1297">
        <v>41274</v>
      </c>
      <c r="B164" s="1297"/>
      <c r="C164" s="1297"/>
      <c r="D164" s="1084">
        <v>538388.62953999999</v>
      </c>
      <c r="E164" s="1001">
        <v>535322.06418999995</v>
      </c>
      <c r="F164" s="1001">
        <v>3066.5653499999999</v>
      </c>
      <c r="G164" s="1001">
        <v>18802.565569999999</v>
      </c>
      <c r="H164" s="1001">
        <v>119.48848199999999</v>
      </c>
      <c r="I164" s="1001">
        <v>766.28607999999997</v>
      </c>
      <c r="J164" s="1001">
        <v>100900.2162</v>
      </c>
    </row>
    <row r="165" spans="1:18" s="384" customFormat="1" ht="20.100000000000001" customHeight="1" x14ac:dyDescent="0.25">
      <c r="A165" s="1297">
        <v>41639</v>
      </c>
      <c r="B165" s="1297"/>
      <c r="C165" s="1297"/>
      <c r="D165" s="1084">
        <v>542374.90511000005</v>
      </c>
      <c r="E165" s="1001">
        <v>540714.71054</v>
      </c>
      <c r="F165" s="1001">
        <v>1660.1945700000001</v>
      </c>
      <c r="G165" s="1001">
        <v>23041.579570000002</v>
      </c>
      <c r="H165" s="1001">
        <v>152.658582</v>
      </c>
      <c r="I165" s="1001">
        <v>808.97949000000006</v>
      </c>
      <c r="J165" s="1001">
        <v>100754.94551000001</v>
      </c>
    </row>
    <row r="166" spans="1:18" s="384" customFormat="1" ht="20.100000000000001" customHeight="1" x14ac:dyDescent="0.25">
      <c r="A166" s="1297">
        <v>42004</v>
      </c>
      <c r="B166" s="1297"/>
      <c r="C166" s="1297"/>
      <c r="D166" s="1084">
        <v>541744.03521</v>
      </c>
      <c r="E166" s="1001">
        <v>537151.80917999998</v>
      </c>
      <c r="F166" s="1001">
        <v>4592.2260299999998</v>
      </c>
      <c r="G166" s="1001">
        <v>22555.965950000002</v>
      </c>
      <c r="H166" s="1001">
        <v>100.21593500000002</v>
      </c>
      <c r="I166" s="1001">
        <v>592.83507999999995</v>
      </c>
      <c r="J166" s="1001">
        <v>78687.944774999996</v>
      </c>
      <c r="K166" s="387"/>
    </row>
    <row r="167" spans="1:18" s="384" customFormat="1" ht="20.100000000000001" customHeight="1" x14ac:dyDescent="0.25">
      <c r="A167" s="1297">
        <v>42369</v>
      </c>
      <c r="B167" s="1297"/>
      <c r="C167" s="1297"/>
      <c r="D167" s="1084">
        <v>539426.70426000003</v>
      </c>
      <c r="E167" s="1001">
        <v>535457.66106000007</v>
      </c>
      <c r="F167" s="1001">
        <v>3969.0432000000001</v>
      </c>
      <c r="G167" s="1001">
        <v>26760.121520000001</v>
      </c>
      <c r="H167" s="1001">
        <v>308.41392000000002</v>
      </c>
      <c r="I167" s="1001">
        <v>613.13271999999995</v>
      </c>
      <c r="J167" s="1001">
        <v>71879.136140000002</v>
      </c>
      <c r="K167" s="387"/>
      <c r="R167" s="392"/>
    </row>
    <row r="168" spans="1:18" s="384" customFormat="1" ht="20.100000000000001" customHeight="1" x14ac:dyDescent="0.25">
      <c r="A168" s="1297">
        <v>42735</v>
      </c>
      <c r="B168" s="1297"/>
      <c r="C168" s="1297"/>
      <c r="D168" s="1084">
        <v>536569.52252</v>
      </c>
      <c r="E168" s="1001">
        <v>531125.86756000004</v>
      </c>
      <c r="F168" s="1001">
        <v>5443.6549699999996</v>
      </c>
      <c r="G168" s="1001">
        <v>28119.537179999999</v>
      </c>
      <c r="H168" s="1001">
        <v>337.44171999999998</v>
      </c>
      <c r="I168" s="1001">
        <v>618.72379000000001</v>
      </c>
      <c r="J168" s="1001">
        <v>67541.674440000003</v>
      </c>
      <c r="K168" s="387"/>
      <c r="R168" s="392"/>
    </row>
    <row r="169" spans="1:18" ht="20.100000000000001" customHeight="1" x14ac:dyDescent="0.25">
      <c r="A169" s="1299">
        <v>43100</v>
      </c>
      <c r="B169" s="1299"/>
      <c r="C169" s="1298"/>
      <c r="D169" s="1084">
        <v>523916.15974999999</v>
      </c>
      <c r="E169" s="1001">
        <v>517840.19611999998</v>
      </c>
      <c r="F169" s="1001">
        <v>6075.9636300000002</v>
      </c>
      <c r="G169" s="1001">
        <v>31112.56856</v>
      </c>
      <c r="H169" s="1001">
        <v>317.98660999999998</v>
      </c>
      <c r="I169" s="1001">
        <v>538.90643999999998</v>
      </c>
      <c r="J169" s="1001">
        <v>60420.507680000002</v>
      </c>
    </row>
    <row r="170" spans="1:18" ht="20.100000000000001" customHeight="1" x14ac:dyDescent="0.25">
      <c r="A170" s="952"/>
      <c r="B170" s="952"/>
      <c r="C170" s="952">
        <v>43465</v>
      </c>
      <c r="D170" s="1084">
        <v>513108.88801</v>
      </c>
      <c r="E170" s="1001">
        <v>506671.0221</v>
      </c>
      <c r="F170" s="1001">
        <v>6437.8659100000004</v>
      </c>
      <c r="G170" s="1001">
        <v>32489.359</v>
      </c>
      <c r="H170" s="1001">
        <v>310.59219999999999</v>
      </c>
      <c r="I170" s="1001">
        <v>513.57605000000001</v>
      </c>
      <c r="J170" s="1001">
        <v>57910.209029999998</v>
      </c>
    </row>
    <row r="171" spans="1:18" ht="20.100000000000001" customHeight="1" x14ac:dyDescent="0.25">
      <c r="A171" s="1032"/>
      <c r="B171" s="1032"/>
      <c r="C171" s="1083">
        <v>43830</v>
      </c>
      <c r="D171" s="1217">
        <v>525051.30663999997</v>
      </c>
      <c r="E171" s="1216">
        <v>510961.81664999999</v>
      </c>
      <c r="F171" s="1216">
        <v>14089.49</v>
      </c>
      <c r="G171" s="1216">
        <v>30086.670399999999</v>
      </c>
      <c r="H171" s="1216">
        <v>309.34269999999998</v>
      </c>
      <c r="I171" s="1216">
        <v>571.45937000000004</v>
      </c>
      <c r="J171" s="1216">
        <v>64499.110540000001</v>
      </c>
    </row>
    <row r="172" spans="1:18" ht="20.100000000000001" customHeight="1" x14ac:dyDescent="0.25">
      <c r="A172" s="1197"/>
      <c r="B172" s="1197"/>
      <c r="C172" s="1083">
        <v>44196</v>
      </c>
      <c r="D172" s="1084">
        <v>578730.56547699997</v>
      </c>
      <c r="E172" s="1001">
        <v>568149.99479899998</v>
      </c>
      <c r="F172" s="1001">
        <v>10580.570678</v>
      </c>
      <c r="G172" s="1001">
        <v>26724.474399999999</v>
      </c>
      <c r="H172" s="1001">
        <v>368.16984100000002</v>
      </c>
      <c r="I172" s="1001">
        <v>473.58502499999997</v>
      </c>
      <c r="J172" s="1001">
        <v>66676.716404000006</v>
      </c>
    </row>
    <row r="173" spans="1:18" ht="20.100000000000001" customHeight="1" x14ac:dyDescent="0.25">
      <c r="A173" s="1257"/>
      <c r="B173" s="1257"/>
      <c r="C173" s="1083">
        <v>44561</v>
      </c>
      <c r="D173" s="1084">
        <f>'3.1'!$E$37</f>
        <v>581180.152092</v>
      </c>
      <c r="E173" s="1001">
        <f>'3.1'!$E$35+'3.1'!$E$26</f>
        <v>574646.87509300001</v>
      </c>
      <c r="F173" s="1001">
        <f>'3.1'!$E$16</f>
        <v>6533.2769989999997</v>
      </c>
      <c r="G173" s="1001">
        <f>'3.1'!$E$66</f>
        <v>26519.82993</v>
      </c>
      <c r="H173" s="1001">
        <f>'3.1'!$E$70</f>
        <v>368.782601</v>
      </c>
      <c r="I173" s="1001">
        <f>'3.1'!$E$71</f>
        <v>294.88113299999998</v>
      </c>
      <c r="J173" s="1001">
        <f>'3.1'!$E$77</f>
        <v>66526.421057</v>
      </c>
    </row>
    <row r="174" spans="1:18" ht="30" customHeight="1" x14ac:dyDescent="0.25">
      <c r="A174" s="395" t="s">
        <v>530</v>
      </c>
      <c r="B174" s="401"/>
      <c r="C174" s="394"/>
      <c r="D174" s="1092"/>
      <c r="E174" s="1089"/>
      <c r="F174" s="1089"/>
      <c r="G174" s="1089"/>
      <c r="H174" s="1001"/>
      <c r="I174" s="1001"/>
      <c r="J174" s="1001"/>
      <c r="K174" s="661"/>
      <c r="L174" s="960"/>
    </row>
    <row r="175" spans="1:18" ht="20.100000000000001" customHeight="1" x14ac:dyDescent="0.25">
      <c r="A175" s="401"/>
      <c r="B175" s="401"/>
      <c r="C175" s="394"/>
      <c r="D175" s="1091"/>
      <c r="E175" s="1089"/>
      <c r="F175" s="1089"/>
      <c r="G175" s="1089"/>
      <c r="H175" s="1001"/>
      <c r="I175" s="1001"/>
      <c r="J175" s="1001"/>
      <c r="K175" s="661"/>
      <c r="L175" s="960"/>
    </row>
    <row r="176" spans="1:18" ht="20.100000000000001" customHeight="1" x14ac:dyDescent="0.25">
      <c r="A176" s="1297">
        <v>40178</v>
      </c>
      <c r="B176" s="1297"/>
      <c r="C176" s="1297"/>
      <c r="D176" s="1084" t="s">
        <v>258</v>
      </c>
      <c r="E176" s="1001">
        <v>27702.465459999978</v>
      </c>
      <c r="F176" s="1001" t="s">
        <v>258</v>
      </c>
      <c r="G176" s="1001" t="s">
        <v>258</v>
      </c>
      <c r="H176" s="1001" t="s">
        <v>258</v>
      </c>
      <c r="I176" s="1001" t="s">
        <v>258</v>
      </c>
      <c r="J176" s="1001" t="s">
        <v>258</v>
      </c>
      <c r="K176" s="661"/>
      <c r="L176" s="960"/>
    </row>
    <row r="177" spans="1:10" ht="20.100000000000001" customHeight="1" x14ac:dyDescent="0.25">
      <c r="A177" s="1297">
        <v>40543</v>
      </c>
      <c r="B177" s="1297"/>
      <c r="C177" s="1297"/>
      <c r="D177" s="1084">
        <v>75947.799830000047</v>
      </c>
      <c r="E177" s="1001">
        <v>75852.462010000017</v>
      </c>
      <c r="F177" s="1001">
        <v>95.337790000000496</v>
      </c>
      <c r="G177" s="1001">
        <v>7627.7768000000042</v>
      </c>
      <c r="H177" s="1001" t="s">
        <v>258</v>
      </c>
      <c r="I177" s="1001">
        <v>44.02937</v>
      </c>
      <c r="J177" s="1001">
        <v>31564.397843999999</v>
      </c>
    </row>
    <row r="178" spans="1:10" ht="20.100000000000001" customHeight="1" x14ac:dyDescent="0.25">
      <c r="A178" s="1297">
        <v>40908</v>
      </c>
      <c r="B178" s="1297"/>
      <c r="C178" s="1297"/>
      <c r="D178" s="1084">
        <v>82808.119780000066</v>
      </c>
      <c r="E178" s="1001">
        <v>82280.263389999978</v>
      </c>
      <c r="F178" s="1001">
        <v>527.85639999999967</v>
      </c>
      <c r="G178" s="1001">
        <v>9844.835949999997</v>
      </c>
      <c r="H178" s="1001">
        <v>949.08172463999983</v>
      </c>
      <c r="I178" s="1001">
        <v>117.14934000000005</v>
      </c>
      <c r="J178" s="1001">
        <v>26413.435740000001</v>
      </c>
    </row>
    <row r="179" spans="1:10" s="384" customFormat="1" ht="20.100000000000001" customHeight="1" x14ac:dyDescent="0.25">
      <c r="A179" s="1297">
        <v>41274</v>
      </c>
      <c r="B179" s="1297"/>
      <c r="C179" s="1297"/>
      <c r="D179" s="1084">
        <v>106540.60942999995</v>
      </c>
      <c r="E179" s="1001">
        <v>103303.44455000001</v>
      </c>
      <c r="F179" s="1001">
        <v>3237.1648800000003</v>
      </c>
      <c r="G179" s="1001">
        <v>9510.4805300000007</v>
      </c>
      <c r="H179" s="1001">
        <v>2132.7395321602407</v>
      </c>
      <c r="I179" s="1001">
        <v>159.04497000000003</v>
      </c>
      <c r="J179" s="1001">
        <v>39451.616700000013</v>
      </c>
    </row>
    <row r="180" spans="1:10" s="384" customFormat="1" ht="20.100000000000001" customHeight="1" x14ac:dyDescent="0.25">
      <c r="A180" s="1297">
        <v>41639</v>
      </c>
      <c r="B180" s="1297"/>
      <c r="C180" s="1297"/>
      <c r="D180" s="1084">
        <v>82539.890489999903</v>
      </c>
      <c r="E180" s="1001">
        <v>80233.582739999983</v>
      </c>
      <c r="F180" s="1001">
        <v>2306.3077599999997</v>
      </c>
      <c r="G180" s="1001">
        <v>11199.945309999996</v>
      </c>
      <c r="H180" s="1001">
        <v>1693.8236737676555</v>
      </c>
      <c r="I180" s="1001">
        <v>330.90000999999995</v>
      </c>
      <c r="J180" s="1001">
        <v>34299.827239999999</v>
      </c>
    </row>
    <row r="181" spans="1:10" s="384" customFormat="1" ht="20.100000000000001" customHeight="1" x14ac:dyDescent="0.25">
      <c r="A181" s="1297">
        <v>42004</v>
      </c>
      <c r="B181" s="1297"/>
      <c r="C181" s="1297"/>
      <c r="D181" s="1084">
        <v>72310.895359999966</v>
      </c>
      <c r="E181" s="1001">
        <v>69320.549089999986</v>
      </c>
      <c r="F181" s="1001">
        <v>2990.3462600000003</v>
      </c>
      <c r="G181" s="1001">
        <v>10435.362440000001</v>
      </c>
      <c r="H181" s="1001">
        <v>2259.1336810000021</v>
      </c>
      <c r="I181" s="1001">
        <v>333.54627000000005</v>
      </c>
      <c r="J181" s="1001">
        <v>24416.908437999999</v>
      </c>
    </row>
    <row r="182" spans="1:10" s="384" customFormat="1" ht="20.100000000000001" customHeight="1" x14ac:dyDescent="0.25">
      <c r="A182" s="1297">
        <v>42369</v>
      </c>
      <c r="B182" s="1297"/>
      <c r="C182" s="1297"/>
      <c r="D182" s="1084">
        <v>73774.837199999951</v>
      </c>
      <c r="E182" s="1001">
        <v>70400.887269999948</v>
      </c>
      <c r="F182" s="1001">
        <v>3373.9499299999998</v>
      </c>
      <c r="G182" s="1001">
        <v>10283.117610000001</v>
      </c>
      <c r="H182" s="1001">
        <v>1959.13177</v>
      </c>
      <c r="I182" s="1001">
        <v>160.76520000000005</v>
      </c>
      <c r="J182" s="1001">
        <v>25874.533459999991</v>
      </c>
    </row>
    <row r="183" spans="1:10" s="384" customFormat="1" ht="20.100000000000001" customHeight="1" x14ac:dyDescent="0.25">
      <c r="A183" s="1297">
        <v>42735</v>
      </c>
      <c r="B183" s="1297"/>
      <c r="C183" s="1297"/>
      <c r="D183" s="1084">
        <v>72161.608480000054</v>
      </c>
      <c r="E183" s="1001">
        <v>69243.031799999881</v>
      </c>
      <c r="F183" s="1001">
        <v>2918.5766800000001</v>
      </c>
      <c r="G183" s="1001">
        <v>9431.6695899999977</v>
      </c>
      <c r="H183" s="1001">
        <v>2283.86852</v>
      </c>
      <c r="I183" s="1001">
        <v>131.34527000000003</v>
      </c>
      <c r="J183" s="1001">
        <v>18831.298920000001</v>
      </c>
    </row>
    <row r="184" spans="1:10" s="384" customFormat="1" ht="20.100000000000001" customHeight="1" x14ac:dyDescent="0.25">
      <c r="A184" s="1299">
        <v>43100</v>
      </c>
      <c r="B184" s="1299"/>
      <c r="C184" s="1298"/>
      <c r="D184" s="1084">
        <v>62477.514670000062</v>
      </c>
      <c r="E184" s="1001">
        <v>60451.715180000057</v>
      </c>
      <c r="F184" s="1001">
        <v>2025.7994899999994</v>
      </c>
      <c r="G184" s="1001">
        <v>11299.828200000004</v>
      </c>
      <c r="H184" s="1001">
        <v>2787.71522</v>
      </c>
      <c r="I184" s="1001">
        <v>108.98007000000007</v>
      </c>
      <c r="J184" s="1001">
        <v>9592.6354800000045</v>
      </c>
    </row>
    <row r="185" spans="1:10" s="384" customFormat="1" ht="20.100000000000001" customHeight="1" x14ac:dyDescent="0.25">
      <c r="A185" s="952"/>
      <c r="B185" s="952"/>
      <c r="C185" s="952">
        <v>43465</v>
      </c>
      <c r="D185" s="1084">
        <v>57416.383569999947</v>
      </c>
      <c r="E185" s="1001">
        <v>55545.453039999993</v>
      </c>
      <c r="F185" s="1001">
        <v>1870.9305299999996</v>
      </c>
      <c r="G185" s="1001">
        <v>11164.612499999999</v>
      </c>
      <c r="H185" s="1001">
        <v>2462.8091199999999</v>
      </c>
      <c r="I185" s="1001">
        <v>99.333459999999945</v>
      </c>
      <c r="J185" s="1001">
        <v>2795.6552500000034</v>
      </c>
    </row>
    <row r="186" spans="1:10" s="384" customFormat="1" ht="20.100000000000001" customHeight="1" x14ac:dyDescent="0.25">
      <c r="A186" s="1032"/>
      <c r="B186" s="1032"/>
      <c r="C186" s="1083">
        <v>43830</v>
      </c>
      <c r="D186" s="1216">
        <v>53958.109230000002</v>
      </c>
      <c r="E186" s="1216">
        <v>51839.002099999998</v>
      </c>
      <c r="F186" s="1216">
        <v>2119.1071299999999</v>
      </c>
      <c r="G186" s="1216">
        <v>10373.111989999999</v>
      </c>
      <c r="H186" s="1216">
        <v>2866.26557</v>
      </c>
      <c r="I186" s="1216">
        <v>86.629300000000001</v>
      </c>
      <c r="J186" s="1216">
        <v>2013.78289</v>
      </c>
    </row>
    <row r="187" spans="1:10" s="384" customFormat="1" ht="20.100000000000001" customHeight="1" x14ac:dyDescent="0.25">
      <c r="A187" s="1197"/>
      <c r="B187" s="1197"/>
      <c r="C187" s="1083">
        <v>44196</v>
      </c>
      <c r="D187" s="1084">
        <v>57238.240710000042</v>
      </c>
      <c r="E187" s="1001">
        <v>55720.456670999993</v>
      </c>
      <c r="F187" s="1001">
        <v>1517.7840390000001</v>
      </c>
      <c r="G187" s="1001">
        <v>21971.883285000004</v>
      </c>
      <c r="H187" s="1001">
        <v>3194.2105029999971</v>
      </c>
      <c r="I187" s="1001">
        <v>27.939440000000047</v>
      </c>
      <c r="J187" s="1001">
        <v>2056.1544319999957</v>
      </c>
    </row>
    <row r="188" spans="1:10" s="384" customFormat="1" ht="20.100000000000001" customHeight="1" x14ac:dyDescent="0.25">
      <c r="A188" s="1257"/>
      <c r="B188" s="1257"/>
      <c r="C188" s="1083">
        <v>44561</v>
      </c>
      <c r="D188" s="1084">
        <f t="shared" ref="D188:J188" si="2">D158-D173</f>
        <v>57277.88438900013</v>
      </c>
      <c r="E188" s="1001">
        <f t="shared" si="2"/>
        <v>56121.29463499994</v>
      </c>
      <c r="F188" s="1001">
        <f t="shared" si="2"/>
        <v>1156.5897540000005</v>
      </c>
      <c r="G188" s="1001">
        <f t="shared" si="2"/>
        <v>27198.705269999999</v>
      </c>
      <c r="H188" s="1001">
        <f t="shared" si="2"/>
        <v>3493.9810799999923</v>
      </c>
      <c r="I188" s="1001">
        <f t="shared" si="2"/>
        <v>24.600606000000028</v>
      </c>
      <c r="J188" s="1001">
        <f t="shared" si="2"/>
        <v>1887.5642470000021</v>
      </c>
    </row>
    <row r="189" spans="1:10" ht="30" customHeight="1" x14ac:dyDescent="0.25">
      <c r="A189" s="399" t="s">
        <v>531</v>
      </c>
      <c r="B189" s="645"/>
      <c r="C189" s="645"/>
      <c r="D189" s="1089"/>
      <c r="E189" s="1089"/>
      <c r="F189" s="1089"/>
      <c r="G189" s="1092"/>
      <c r="H189" s="1001"/>
      <c r="I189" s="1001"/>
      <c r="J189" s="1001"/>
    </row>
    <row r="190" spans="1:10" ht="20.100000000000001" customHeight="1" x14ac:dyDescent="0.25">
      <c r="A190" s="393"/>
      <c r="B190" s="393"/>
      <c r="C190" s="394"/>
      <c r="D190" s="1091"/>
      <c r="E190" s="1089"/>
      <c r="F190" s="1089"/>
      <c r="G190" s="1089"/>
      <c r="H190" s="1001"/>
      <c r="I190" s="1001"/>
      <c r="J190" s="1001"/>
    </row>
    <row r="191" spans="1:10" ht="20.100000000000001" customHeight="1" x14ac:dyDescent="0.25">
      <c r="A191" s="1297">
        <v>40178</v>
      </c>
      <c r="B191" s="1297"/>
      <c r="C191" s="1297"/>
      <c r="D191" s="1084" t="s">
        <v>258</v>
      </c>
      <c r="E191" s="1001">
        <v>82786.536420000004</v>
      </c>
      <c r="F191" s="1001" t="s">
        <v>258</v>
      </c>
      <c r="G191" s="1001" t="s">
        <v>258</v>
      </c>
      <c r="H191" s="1001" t="s">
        <v>258</v>
      </c>
      <c r="I191" s="1001" t="s">
        <v>258</v>
      </c>
      <c r="J191" s="1001" t="s">
        <v>258</v>
      </c>
    </row>
    <row r="192" spans="1:10" ht="20.100000000000001" customHeight="1" x14ac:dyDescent="0.25">
      <c r="A192" s="1297">
        <v>40543</v>
      </c>
      <c r="B192" s="1297"/>
      <c r="C192" s="1297"/>
      <c r="D192" s="1084">
        <v>123568.58399</v>
      </c>
      <c r="E192" s="1001">
        <v>84362.948420000001</v>
      </c>
      <c r="F192" s="1001">
        <v>39205.635569999999</v>
      </c>
      <c r="G192" s="1001">
        <v>10587.784960000001</v>
      </c>
      <c r="H192" s="1001" t="s">
        <v>258</v>
      </c>
      <c r="I192" s="1001">
        <v>1166.9910400000001</v>
      </c>
      <c r="J192" s="1001">
        <v>27297.039845000047</v>
      </c>
    </row>
    <row r="193" spans="1:11" ht="20.100000000000001" customHeight="1" x14ac:dyDescent="0.25">
      <c r="A193" s="1297">
        <v>40908</v>
      </c>
      <c r="B193" s="1297"/>
      <c r="C193" s="1297"/>
      <c r="D193" s="1084">
        <v>129633.05572999999</v>
      </c>
      <c r="E193" s="1001">
        <v>85613.103600000002</v>
      </c>
      <c r="F193" s="1001">
        <v>44019.952140000001</v>
      </c>
      <c r="G193" s="1001">
        <v>8676.4869500000004</v>
      </c>
      <c r="H193" s="1001">
        <v>2999.9871354116581</v>
      </c>
      <c r="I193" s="1001">
        <v>1080.8253</v>
      </c>
      <c r="J193" s="1001">
        <v>27678.052780000002</v>
      </c>
    </row>
    <row r="194" spans="1:11" s="384" customFormat="1" ht="20.100000000000001" customHeight="1" x14ac:dyDescent="0.25">
      <c r="A194" s="1297">
        <v>41274</v>
      </c>
      <c r="B194" s="1297"/>
      <c r="C194" s="1297"/>
      <c r="D194" s="1084">
        <v>135177.57608999999</v>
      </c>
      <c r="E194" s="1001">
        <v>87758.201190000007</v>
      </c>
      <c r="F194" s="1001">
        <v>47419.374900000003</v>
      </c>
      <c r="G194" s="1001">
        <v>6933.1496200000001</v>
      </c>
      <c r="H194" s="1001">
        <v>3812.7514250041158</v>
      </c>
      <c r="I194" s="1001">
        <v>956.40859</v>
      </c>
      <c r="J194" s="1001">
        <v>28252.939259999999</v>
      </c>
    </row>
    <row r="195" spans="1:11" s="384" customFormat="1" ht="20.100000000000001" customHeight="1" x14ac:dyDescent="0.25">
      <c r="A195" s="1297">
        <v>41639</v>
      </c>
      <c r="B195" s="1297"/>
      <c r="C195" s="1297"/>
      <c r="D195" s="1084">
        <v>135115.66651000001</v>
      </c>
      <c r="E195" s="1001">
        <v>87732.737099999998</v>
      </c>
      <c r="F195" s="1001">
        <v>47382.929409999997</v>
      </c>
      <c r="G195" s="1001">
        <v>7280.64912</v>
      </c>
      <c r="H195" s="1001">
        <v>4065.5354147542889</v>
      </c>
      <c r="I195" s="1001">
        <v>892.76273000000003</v>
      </c>
      <c r="J195" s="1001">
        <v>29548.190360000001</v>
      </c>
    </row>
    <row r="196" spans="1:11" s="384" customFormat="1" ht="20.100000000000001" customHeight="1" x14ac:dyDescent="0.25">
      <c r="A196" s="1297">
        <v>42004</v>
      </c>
      <c r="B196" s="1297"/>
      <c r="C196" s="1297"/>
      <c r="D196" s="1084">
        <v>139447.87927</v>
      </c>
      <c r="E196" s="1001">
        <v>91404.467709999997</v>
      </c>
      <c r="F196" s="1001">
        <v>48043.41156</v>
      </c>
      <c r="G196" s="1001">
        <v>5351.8377300000002</v>
      </c>
      <c r="H196" s="1001">
        <v>4302.1860480000296</v>
      </c>
      <c r="I196" s="1001">
        <v>898.84862999999996</v>
      </c>
      <c r="J196" s="1001">
        <v>29732.23403399995</v>
      </c>
      <c r="K196" s="387"/>
    </row>
    <row r="197" spans="1:11" s="384" customFormat="1" ht="20.100000000000001" customHeight="1" x14ac:dyDescent="0.25">
      <c r="A197" s="1297">
        <v>42369</v>
      </c>
      <c r="B197" s="1297"/>
      <c r="C197" s="1297"/>
      <c r="D197" s="1084">
        <v>144245.03731000001</v>
      </c>
      <c r="E197" s="1001">
        <v>96587.111869999993</v>
      </c>
      <c r="F197" s="1001">
        <v>47657.925439999999</v>
      </c>
      <c r="G197" s="1001">
        <v>11339.495339999999</v>
      </c>
      <c r="H197" s="1001">
        <v>5095.1009400000003</v>
      </c>
      <c r="I197" s="1001">
        <v>1021.56834</v>
      </c>
      <c r="J197" s="1001">
        <v>29298.916550000002</v>
      </c>
      <c r="K197" s="387"/>
    </row>
    <row r="198" spans="1:11" s="384" customFormat="1" ht="20.100000000000001" customHeight="1" x14ac:dyDescent="0.25">
      <c r="A198" s="1297">
        <v>42735</v>
      </c>
      <c r="B198" s="1297"/>
      <c r="C198" s="1297"/>
      <c r="D198" s="1084">
        <v>143079.42454000001</v>
      </c>
      <c r="E198" s="1001">
        <v>96419.28959</v>
      </c>
      <c r="F198" s="1001">
        <v>46660.13495</v>
      </c>
      <c r="G198" s="1001">
        <v>12197.30365</v>
      </c>
      <c r="H198" s="1001">
        <v>4877.9685399999998</v>
      </c>
      <c r="I198" s="1001">
        <v>1017.24259</v>
      </c>
      <c r="J198" s="1001">
        <v>28817.700049999999</v>
      </c>
      <c r="K198" s="387"/>
    </row>
    <row r="199" spans="1:11" ht="20.100000000000001" customHeight="1" x14ac:dyDescent="0.25">
      <c r="A199" s="1299">
        <v>43100</v>
      </c>
      <c r="B199" s="1299"/>
      <c r="C199" s="1298"/>
      <c r="D199" s="1084">
        <v>139724.86658999999</v>
      </c>
      <c r="E199" s="1001">
        <v>96961.258279999995</v>
      </c>
      <c r="F199" s="1001">
        <v>42763.608310000003</v>
      </c>
      <c r="G199" s="1001">
        <v>12953.15691</v>
      </c>
      <c r="H199" s="1001">
        <v>5446.2525100000003</v>
      </c>
      <c r="I199" s="1001">
        <v>1068.83887</v>
      </c>
      <c r="J199" s="1001">
        <v>28262.08151</v>
      </c>
    </row>
    <row r="200" spans="1:11" ht="20.100000000000001" customHeight="1" x14ac:dyDescent="0.25">
      <c r="A200" s="952"/>
      <c r="B200" s="952"/>
      <c r="C200" s="952">
        <v>43465</v>
      </c>
      <c r="D200" s="1084">
        <v>131812.64614999999</v>
      </c>
      <c r="E200" s="1001">
        <v>96105.781010000006</v>
      </c>
      <c r="F200" s="1001">
        <v>35706.865129999998</v>
      </c>
      <c r="G200" s="1001">
        <v>13647.9372</v>
      </c>
      <c r="H200" s="1001">
        <v>6472.2359699999997</v>
      </c>
      <c r="I200" s="1001">
        <v>1008.2579899999999</v>
      </c>
      <c r="J200" s="1001">
        <v>27777.57128</v>
      </c>
    </row>
    <row r="201" spans="1:11" ht="20.100000000000001" customHeight="1" x14ac:dyDescent="0.25">
      <c r="A201" s="1032"/>
      <c r="B201" s="1032"/>
      <c r="C201" s="1083">
        <v>43830</v>
      </c>
      <c r="D201" s="1216">
        <v>131411.29308999999</v>
      </c>
      <c r="E201" s="1216">
        <v>98528.879700000005</v>
      </c>
      <c r="F201" s="1216">
        <v>32882.413390000002</v>
      </c>
      <c r="G201" s="1216">
        <v>12442.41533</v>
      </c>
      <c r="H201" s="1216">
        <v>7689.8313600000001</v>
      </c>
      <c r="I201" s="1216">
        <v>814.39490999999998</v>
      </c>
      <c r="J201" s="1216">
        <v>27345.286349999998</v>
      </c>
    </row>
    <row r="202" spans="1:11" ht="20.100000000000001" customHeight="1" x14ac:dyDescent="0.25">
      <c r="A202" s="1197"/>
      <c r="B202" s="1197"/>
      <c r="C202" s="1083">
        <v>44196</v>
      </c>
      <c r="D202" s="1084">
        <v>133356.7343829975</v>
      </c>
      <c r="E202" s="1001">
        <v>101909.77833499681</v>
      </c>
      <c r="F202" s="1001">
        <v>31446.956047999935</v>
      </c>
      <c r="G202" s="1001">
        <v>11812.127253999988</v>
      </c>
      <c r="H202" s="1001">
        <v>8095.835764999737</v>
      </c>
      <c r="I202" s="1001">
        <v>760.67501000000027</v>
      </c>
      <c r="J202" s="1001">
        <v>26528.279895000043</v>
      </c>
    </row>
    <row r="203" spans="1:11" ht="20.100000000000001" customHeight="1" x14ac:dyDescent="0.25">
      <c r="A203" s="1257"/>
      <c r="B203" s="1257"/>
      <c r="C203" s="1083">
        <v>44561</v>
      </c>
      <c r="D203" s="1084">
        <f>'2.1'!$H$37</f>
        <v>134150.87581299769</v>
      </c>
      <c r="E203" s="1001">
        <f>'2.1'!$H$35+'2.1'!$H$26</f>
        <v>104798.42624199772</v>
      </c>
      <c r="F203" s="1001">
        <f>'2.1'!$H$16</f>
        <v>29352.449570999968</v>
      </c>
      <c r="G203" s="1001">
        <f>'2.1'!$H$66</f>
        <v>12822.339625000024</v>
      </c>
      <c r="H203" s="1001">
        <f>'2.1'!$H$70</f>
        <v>8211.3344690001559</v>
      </c>
      <c r="I203" s="1001">
        <f>'2.1'!$H$71</f>
        <v>776.70162700000276</v>
      </c>
      <c r="J203" s="1001">
        <f>'2.1'!$H$77</f>
        <v>26628.434213000011</v>
      </c>
    </row>
    <row r="204" spans="1:11" ht="24.9" customHeight="1" x14ac:dyDescent="0.25">
      <c r="A204" s="395" t="s">
        <v>532</v>
      </c>
      <c r="B204" s="393"/>
      <c r="C204" s="394"/>
      <c r="D204" s="1092"/>
      <c r="E204" s="1089"/>
      <c r="F204" s="1089"/>
      <c r="G204" s="1089"/>
      <c r="H204" s="1001"/>
      <c r="I204" s="1001"/>
      <c r="J204" s="1001"/>
    </row>
    <row r="205" spans="1:11" ht="20.100000000000001" customHeight="1" x14ac:dyDescent="0.25">
      <c r="A205" s="393"/>
      <c r="B205" s="393"/>
      <c r="C205" s="394"/>
      <c r="D205" s="1091"/>
      <c r="E205" s="1097"/>
      <c r="F205" s="1097"/>
      <c r="G205" s="1089"/>
      <c r="H205" s="1001"/>
      <c r="I205" s="1001"/>
      <c r="J205" s="1001"/>
    </row>
    <row r="206" spans="1:11" ht="20.100000000000001" customHeight="1" x14ac:dyDescent="0.25">
      <c r="A206" s="1297">
        <v>40178</v>
      </c>
      <c r="B206" s="1297"/>
      <c r="C206" s="1297"/>
      <c r="D206" s="1084" t="s">
        <v>258</v>
      </c>
      <c r="E206" s="1001">
        <v>75037</v>
      </c>
      <c r="F206" s="1001" t="s">
        <v>258</v>
      </c>
      <c r="G206" s="1001" t="s">
        <v>258</v>
      </c>
      <c r="H206" s="1001" t="s">
        <v>258</v>
      </c>
      <c r="I206" s="1001" t="s">
        <v>258</v>
      </c>
      <c r="J206" s="1001" t="s">
        <v>258</v>
      </c>
    </row>
    <row r="207" spans="1:11" ht="20.100000000000001" customHeight="1" x14ac:dyDescent="0.25">
      <c r="A207" s="1297">
        <v>40543</v>
      </c>
      <c r="B207" s="1297"/>
      <c r="C207" s="1297"/>
      <c r="D207" s="1084">
        <v>115253.13687</v>
      </c>
      <c r="E207" s="1001">
        <v>76326.460890000002</v>
      </c>
      <c r="F207" s="1001">
        <v>38926.67598</v>
      </c>
      <c r="G207" s="1001">
        <v>8040.6586500000003</v>
      </c>
      <c r="H207" s="1001" t="s">
        <v>258</v>
      </c>
      <c r="I207" s="1001">
        <v>1115.4545900000001</v>
      </c>
      <c r="J207" s="1001">
        <v>27145.653644000045</v>
      </c>
    </row>
    <row r="208" spans="1:11" ht="20.100000000000001" customHeight="1" x14ac:dyDescent="0.25">
      <c r="A208" s="1297">
        <v>40908</v>
      </c>
      <c r="B208" s="1297"/>
      <c r="C208" s="1297"/>
      <c r="D208" s="1084">
        <v>121091.54866</v>
      </c>
      <c r="E208" s="1001">
        <v>77283.209000000003</v>
      </c>
      <c r="F208" s="1001">
        <v>43808.339659999998</v>
      </c>
      <c r="G208" s="1001">
        <v>6151.6485400000001</v>
      </c>
      <c r="H208" s="1001">
        <v>2345.5174759999995</v>
      </c>
      <c r="I208" s="1001">
        <v>1028.1586</v>
      </c>
      <c r="J208" s="1001">
        <v>27553.03585</v>
      </c>
    </row>
    <row r="209" spans="1:12" s="384" customFormat="1" ht="20.100000000000001" customHeight="1" x14ac:dyDescent="0.25">
      <c r="A209" s="1297">
        <v>41274</v>
      </c>
      <c r="B209" s="1297"/>
      <c r="C209" s="1297"/>
      <c r="D209" s="1084">
        <v>126331.23471</v>
      </c>
      <c r="E209" s="1001">
        <v>79169.243440000006</v>
      </c>
      <c r="F209" s="1001">
        <v>47161.991269999999</v>
      </c>
      <c r="G209" s="1001">
        <v>4303.8846100000001</v>
      </c>
      <c r="H209" s="1001">
        <v>3094.1803859999986</v>
      </c>
      <c r="I209" s="1001">
        <v>907.21482000000003</v>
      </c>
      <c r="J209" s="1001">
        <v>28124.999879999999</v>
      </c>
    </row>
    <row r="210" spans="1:12" s="384" customFormat="1" ht="20.100000000000001" customHeight="1" x14ac:dyDescent="0.25">
      <c r="A210" s="1297">
        <v>41639</v>
      </c>
      <c r="B210" s="1297"/>
      <c r="C210" s="1297"/>
      <c r="D210" s="1084">
        <v>125903.08607</v>
      </c>
      <c r="E210" s="1001">
        <v>78831.258399999992</v>
      </c>
      <c r="F210" s="1001">
        <v>47071.827669999999</v>
      </c>
      <c r="G210" s="1001">
        <v>4730.6291300000003</v>
      </c>
      <c r="H210" s="1001">
        <v>3220.3441609999973</v>
      </c>
      <c r="I210" s="1001">
        <v>840.93618000000004</v>
      </c>
      <c r="J210" s="1001">
        <v>29390.8423</v>
      </c>
    </row>
    <row r="211" spans="1:12" s="384" customFormat="1" ht="20.100000000000001" customHeight="1" x14ac:dyDescent="0.25">
      <c r="A211" s="1297">
        <v>42004</v>
      </c>
      <c r="B211" s="1297"/>
      <c r="C211" s="1297"/>
      <c r="D211" s="1084">
        <v>127530.69745000001</v>
      </c>
      <c r="E211" s="1001">
        <v>79846.354500000001</v>
      </c>
      <c r="F211" s="1001">
        <v>47684.342960000002</v>
      </c>
      <c r="G211" s="1001">
        <v>4725.80609</v>
      </c>
      <c r="H211" s="1001">
        <v>3295.6758649999947</v>
      </c>
      <c r="I211" s="1001">
        <v>836.85967000000005</v>
      </c>
      <c r="J211" s="1001">
        <v>28596.997050999973</v>
      </c>
      <c r="K211" s="387"/>
    </row>
    <row r="212" spans="1:12" s="384" customFormat="1" ht="20.100000000000001" customHeight="1" x14ac:dyDescent="0.25">
      <c r="A212" s="1297">
        <v>42369</v>
      </c>
      <c r="B212" s="1297"/>
      <c r="C212" s="1297"/>
      <c r="D212" s="1084">
        <v>127358.58646000001</v>
      </c>
      <c r="E212" s="1001">
        <v>80199.274019999997</v>
      </c>
      <c r="F212" s="1001">
        <v>47159.312440000002</v>
      </c>
      <c r="G212" s="1001">
        <v>5200.3061299999999</v>
      </c>
      <c r="H212" s="1001">
        <v>3963.43966</v>
      </c>
      <c r="I212" s="1001">
        <v>871.22114999999997</v>
      </c>
      <c r="J212" s="1001">
        <v>28195.275860000002</v>
      </c>
      <c r="K212" s="387"/>
    </row>
    <row r="213" spans="1:12" s="384" customFormat="1" ht="20.100000000000001" customHeight="1" x14ac:dyDescent="0.25">
      <c r="A213" s="1297">
        <v>42735</v>
      </c>
      <c r="B213" s="1297"/>
      <c r="C213" s="1297"/>
      <c r="D213" s="1084">
        <v>128163.52832</v>
      </c>
      <c r="E213" s="1001">
        <v>81954.176749999999</v>
      </c>
      <c r="F213" s="1001">
        <v>46209.351569999999</v>
      </c>
      <c r="G213" s="1001">
        <v>6163.6743200000001</v>
      </c>
      <c r="H213" s="1001">
        <v>3917.5497300000002</v>
      </c>
      <c r="I213" s="1001">
        <v>865.58981000000006</v>
      </c>
      <c r="J213" s="1001">
        <v>27406.52665</v>
      </c>
      <c r="K213" s="387"/>
    </row>
    <row r="214" spans="1:12" ht="20.100000000000001" customHeight="1" x14ac:dyDescent="0.25">
      <c r="A214" s="1299">
        <v>43100</v>
      </c>
      <c r="B214" s="1299"/>
      <c r="C214" s="1298"/>
      <c r="D214" s="1084">
        <v>126227.54324</v>
      </c>
      <c r="E214" s="1001">
        <v>84004.546919999993</v>
      </c>
      <c r="F214" s="1001">
        <v>42222.996319999998</v>
      </c>
      <c r="G214" s="1001">
        <v>6316.4720900000002</v>
      </c>
      <c r="H214" s="1001">
        <v>4349.7870499999999</v>
      </c>
      <c r="I214" s="1001">
        <v>854.04805999999996</v>
      </c>
      <c r="J214" s="1001">
        <v>26797.488430000001</v>
      </c>
    </row>
    <row r="215" spans="1:12" ht="20.100000000000001" customHeight="1" x14ac:dyDescent="0.25">
      <c r="A215" s="952"/>
      <c r="B215" s="952"/>
      <c r="C215" s="952">
        <v>43465</v>
      </c>
      <c r="D215" s="1084">
        <v>117602.79068000001</v>
      </c>
      <c r="E215" s="1001">
        <v>82442.240829999995</v>
      </c>
      <c r="F215" s="1001">
        <v>35160.549859999999</v>
      </c>
      <c r="G215" s="1001">
        <v>6757.3438599999999</v>
      </c>
      <c r="H215" s="1001">
        <v>5230.2871699999996</v>
      </c>
      <c r="I215" s="1001">
        <v>869.34709999999995</v>
      </c>
      <c r="J215" s="1001">
        <v>26408.338609999999</v>
      </c>
    </row>
    <row r="216" spans="1:12" ht="20.100000000000001" customHeight="1" x14ac:dyDescent="0.25">
      <c r="A216" s="1032"/>
      <c r="B216" s="1032"/>
      <c r="C216" s="1083">
        <v>43830</v>
      </c>
      <c r="D216" s="1216">
        <v>116249.4856</v>
      </c>
      <c r="E216" s="1216">
        <v>83723.899890000001</v>
      </c>
      <c r="F216" s="1216">
        <v>32525.585709999999</v>
      </c>
      <c r="G216" s="1216">
        <v>4937.9762899999996</v>
      </c>
      <c r="H216" s="1216">
        <v>6291.3867499999997</v>
      </c>
      <c r="I216" s="1216">
        <v>747.40169000000003</v>
      </c>
      <c r="J216" s="1216">
        <v>26036.396690000001</v>
      </c>
    </row>
    <row r="217" spans="1:12" ht="20.100000000000001" customHeight="1" x14ac:dyDescent="0.25">
      <c r="A217" s="1197"/>
      <c r="B217" s="1197"/>
      <c r="C217" s="1083">
        <v>44196</v>
      </c>
      <c r="D217" s="1084">
        <v>117960.914896</v>
      </c>
      <c r="E217" s="1001">
        <v>86988.442651999998</v>
      </c>
      <c r="F217" s="1001">
        <v>30972.472244000001</v>
      </c>
      <c r="G217" s="1001">
        <v>4643.3621979999998</v>
      </c>
      <c r="H217" s="1001">
        <v>6620.1060020000004</v>
      </c>
      <c r="I217" s="1001">
        <v>722.31484899999998</v>
      </c>
      <c r="J217" s="1001">
        <v>25535.143011</v>
      </c>
    </row>
    <row r="218" spans="1:12" ht="20.100000000000001" customHeight="1" x14ac:dyDescent="0.25">
      <c r="A218" s="1257"/>
      <c r="B218" s="1257"/>
      <c r="C218" s="1083">
        <v>44561</v>
      </c>
      <c r="D218" s="1084">
        <f>'3.1'!$H$37</f>
        <v>117013.016085</v>
      </c>
      <c r="E218" s="1001">
        <f>'3.1'!$H$35+'3.1'!$H$26</f>
        <v>88351.069665999996</v>
      </c>
      <c r="F218" s="1001">
        <f>'3.1'!$H$16</f>
        <v>28661.946419</v>
      </c>
      <c r="G218" s="1001">
        <f>'3.1'!$H$66</f>
        <v>5339.3505850000001</v>
      </c>
      <c r="H218" s="1001">
        <f>'3.1'!$H$70</f>
        <v>6589.3772099999996</v>
      </c>
      <c r="I218" s="1001">
        <f>'3.1'!$H$71</f>
        <v>739.74837400000001</v>
      </c>
      <c r="J218" s="1001">
        <f>'3.1'!$H$77</f>
        <v>25670.072875999998</v>
      </c>
    </row>
    <row r="219" spans="1:12" ht="24.9" customHeight="1" x14ac:dyDescent="0.25">
      <c r="A219" s="395" t="s">
        <v>699</v>
      </c>
      <c r="B219" s="401"/>
      <c r="C219" s="394"/>
      <c r="D219" s="1092"/>
      <c r="E219" s="1089"/>
      <c r="F219" s="1089"/>
      <c r="G219" s="1089"/>
      <c r="H219" s="1001"/>
      <c r="I219" s="1001"/>
      <c r="J219" s="1001"/>
      <c r="K219" s="661"/>
      <c r="L219" s="960"/>
    </row>
    <row r="220" spans="1:12" ht="20.100000000000001" customHeight="1" x14ac:dyDescent="0.25">
      <c r="A220" s="401"/>
      <c r="B220" s="401"/>
      <c r="C220" s="394"/>
      <c r="D220" s="1091"/>
      <c r="E220" s="1089"/>
      <c r="F220" s="1089"/>
      <c r="G220" s="1089"/>
      <c r="H220" s="1001"/>
      <c r="I220" s="1001"/>
      <c r="J220" s="1001"/>
      <c r="K220" s="661"/>
      <c r="L220" s="960"/>
    </row>
    <row r="221" spans="1:12" ht="20.100000000000001" customHeight="1" x14ac:dyDescent="0.25">
      <c r="A221" s="1297">
        <v>40178</v>
      </c>
      <c r="B221" s="1297"/>
      <c r="C221" s="1297"/>
      <c r="D221" s="1084" t="s">
        <v>258</v>
      </c>
      <c r="E221" s="1001">
        <v>1428</v>
      </c>
      <c r="F221" s="1001" t="s">
        <v>258</v>
      </c>
      <c r="G221" s="1001" t="s">
        <v>258</v>
      </c>
      <c r="H221" s="1001" t="s">
        <v>258</v>
      </c>
      <c r="I221" s="1001" t="s">
        <v>258</v>
      </c>
      <c r="J221" s="1001" t="s">
        <v>258</v>
      </c>
      <c r="K221" s="661"/>
      <c r="L221" s="960"/>
    </row>
    <row r="222" spans="1:12" ht="20.100000000000001" customHeight="1" x14ac:dyDescent="0.25">
      <c r="A222" s="1297">
        <v>40543</v>
      </c>
      <c r="B222" s="1297"/>
      <c r="C222" s="1297"/>
      <c r="D222" s="1084">
        <v>1602.0687499999999</v>
      </c>
      <c r="E222" s="1001">
        <v>1550.53622</v>
      </c>
      <c r="F222" s="1001">
        <v>51.532530000000001</v>
      </c>
      <c r="G222" s="1001">
        <v>105.14803000000001</v>
      </c>
      <c r="H222" s="1001" t="s">
        <v>258</v>
      </c>
      <c r="I222" s="1001">
        <v>5.6660399999999997</v>
      </c>
      <c r="J222" s="1001">
        <v>68.554101000000003</v>
      </c>
      <c r="K222" s="661"/>
      <c r="L222" s="960"/>
    </row>
    <row r="223" spans="1:12" ht="20.100000000000001" customHeight="1" x14ac:dyDescent="0.25">
      <c r="A223" s="1297">
        <v>40908</v>
      </c>
      <c r="B223" s="1297"/>
      <c r="C223" s="1297"/>
      <c r="D223" s="1084">
        <v>1674.5519999999999</v>
      </c>
      <c r="E223" s="1001">
        <v>1625.52467</v>
      </c>
      <c r="F223" s="1001">
        <v>49.027329999999999</v>
      </c>
      <c r="G223" s="1001">
        <v>119.20440000000001</v>
      </c>
      <c r="H223" s="1001">
        <v>31.363930000000185</v>
      </c>
      <c r="I223" s="1001">
        <v>5.8865740000000004</v>
      </c>
      <c r="J223" s="1001">
        <v>101.73074</v>
      </c>
      <c r="K223" s="661"/>
      <c r="L223" s="960"/>
    </row>
    <row r="224" spans="1:12" s="384" customFormat="1" ht="20.100000000000001" customHeight="1" x14ac:dyDescent="0.25">
      <c r="A224" s="1297">
        <v>41274</v>
      </c>
      <c r="B224" s="1297"/>
      <c r="C224" s="1297"/>
      <c r="D224" s="1084">
        <v>1679.87445</v>
      </c>
      <c r="E224" s="1001">
        <v>1632.3435500000001</v>
      </c>
      <c r="F224" s="1001">
        <v>47.530889999999999</v>
      </c>
      <c r="G224" s="1001">
        <v>91.595230000000001</v>
      </c>
      <c r="H224" s="1001">
        <v>34.865906999999979</v>
      </c>
      <c r="I224" s="1001">
        <v>3.1842999999999999</v>
      </c>
      <c r="J224" s="1001">
        <v>94.967349999999996</v>
      </c>
      <c r="K224" s="661"/>
      <c r="L224" s="960"/>
    </row>
    <row r="225" spans="1:16" s="384" customFormat="1" ht="20.100000000000001" customHeight="1" x14ac:dyDescent="0.25">
      <c r="A225" s="1297">
        <v>41639</v>
      </c>
      <c r="B225" s="1297"/>
      <c r="C225" s="1297"/>
      <c r="D225" s="1084">
        <v>2620.9163800000001</v>
      </c>
      <c r="E225" s="1001">
        <v>2573.1422600000001</v>
      </c>
      <c r="F225" s="1001">
        <v>48</v>
      </c>
      <c r="G225" s="1001">
        <v>104.80195999999999</v>
      </c>
      <c r="H225" s="1001">
        <v>57.624912000001096</v>
      </c>
      <c r="I225" s="1001">
        <v>5.2413299999999996</v>
      </c>
      <c r="J225" s="1001">
        <v>115</v>
      </c>
      <c r="K225" s="392"/>
    </row>
    <row r="226" spans="1:16" s="384" customFormat="1" ht="20.100000000000001" customHeight="1" x14ac:dyDescent="0.25">
      <c r="A226" s="1297">
        <v>42004</v>
      </c>
      <c r="B226" s="1297"/>
      <c r="C226" s="1297"/>
      <c r="D226" s="1084">
        <v>3182.3090200000001</v>
      </c>
      <c r="E226" s="1001">
        <v>3127.9278199999999</v>
      </c>
      <c r="F226" s="1001">
        <v>54.3812</v>
      </c>
      <c r="G226" s="1001">
        <v>182.00522000000001</v>
      </c>
      <c r="H226" s="1001">
        <v>68.852520999999967</v>
      </c>
      <c r="I226" s="1001">
        <v>14.49014</v>
      </c>
      <c r="J226" s="1001">
        <v>985.84475299999929</v>
      </c>
      <c r="K226" s="387"/>
    </row>
    <row r="227" spans="1:16" s="384" customFormat="1" ht="20.100000000000001" customHeight="1" x14ac:dyDescent="0.25">
      <c r="A227" s="1297">
        <v>42369</v>
      </c>
      <c r="B227" s="1297"/>
      <c r="C227" s="1298"/>
      <c r="D227" s="1084">
        <v>3363.8981399999998</v>
      </c>
      <c r="E227" s="1001">
        <v>3305.21524</v>
      </c>
      <c r="F227" s="1001">
        <v>58.682899999999997</v>
      </c>
      <c r="G227" s="1001">
        <v>132.59408999999999</v>
      </c>
      <c r="H227" s="1001">
        <v>106.69626</v>
      </c>
      <c r="I227" s="1001">
        <v>20.021450000000002</v>
      </c>
      <c r="J227" s="1001">
        <v>934.53536999999994</v>
      </c>
      <c r="K227" s="387"/>
    </row>
    <row r="228" spans="1:16" s="384" customFormat="1" ht="20.100000000000001" customHeight="1" x14ac:dyDescent="0.25">
      <c r="A228" s="1297">
        <v>42735</v>
      </c>
      <c r="B228" s="1297"/>
      <c r="C228" s="1297"/>
      <c r="D228" s="1084">
        <v>3329.37646</v>
      </c>
      <c r="E228" s="1001">
        <v>3291.4912899999999</v>
      </c>
      <c r="F228" s="1001">
        <v>37.885170000000002</v>
      </c>
      <c r="G228" s="1001">
        <v>140.70896999999999</v>
      </c>
      <c r="H228" s="1001">
        <v>114.77918</v>
      </c>
      <c r="I228" s="1001">
        <v>37.659950000000002</v>
      </c>
      <c r="J228" s="1001">
        <v>889.55282</v>
      </c>
      <c r="K228" s="387"/>
    </row>
    <row r="229" spans="1:16" ht="20.100000000000001" customHeight="1" x14ac:dyDescent="0.25">
      <c r="A229" s="1299">
        <v>43100</v>
      </c>
      <c r="B229" s="1299"/>
      <c r="C229" s="1298"/>
      <c r="D229" s="1084">
        <v>2917.2723500000002</v>
      </c>
      <c r="E229" s="1001">
        <v>2814.5074800000002</v>
      </c>
      <c r="F229" s="1001">
        <v>102.76487</v>
      </c>
      <c r="G229" s="1001">
        <v>163.46999</v>
      </c>
      <c r="H229" s="1001">
        <v>106.7475</v>
      </c>
      <c r="I229" s="1001">
        <v>40.883270000000003</v>
      </c>
      <c r="J229" s="1001">
        <v>949.92330000000004</v>
      </c>
    </row>
    <row r="230" spans="1:16" ht="20.100000000000001" customHeight="1" x14ac:dyDescent="0.25">
      <c r="A230" s="952"/>
      <c r="B230" s="952"/>
      <c r="C230" s="952">
        <v>43465</v>
      </c>
      <c r="D230" s="1084">
        <v>3088.2927199999999</v>
      </c>
      <c r="E230" s="1001">
        <v>2959.1225399999998</v>
      </c>
      <c r="F230" s="1001">
        <v>129.17017999999999</v>
      </c>
      <c r="G230" s="1001">
        <v>146.53595000000001</v>
      </c>
      <c r="H230" s="1001">
        <v>172.28937999999999</v>
      </c>
      <c r="I230" s="1001">
        <v>9.6229700000000005</v>
      </c>
      <c r="J230" s="1001">
        <v>898.86234999999999</v>
      </c>
    </row>
    <row r="231" spans="1:16" ht="20.100000000000001" customHeight="1" x14ac:dyDescent="0.25">
      <c r="A231" s="1032"/>
      <c r="B231" s="1032"/>
      <c r="C231" s="1083">
        <v>43830</v>
      </c>
      <c r="D231" s="1216">
        <v>3167.8593300000002</v>
      </c>
      <c r="E231" s="1216">
        <v>2950.55222</v>
      </c>
      <c r="F231" s="1216">
        <v>217.30710999999999</v>
      </c>
      <c r="G231" s="1216">
        <v>165.20058</v>
      </c>
      <c r="H231" s="1216">
        <v>160.62564</v>
      </c>
      <c r="I231" s="1216">
        <v>20.55781</v>
      </c>
      <c r="J231" s="1216">
        <v>853.38081</v>
      </c>
    </row>
    <row r="232" spans="1:16" ht="20.100000000000001" customHeight="1" x14ac:dyDescent="0.25">
      <c r="A232" s="1197"/>
      <c r="B232" s="1197"/>
      <c r="C232" s="1083">
        <v>44196</v>
      </c>
      <c r="D232" s="1084">
        <v>3393.2034290000097</v>
      </c>
      <c r="E232" s="1001">
        <v>3099.5564820000154</v>
      </c>
      <c r="F232" s="1001">
        <v>293.64694700000013</v>
      </c>
      <c r="G232" s="1001">
        <v>159.40237999999979</v>
      </c>
      <c r="H232" s="1001">
        <v>226.90887499999937</v>
      </c>
      <c r="I232" s="1001">
        <v>14.805787999999996</v>
      </c>
      <c r="J232" s="1001">
        <v>818.23917200000039</v>
      </c>
    </row>
    <row r="233" spans="1:16" ht="20.100000000000001" customHeight="1" x14ac:dyDescent="0.25">
      <c r="A233" s="1257"/>
      <c r="B233" s="1257"/>
      <c r="C233" s="1083">
        <v>44561</v>
      </c>
      <c r="D233" s="1084">
        <f>'13.1'!$C$38</f>
        <v>3528.3475090000402</v>
      </c>
      <c r="E233" s="1001">
        <f>'13.1'!$C$36+'13.1'!$C$27</f>
        <v>3192.2599530000321</v>
      </c>
      <c r="F233" s="1001">
        <f>'13.1'!$C$17</f>
        <v>336.08755599999995</v>
      </c>
      <c r="G233" s="1001">
        <f>'13.1'!$C$67</f>
        <v>193.91730100000009</v>
      </c>
      <c r="H233" s="1001">
        <f>'13.1'!$C$71</f>
        <v>205.38305100000304</v>
      </c>
      <c r="I233" s="1001">
        <f>'13.1'!$C$72</f>
        <v>13.122018999999996</v>
      </c>
      <c r="J233" s="1001">
        <f>'13.1'!$C$76</f>
        <v>803.08087999999975</v>
      </c>
    </row>
    <row r="234" spans="1:16" ht="24.9" customHeight="1" x14ac:dyDescent="0.25">
      <c r="A234" s="395" t="s">
        <v>533</v>
      </c>
      <c r="B234" s="401"/>
      <c r="C234" s="394"/>
      <c r="D234" s="1001"/>
      <c r="E234" s="1001"/>
      <c r="F234" s="1001"/>
      <c r="G234" s="1001"/>
      <c r="H234" s="1001"/>
      <c r="I234" s="1001"/>
      <c r="J234" s="1001"/>
    </row>
    <row r="235" spans="1:16" ht="20.100000000000001" customHeight="1" x14ac:dyDescent="0.25">
      <c r="A235" s="1297">
        <v>40178</v>
      </c>
      <c r="B235" s="1297"/>
      <c r="C235" s="1297"/>
      <c r="D235" s="1084" t="s">
        <v>258</v>
      </c>
      <c r="E235" s="1001">
        <v>6321.536420000004</v>
      </c>
      <c r="F235" s="1001" t="s">
        <v>258</v>
      </c>
      <c r="G235" s="1001" t="s">
        <v>258</v>
      </c>
      <c r="H235" s="1001" t="s">
        <v>258</v>
      </c>
      <c r="I235" s="1001" t="s">
        <v>258</v>
      </c>
      <c r="J235" s="1001" t="s">
        <v>258</v>
      </c>
    </row>
    <row r="236" spans="1:16" ht="20.100000000000001" customHeight="1" x14ac:dyDescent="0.25">
      <c r="A236" s="1297">
        <v>40543</v>
      </c>
      <c r="B236" s="1297"/>
      <c r="C236" s="1297"/>
      <c r="D236" s="1084">
        <v>6713.3783699999967</v>
      </c>
      <c r="E236" s="1001">
        <v>6485.9513099999986</v>
      </c>
      <c r="F236" s="1001">
        <v>227.42705999999856</v>
      </c>
      <c r="G236" s="1001">
        <v>2441.9782800000007</v>
      </c>
      <c r="H236" s="1001" t="s">
        <v>258</v>
      </c>
      <c r="I236" s="1001">
        <v>45.870410000000057</v>
      </c>
      <c r="J236" s="1001">
        <v>82.832100000000025</v>
      </c>
      <c r="P236" s="662"/>
    </row>
    <row r="237" spans="1:16" ht="20.100000000000001" customHeight="1" x14ac:dyDescent="0.25">
      <c r="A237" s="1297">
        <v>40908</v>
      </c>
      <c r="B237" s="1297"/>
      <c r="C237" s="1297"/>
      <c r="D237" s="1084">
        <v>6866.9550699999927</v>
      </c>
      <c r="E237" s="1001">
        <v>6704.3699299999998</v>
      </c>
      <c r="F237" s="1001">
        <v>162.58515000000341</v>
      </c>
      <c r="G237" s="1001">
        <v>2405.6340100000002</v>
      </c>
      <c r="H237" s="1001">
        <v>623.10572941163218</v>
      </c>
      <c r="I237" s="1001">
        <v>46.780125999999989</v>
      </c>
      <c r="J237" s="1001">
        <v>23.286190000001596</v>
      </c>
      <c r="P237" s="662"/>
    </row>
    <row r="238" spans="1:16" s="384" customFormat="1" ht="20.100000000000001" customHeight="1" x14ac:dyDescent="0.25">
      <c r="A238" s="1297">
        <v>41274</v>
      </c>
      <c r="B238" s="1297"/>
      <c r="C238" s="1297"/>
      <c r="D238" s="1084">
        <v>7166.4669299999832</v>
      </c>
      <c r="E238" s="1001">
        <v>6956.6142000000018</v>
      </c>
      <c r="F238" s="1001">
        <v>209.85274000000391</v>
      </c>
      <c r="G238" s="1001">
        <v>2537.6697800000002</v>
      </c>
      <c r="H238" s="1001">
        <v>683.70513200413325</v>
      </c>
      <c r="I238" s="1001">
        <v>46.009469999999972</v>
      </c>
      <c r="J238" s="1001">
        <v>32.972029999999805</v>
      </c>
      <c r="P238" s="662"/>
    </row>
    <row r="239" spans="1:16" s="384" customFormat="1" ht="20.100000000000001" customHeight="1" x14ac:dyDescent="0.25">
      <c r="A239" s="1297">
        <v>41639</v>
      </c>
      <c r="B239" s="1297"/>
      <c r="C239" s="1297"/>
      <c r="D239" s="1084">
        <v>6591.6640600000101</v>
      </c>
      <c r="E239" s="1001">
        <v>6328.3364400000137</v>
      </c>
      <c r="F239" s="1001">
        <v>263.10173999999824</v>
      </c>
      <c r="G239" s="1001">
        <v>2445.21803</v>
      </c>
      <c r="H239" s="1001">
        <v>787.56634175428951</v>
      </c>
      <c r="I239" s="1001">
        <v>46.585220000000049</v>
      </c>
      <c r="J239" s="1001">
        <v>42.34806000000026</v>
      </c>
      <c r="P239" s="662"/>
    </row>
    <row r="240" spans="1:16" s="384" customFormat="1" ht="20.100000000000001" customHeight="1" x14ac:dyDescent="0.25">
      <c r="A240" s="1297">
        <v>42004</v>
      </c>
      <c r="B240" s="1297"/>
      <c r="C240" s="1297"/>
      <c r="D240" s="1084">
        <v>8734.8727999999974</v>
      </c>
      <c r="E240" s="1001">
        <v>8430.1853899999951</v>
      </c>
      <c r="F240" s="1001">
        <v>304.68739999999872</v>
      </c>
      <c r="G240" s="1001">
        <v>444.02642000000014</v>
      </c>
      <c r="H240" s="1001">
        <v>1006.5101830000023</v>
      </c>
      <c r="I240" s="1001">
        <v>47.49881999999991</v>
      </c>
      <c r="J240" s="1001">
        <v>149.39222999997776</v>
      </c>
      <c r="K240" s="387"/>
      <c r="P240" s="662"/>
    </row>
    <row r="241" spans="1:11" s="384" customFormat="1" ht="20.100000000000001" customHeight="1" x14ac:dyDescent="0.25">
      <c r="A241" s="1297">
        <v>42369</v>
      </c>
      <c r="B241" s="1297"/>
      <c r="C241" s="1297"/>
      <c r="D241" s="1084">
        <v>13522.552710000009</v>
      </c>
      <c r="E241" s="1001">
        <v>13082.622609999997</v>
      </c>
      <c r="F241" s="1001">
        <v>439.93009999999754</v>
      </c>
      <c r="G241" s="1001">
        <v>6006.59512</v>
      </c>
      <c r="H241" s="1001">
        <v>1024.9650200000003</v>
      </c>
      <c r="I241" s="1001">
        <v>130.32574000000005</v>
      </c>
      <c r="J241" s="1001">
        <v>169.10532000000023</v>
      </c>
      <c r="K241" s="387"/>
    </row>
    <row r="242" spans="1:11" s="384" customFormat="1" ht="20.100000000000001" customHeight="1" x14ac:dyDescent="0.25">
      <c r="A242" s="1297">
        <v>42735</v>
      </c>
      <c r="B242" s="1297"/>
      <c r="C242" s="1297"/>
      <c r="D242" s="1084">
        <v>11586.51976000001</v>
      </c>
      <c r="E242" s="1001">
        <v>11173.621550000002</v>
      </c>
      <c r="F242" s="1001">
        <v>412.89821000000074</v>
      </c>
      <c r="G242" s="1001">
        <v>5892.9203600000001</v>
      </c>
      <c r="H242" s="1001">
        <v>845.63962999999967</v>
      </c>
      <c r="I242" s="1001">
        <v>113.99282999999988</v>
      </c>
      <c r="J242" s="1001">
        <v>521.62057999999968</v>
      </c>
      <c r="K242" s="387"/>
    </row>
    <row r="243" spans="1:11" ht="20.100000000000001" customHeight="1" x14ac:dyDescent="0.25">
      <c r="A243" s="1299">
        <v>43100</v>
      </c>
      <c r="B243" s="1299"/>
      <c r="C243" s="1298"/>
      <c r="D243" s="1084">
        <v>10580.050999999992</v>
      </c>
      <c r="E243" s="1001">
        <v>10142.203880000001</v>
      </c>
      <c r="F243" s="1001">
        <v>437.84712000000491</v>
      </c>
      <c r="G243" s="1001">
        <v>6473.2148299999999</v>
      </c>
      <c r="H243" s="1001">
        <v>989.7179600000004</v>
      </c>
      <c r="I243" s="1001">
        <v>173.90754000000007</v>
      </c>
      <c r="J243" s="1001">
        <v>514.6697799999987</v>
      </c>
    </row>
    <row r="244" spans="1:11" ht="20.100000000000001" customHeight="1" x14ac:dyDescent="0.25">
      <c r="A244" s="952"/>
      <c r="B244" s="952"/>
      <c r="C244" s="952">
        <v>43465</v>
      </c>
      <c r="D244" s="1084">
        <v>11121.562749999981</v>
      </c>
      <c r="E244" s="1001">
        <v>10704.417640000011</v>
      </c>
      <c r="F244" s="1001">
        <v>417.14508999999919</v>
      </c>
      <c r="G244" s="1001">
        <v>6744.0573899999999</v>
      </c>
      <c r="H244" s="1001">
        <v>1069.6594200000002</v>
      </c>
      <c r="I244" s="1001">
        <v>129.28791999999999</v>
      </c>
      <c r="J244" s="1001">
        <v>470.37032000000124</v>
      </c>
    </row>
    <row r="245" spans="1:11" ht="20.100000000000001" customHeight="1" x14ac:dyDescent="0.25">
      <c r="A245" s="1032"/>
      <c r="B245" s="1032"/>
      <c r="C245" s="1083">
        <v>43830</v>
      </c>
      <c r="D245" s="1216">
        <v>11993.94816</v>
      </c>
      <c r="E245" s="1216">
        <v>11854.427589999999</v>
      </c>
      <c r="F245" s="1216">
        <v>139.52056999999999</v>
      </c>
      <c r="G245" s="1216">
        <v>7339.2384700000002</v>
      </c>
      <c r="H245" s="1216">
        <v>1237.81897</v>
      </c>
      <c r="I245" s="1216">
        <v>46.435409999999997</v>
      </c>
      <c r="J245" s="1216">
        <v>455.50885</v>
      </c>
    </row>
    <row r="246" spans="1:11" ht="20.100000000000001" customHeight="1" x14ac:dyDescent="0.25">
      <c r="A246" s="1197"/>
      <c r="B246" s="1197"/>
      <c r="C246" s="1083">
        <v>44196</v>
      </c>
      <c r="D246" s="1084">
        <v>12002.616057997488</v>
      </c>
      <c r="E246" s="1001">
        <v>11821.779200996796</v>
      </c>
      <c r="F246" s="1001">
        <v>180.8368569999339</v>
      </c>
      <c r="G246" s="1001">
        <v>7009.3626759999888</v>
      </c>
      <c r="H246" s="1001">
        <v>1248.8208879997371</v>
      </c>
      <c r="I246" s="1001">
        <v>23.554373000000293</v>
      </c>
      <c r="J246" s="1001">
        <v>174.89771200004282</v>
      </c>
    </row>
    <row r="247" spans="1:11" ht="20.100000000000001" customHeight="1" x14ac:dyDescent="0.25">
      <c r="A247" s="1257"/>
      <c r="B247" s="1257"/>
      <c r="C247" s="1083">
        <v>44561</v>
      </c>
      <c r="D247" s="1084">
        <f>D203-D218-D233</f>
        <v>13609.512218997657</v>
      </c>
      <c r="E247" s="1001">
        <f t="shared" ref="E247:I247" si="3">E203-E218-E233</f>
        <v>13255.096622997689</v>
      </c>
      <c r="F247" s="1001">
        <f t="shared" si="3"/>
        <v>354.41559599996845</v>
      </c>
      <c r="G247" s="1001">
        <f t="shared" si="3"/>
        <v>7289.0717390000236</v>
      </c>
      <c r="H247" s="1001">
        <f>H203-H218-H233</f>
        <v>1416.5742080001532</v>
      </c>
      <c r="I247" s="1001">
        <f t="shared" si="3"/>
        <v>23.831234000002752</v>
      </c>
      <c r="J247" s="1001">
        <f>J203-J218-J233</f>
        <v>155.28045700001326</v>
      </c>
    </row>
    <row r="248" spans="1:11" ht="24.9" customHeight="1" x14ac:dyDescent="0.25">
      <c r="A248" s="399" t="s">
        <v>534</v>
      </c>
      <c r="B248" s="645"/>
      <c r="C248" s="645"/>
      <c r="D248" s="1099"/>
      <c r="E248" s="1089"/>
      <c r="F248" s="1089"/>
      <c r="G248" s="1092"/>
      <c r="H248" s="1001"/>
      <c r="I248" s="1001"/>
      <c r="J248" s="1001"/>
    </row>
    <row r="249" spans="1:11" ht="20.100000000000001" customHeight="1" x14ac:dyDescent="0.25">
      <c r="A249" s="401"/>
      <c r="B249" s="401"/>
      <c r="C249" s="394"/>
      <c r="D249" s="1001"/>
      <c r="E249" s="1001"/>
      <c r="F249" s="1001"/>
      <c r="G249" s="1001"/>
      <c r="H249" s="1001"/>
      <c r="I249" s="1001"/>
      <c r="J249" s="1001"/>
    </row>
    <row r="250" spans="1:11" ht="20.100000000000001" customHeight="1" x14ac:dyDescent="0.25">
      <c r="A250" s="1297">
        <v>40178</v>
      </c>
      <c r="B250" s="1297"/>
      <c r="C250" s="1297"/>
      <c r="D250" s="1084" t="s">
        <v>258</v>
      </c>
      <c r="E250" s="1001">
        <v>566.85920999999996</v>
      </c>
      <c r="F250" s="1100" t="s">
        <v>258</v>
      </c>
      <c r="G250" s="1100" t="s">
        <v>258</v>
      </c>
      <c r="H250" s="1001" t="s">
        <v>258</v>
      </c>
      <c r="I250" s="1001" t="s">
        <v>258</v>
      </c>
      <c r="J250" s="1001" t="s">
        <v>258</v>
      </c>
    </row>
    <row r="251" spans="1:11" ht="20.100000000000001" customHeight="1" x14ac:dyDescent="0.25">
      <c r="A251" s="1297">
        <v>40543</v>
      </c>
      <c r="B251" s="1297"/>
      <c r="C251" s="1297"/>
      <c r="D251" s="1084">
        <v>538.81233999999995</v>
      </c>
      <c r="E251" s="1001">
        <v>538.81062999999995</v>
      </c>
      <c r="F251" s="1001">
        <v>1.7099999999999999E-3</v>
      </c>
      <c r="G251" s="1001">
        <v>196.85123999999999</v>
      </c>
      <c r="H251" s="1001" t="s">
        <v>258</v>
      </c>
      <c r="I251" s="1001">
        <v>95</v>
      </c>
      <c r="J251" s="1001">
        <v>16</v>
      </c>
    </row>
    <row r="252" spans="1:11" ht="20.100000000000001" customHeight="1" x14ac:dyDescent="0.25">
      <c r="A252" s="1297">
        <v>40908</v>
      </c>
      <c r="B252" s="1297"/>
      <c r="C252" s="1297"/>
      <c r="D252" s="1084">
        <v>823.04867999999999</v>
      </c>
      <c r="E252" s="1001">
        <v>764.84813999999994</v>
      </c>
      <c r="F252" s="1001">
        <v>58.200539999999997</v>
      </c>
      <c r="G252" s="1001">
        <v>222.34192999999999</v>
      </c>
      <c r="H252" s="1001">
        <v>17293.630879999982</v>
      </c>
      <c r="I252" s="1001">
        <v>115.31494000000001</v>
      </c>
      <c r="J252" s="1001">
        <v>16.80218</v>
      </c>
    </row>
    <row r="253" spans="1:11" s="384" customFormat="1" ht="20.100000000000001" customHeight="1" x14ac:dyDescent="0.25">
      <c r="A253" s="1297">
        <v>41274</v>
      </c>
      <c r="B253" s="1297"/>
      <c r="C253" s="1297"/>
      <c r="D253" s="1084">
        <v>665.40781000000004</v>
      </c>
      <c r="E253" s="1001">
        <v>661.10166000000004</v>
      </c>
      <c r="F253" s="1001">
        <v>4.3061499999999997</v>
      </c>
      <c r="G253" s="1001">
        <v>7861.8088699999998</v>
      </c>
      <c r="H253" s="1001">
        <v>19856.501571999965</v>
      </c>
      <c r="I253" s="1001">
        <v>95.992159999999998</v>
      </c>
      <c r="J253" s="1001">
        <v>30.40147</v>
      </c>
      <c r="K253" s="392"/>
    </row>
    <row r="254" spans="1:11" s="384" customFormat="1" ht="20.100000000000001" customHeight="1" x14ac:dyDescent="0.25">
      <c r="A254" s="1297">
        <v>41639</v>
      </c>
      <c r="B254" s="1297"/>
      <c r="C254" s="1297"/>
      <c r="D254" s="1084">
        <v>630.60574999999994</v>
      </c>
      <c r="E254" s="1001">
        <v>625.09849999999994</v>
      </c>
      <c r="F254" s="1001">
        <v>5.50725</v>
      </c>
      <c r="G254" s="1001">
        <v>8676.6548000000003</v>
      </c>
      <c r="H254" s="1001">
        <v>20045.858782000018</v>
      </c>
      <c r="I254" s="1001">
        <v>79.131489999999999</v>
      </c>
      <c r="J254" s="1001">
        <v>45.748089999999998</v>
      </c>
      <c r="K254" s="392"/>
    </row>
    <row r="255" spans="1:11" s="384" customFormat="1" ht="20.100000000000001" customHeight="1" x14ac:dyDescent="0.25">
      <c r="A255" s="1297">
        <v>42004</v>
      </c>
      <c r="B255" s="1297"/>
      <c r="C255" s="1297"/>
      <c r="D255" s="1084">
        <v>560.92593999999997</v>
      </c>
      <c r="E255" s="1001">
        <v>560.92593999999997</v>
      </c>
      <c r="F255" s="1001">
        <v>0</v>
      </c>
      <c r="G255" s="1001">
        <v>8580.3586099999993</v>
      </c>
      <c r="H255" s="1001">
        <v>24085.304267000007</v>
      </c>
      <c r="I255" s="1001">
        <v>62.31335</v>
      </c>
      <c r="J255" s="1001">
        <v>33.748628999999994</v>
      </c>
      <c r="K255" s="387"/>
    </row>
    <row r="256" spans="1:11" s="384" customFormat="1" ht="20.100000000000001" customHeight="1" x14ac:dyDescent="0.25">
      <c r="A256" s="1297">
        <v>42369</v>
      </c>
      <c r="B256" s="1297"/>
      <c r="C256" s="1297"/>
      <c r="D256" s="1084">
        <v>488.62094999999999</v>
      </c>
      <c r="E256" s="1001">
        <v>488.46120000000002</v>
      </c>
      <c r="F256" s="1001">
        <v>0.15975</v>
      </c>
      <c r="G256" s="1001">
        <v>7889.9361699999999</v>
      </c>
      <c r="H256" s="1001">
        <v>25532.016780000002</v>
      </c>
      <c r="I256" s="1001">
        <v>60.489179999999998</v>
      </c>
      <c r="J256" s="1001">
        <v>32.673740000000002</v>
      </c>
      <c r="K256" s="387"/>
    </row>
    <row r="257" spans="1:255" s="384" customFormat="1" ht="20.100000000000001" customHeight="1" x14ac:dyDescent="0.25">
      <c r="A257" s="1297">
        <v>42735</v>
      </c>
      <c r="B257" s="1297"/>
      <c r="C257" s="1297"/>
      <c r="D257" s="1084">
        <v>434.38378999999998</v>
      </c>
      <c r="E257" s="1001">
        <v>434.26942000000003</v>
      </c>
      <c r="F257" s="1001">
        <v>0.11437</v>
      </c>
      <c r="G257" s="1001">
        <v>9429.6859299999996</v>
      </c>
      <c r="H257" s="1001">
        <v>26966.444820000001</v>
      </c>
      <c r="I257" s="1001">
        <v>55.793390000000002</v>
      </c>
      <c r="J257" s="1001">
        <v>29.8994</v>
      </c>
      <c r="K257" s="387"/>
    </row>
    <row r="258" spans="1:255" ht="20.100000000000001" customHeight="1" x14ac:dyDescent="0.25">
      <c r="A258" s="1299">
        <v>43100</v>
      </c>
      <c r="B258" s="1299"/>
      <c r="C258" s="1298"/>
      <c r="D258" s="1084">
        <v>438.43806999999998</v>
      </c>
      <c r="E258" s="1001">
        <v>438.41694999999999</v>
      </c>
      <c r="F258" s="1001">
        <v>2.1129999999999999E-2</v>
      </c>
      <c r="G258" s="1001">
        <v>12810.476339999999</v>
      </c>
      <c r="H258" s="1001">
        <v>31127.208770000001</v>
      </c>
      <c r="I258" s="1001">
        <v>55.603619999999999</v>
      </c>
      <c r="J258" s="1001">
        <v>20.24878</v>
      </c>
    </row>
    <row r="259" spans="1:255" ht="20.100000000000001" customHeight="1" x14ac:dyDescent="0.25">
      <c r="A259" s="952"/>
      <c r="B259" s="952"/>
      <c r="C259" s="952">
        <v>43465</v>
      </c>
      <c r="D259" s="1084">
        <v>127.33618</v>
      </c>
      <c r="E259" s="1001">
        <v>127.18729999999999</v>
      </c>
      <c r="F259" s="1001">
        <v>0.14888000000000001</v>
      </c>
      <c r="G259" s="1001">
        <v>12452.13701</v>
      </c>
      <c r="H259" s="1001">
        <v>32359.281869999999</v>
      </c>
      <c r="I259" s="1001">
        <v>139.60918000000001</v>
      </c>
      <c r="J259" s="1001">
        <v>17.774439999999998</v>
      </c>
    </row>
    <row r="260" spans="1:255" ht="20.100000000000001" customHeight="1" x14ac:dyDescent="0.25">
      <c r="A260" s="1032"/>
      <c r="B260" s="1032"/>
      <c r="C260" s="1083">
        <v>43830</v>
      </c>
      <c r="D260" s="1216">
        <v>59.231229999999996</v>
      </c>
      <c r="E260" s="1216">
        <v>57.849159999999998</v>
      </c>
      <c r="F260" s="1216">
        <v>1.38208</v>
      </c>
      <c r="G260" s="1216">
        <v>321.41021000000001</v>
      </c>
      <c r="H260" s="1216">
        <v>32304.003929999999</v>
      </c>
      <c r="I260" s="1216">
        <v>93.066760000000002</v>
      </c>
      <c r="J260" s="1216">
        <v>16.400390000000002</v>
      </c>
    </row>
    <row r="261" spans="1:255" ht="20.100000000000001" customHeight="1" x14ac:dyDescent="0.25">
      <c r="A261" s="1197"/>
      <c r="B261" s="1197"/>
      <c r="C261" s="1083">
        <v>44196</v>
      </c>
      <c r="D261" s="1084">
        <v>44.137546</v>
      </c>
      <c r="E261" s="1001">
        <v>44.137546</v>
      </c>
      <c r="F261" s="1001">
        <v>0</v>
      </c>
      <c r="G261" s="1001">
        <v>7196.3191259999921</v>
      </c>
      <c r="H261" s="1001">
        <v>33114.209760999969</v>
      </c>
      <c r="I261" s="1001">
        <v>97.985139000000004</v>
      </c>
      <c r="J261" s="1001">
        <v>16.673302</v>
      </c>
    </row>
    <row r="262" spans="1:255" ht="20.100000000000001" customHeight="1" x14ac:dyDescent="0.25">
      <c r="A262" s="1257"/>
      <c r="B262" s="1257"/>
      <c r="C262" s="1083">
        <v>44561</v>
      </c>
      <c r="D262" s="1084">
        <f>'2.1'!$I$37</f>
        <v>44.781402999999997</v>
      </c>
      <c r="E262" s="1001">
        <f>'2.1'!$I$35+'2.1'!$I$26</f>
        <v>44.781402999999997</v>
      </c>
      <c r="F262" s="1001">
        <f>'2.1'!$I$16</f>
        <v>0</v>
      </c>
      <c r="G262" s="1001">
        <f>'2.1'!$I$66</f>
        <v>223.12004899999988</v>
      </c>
      <c r="H262" s="1001">
        <f>'2.1'!$I$70</f>
        <v>36753.44007400002</v>
      </c>
      <c r="I262" s="1001">
        <f>'2.1'!$I$71</f>
        <v>93.418931000000015</v>
      </c>
      <c r="J262" s="1001">
        <f>'2.1'!$I$77</f>
        <v>15.552784000000001</v>
      </c>
    </row>
    <row r="263" spans="1:255" ht="24.9" customHeight="1" x14ac:dyDescent="0.25">
      <c r="A263" s="395" t="s">
        <v>702</v>
      </c>
      <c r="B263" s="402"/>
      <c r="C263" s="394"/>
      <c r="D263" s="1092"/>
      <c r="E263" s="1089"/>
      <c r="F263" s="1089"/>
      <c r="G263" s="1089"/>
      <c r="H263" s="1001"/>
      <c r="I263" s="1001"/>
      <c r="J263" s="1001"/>
    </row>
    <row r="264" spans="1:255" ht="20.100000000000001" customHeight="1" x14ac:dyDescent="0.25">
      <c r="A264" s="402"/>
      <c r="B264" s="402"/>
      <c r="C264" s="394"/>
      <c r="D264" s="1091"/>
      <c r="E264" s="1089"/>
      <c r="F264" s="1089"/>
      <c r="G264" s="1089"/>
      <c r="H264" s="1001"/>
      <c r="I264" s="1001"/>
      <c r="J264" s="1001"/>
    </row>
    <row r="265" spans="1:255" ht="20.100000000000001" customHeight="1" x14ac:dyDescent="0.25">
      <c r="A265" s="1297">
        <v>40178</v>
      </c>
      <c r="B265" s="1297"/>
      <c r="C265" s="1297"/>
      <c r="D265" s="1084" t="s">
        <v>258</v>
      </c>
      <c r="E265" s="1001">
        <v>530.57379000000003</v>
      </c>
      <c r="F265" s="1001" t="s">
        <v>258</v>
      </c>
      <c r="G265" s="1001" t="s">
        <v>258</v>
      </c>
      <c r="H265" s="1001" t="s">
        <v>258</v>
      </c>
      <c r="I265" s="1001" t="s">
        <v>258</v>
      </c>
      <c r="J265" s="1001" t="s">
        <v>258</v>
      </c>
    </row>
    <row r="266" spans="1:255" ht="20.100000000000001" customHeight="1" x14ac:dyDescent="0.25">
      <c r="A266" s="1297">
        <v>40543</v>
      </c>
      <c r="B266" s="1297"/>
      <c r="C266" s="1297"/>
      <c r="D266" s="1084">
        <v>506.38218000000001</v>
      </c>
      <c r="E266" s="1001">
        <v>506.38047</v>
      </c>
      <c r="F266" s="1001">
        <v>1.7099999999999999E-3</v>
      </c>
      <c r="G266" s="1001">
        <v>50.43468</v>
      </c>
      <c r="H266" s="1001" t="s">
        <v>258</v>
      </c>
      <c r="I266" s="1001">
        <v>65.984170000000006</v>
      </c>
      <c r="J266" s="1001">
        <v>16.086469999999998</v>
      </c>
    </row>
    <row r="267" spans="1:255" ht="24.9" customHeight="1" x14ac:dyDescent="0.25">
      <c r="A267" s="1297">
        <v>40908</v>
      </c>
      <c r="B267" s="1297"/>
      <c r="C267" s="1297"/>
      <c r="D267" s="1084">
        <v>735.26489000000004</v>
      </c>
      <c r="E267" s="1001">
        <v>735.26464999999996</v>
      </c>
      <c r="F267" s="1001">
        <v>2.4000000000000001E-4</v>
      </c>
      <c r="G267" s="1001">
        <v>38.407679999999999</v>
      </c>
      <c r="H267" s="1001">
        <v>17202.543458999997</v>
      </c>
      <c r="I267" s="1001">
        <v>49.089759999999998</v>
      </c>
      <c r="J267" s="1001">
        <v>16.80218</v>
      </c>
    </row>
    <row r="268" spans="1:255" ht="20.100000000000001" customHeight="1" x14ac:dyDescent="0.25">
      <c r="A268" s="1297">
        <v>41274</v>
      </c>
      <c r="B268" s="1297"/>
      <c r="C268" s="1297"/>
      <c r="D268" s="1084">
        <v>627.07024999999999</v>
      </c>
      <c r="E268" s="1001">
        <v>627.07001000000002</v>
      </c>
      <c r="F268" s="1001">
        <v>2.4000000000000001E-4</v>
      </c>
      <c r="G268" s="1001">
        <v>262.77253999999999</v>
      </c>
      <c r="H268" s="1001">
        <v>19696.198884000001</v>
      </c>
      <c r="I268" s="1001">
        <v>37.69491</v>
      </c>
      <c r="J268" s="1001">
        <v>15.581469999999999</v>
      </c>
      <c r="L268" s="1315"/>
      <c r="M268" s="1315"/>
      <c r="N268" s="1315"/>
      <c r="O268" s="1315"/>
      <c r="P268" s="1315"/>
      <c r="Q268" s="1315"/>
      <c r="R268" s="1315"/>
      <c r="S268" s="1315"/>
      <c r="T268" s="1315"/>
      <c r="U268" s="1315"/>
      <c r="V268" s="1315"/>
      <c r="W268" s="1315"/>
      <c r="X268" s="1315"/>
      <c r="Y268" s="1315"/>
      <c r="Z268" s="1315"/>
      <c r="AA268" s="1315"/>
      <c r="AB268" s="1315"/>
      <c r="AC268" s="1315"/>
      <c r="AD268" s="1315"/>
      <c r="AE268" s="1315"/>
      <c r="AF268" s="1315"/>
      <c r="AG268" s="1315"/>
      <c r="AH268" s="1315"/>
      <c r="AI268" s="1315"/>
      <c r="AJ268" s="1315"/>
      <c r="AK268" s="1315"/>
      <c r="AL268" s="1315"/>
      <c r="AM268" s="1315"/>
      <c r="AN268" s="1315"/>
      <c r="AO268" s="1315"/>
      <c r="AP268" s="1315"/>
      <c r="AQ268" s="1315"/>
      <c r="AR268" s="1315"/>
      <c r="AS268" s="1315"/>
      <c r="AT268" s="1315"/>
      <c r="AU268" s="1315"/>
      <c r="AV268" s="1315"/>
      <c r="AW268" s="1315"/>
      <c r="AX268" s="1315"/>
      <c r="AY268" s="1315"/>
      <c r="AZ268" s="1315"/>
      <c r="BA268" s="1315"/>
      <c r="BB268" s="1315"/>
      <c r="BC268" s="1315"/>
      <c r="BD268" s="1315"/>
      <c r="BE268" s="1315"/>
      <c r="BF268" s="1315"/>
      <c r="BG268" s="1315"/>
      <c r="BH268" s="1315"/>
      <c r="BI268" s="1315"/>
      <c r="BJ268" s="1315"/>
      <c r="BK268" s="1315"/>
      <c r="BL268" s="1315"/>
      <c r="BM268" s="1315"/>
      <c r="BN268" s="1315"/>
      <c r="BO268" s="1315"/>
      <c r="BP268" s="1315"/>
      <c r="BQ268" s="1315"/>
      <c r="BR268" s="1315"/>
      <c r="BS268" s="1315"/>
      <c r="BT268" s="1315"/>
      <c r="BU268" s="1315"/>
      <c r="BV268" s="1315"/>
      <c r="BW268" s="1315"/>
      <c r="BX268" s="1315"/>
      <c r="BY268" s="1315"/>
      <c r="BZ268" s="1315"/>
      <c r="CA268" s="1315"/>
      <c r="CB268" s="1315"/>
      <c r="CC268" s="1315"/>
      <c r="CD268" s="1315"/>
      <c r="CE268" s="1315"/>
      <c r="CF268" s="1315"/>
      <c r="CG268" s="1315"/>
      <c r="CH268" s="1315"/>
      <c r="CI268" s="1315"/>
      <c r="CJ268" s="1315"/>
      <c r="CK268" s="1315"/>
      <c r="CL268" s="1315"/>
      <c r="CM268" s="1315"/>
      <c r="CN268" s="1315"/>
      <c r="CO268" s="1315"/>
      <c r="CP268" s="1315"/>
      <c r="CQ268" s="1315"/>
      <c r="CR268" s="1315"/>
      <c r="CS268" s="1315"/>
      <c r="CT268" s="1315"/>
      <c r="CU268" s="1315"/>
      <c r="CV268" s="1315"/>
      <c r="CW268" s="1315"/>
      <c r="CX268" s="1315"/>
      <c r="CY268" s="1315"/>
      <c r="CZ268" s="1315"/>
      <c r="DA268" s="1315"/>
      <c r="DB268" s="1315"/>
      <c r="DC268" s="1315"/>
      <c r="DD268" s="1315"/>
      <c r="DE268" s="1315"/>
      <c r="DF268" s="1315"/>
      <c r="DG268" s="1315"/>
      <c r="DH268" s="1315"/>
      <c r="DI268" s="1315"/>
      <c r="DJ268" s="1315"/>
      <c r="DK268" s="1315"/>
      <c r="DL268" s="1315"/>
      <c r="DM268" s="1315"/>
      <c r="DN268" s="1315"/>
      <c r="DO268" s="1315"/>
      <c r="DP268" s="1315"/>
      <c r="DQ268" s="1315"/>
      <c r="DR268" s="1315"/>
      <c r="DS268" s="1315"/>
      <c r="DT268" s="1315"/>
      <c r="DU268" s="1315"/>
      <c r="DV268" s="1315"/>
      <c r="DW268" s="1315"/>
      <c r="DX268" s="1315"/>
      <c r="DY268" s="1315"/>
      <c r="DZ268" s="1315"/>
      <c r="EA268" s="1315"/>
      <c r="EB268" s="1315"/>
      <c r="EC268" s="1315"/>
      <c r="ED268" s="1315"/>
      <c r="EE268" s="1315"/>
      <c r="EF268" s="1315"/>
      <c r="EG268" s="1315"/>
      <c r="EH268" s="1315"/>
      <c r="EI268" s="1315"/>
      <c r="EJ268" s="1315"/>
      <c r="EK268" s="1315"/>
      <c r="EL268" s="1315"/>
      <c r="EM268" s="1315"/>
      <c r="EN268" s="1315"/>
      <c r="EO268" s="1315"/>
      <c r="EP268" s="1315"/>
      <c r="EQ268" s="1315"/>
      <c r="ER268" s="1315"/>
      <c r="ES268" s="1315"/>
      <c r="ET268" s="1315"/>
      <c r="EU268" s="1315"/>
      <c r="EV268" s="1315"/>
      <c r="EW268" s="1315"/>
      <c r="EX268" s="1315"/>
      <c r="EY268" s="1315"/>
      <c r="EZ268" s="1315"/>
      <c r="FA268" s="1315"/>
      <c r="FB268" s="1315"/>
      <c r="FC268" s="1315"/>
      <c r="FD268" s="1315"/>
      <c r="FE268" s="1315"/>
      <c r="FF268" s="1315"/>
      <c r="FG268" s="1315"/>
      <c r="FH268" s="1315"/>
      <c r="FI268" s="1315"/>
      <c r="FJ268" s="1315"/>
      <c r="FK268" s="1315"/>
      <c r="FL268" s="1315"/>
      <c r="FM268" s="1315"/>
      <c r="FN268" s="1315"/>
      <c r="FO268" s="1315"/>
      <c r="FP268" s="1315"/>
      <c r="FQ268" s="1315"/>
      <c r="FR268" s="1315"/>
      <c r="FS268" s="1315"/>
      <c r="FT268" s="1315"/>
      <c r="FU268" s="1315"/>
      <c r="FV268" s="1315"/>
      <c r="FW268" s="1315"/>
      <c r="FX268" s="1315"/>
      <c r="FY268" s="1315"/>
      <c r="FZ268" s="1315"/>
      <c r="GA268" s="1315"/>
      <c r="GB268" s="1315"/>
      <c r="GC268" s="1315"/>
      <c r="GD268" s="1315"/>
      <c r="GE268" s="1315"/>
      <c r="GF268" s="1315"/>
      <c r="GG268" s="1315"/>
      <c r="GH268" s="1315"/>
      <c r="GI268" s="1315"/>
      <c r="GJ268" s="1315"/>
      <c r="GK268" s="1315"/>
      <c r="GL268" s="1315"/>
      <c r="GM268" s="1315"/>
      <c r="GN268" s="1315"/>
      <c r="GO268" s="1315"/>
      <c r="GP268" s="1315"/>
      <c r="GQ268" s="1315"/>
      <c r="GR268" s="1315"/>
      <c r="GS268" s="1315"/>
      <c r="GT268" s="1315"/>
      <c r="GU268" s="1315"/>
      <c r="GV268" s="1315"/>
      <c r="GW268" s="1315"/>
      <c r="GX268" s="1315"/>
      <c r="GY268" s="1315"/>
      <c r="GZ268" s="1315"/>
      <c r="HA268" s="1315"/>
      <c r="HB268" s="1315"/>
      <c r="HC268" s="1315"/>
      <c r="HD268" s="1315"/>
      <c r="HE268" s="1315"/>
      <c r="HF268" s="1315"/>
      <c r="HG268" s="1315"/>
      <c r="HH268" s="1315"/>
      <c r="HI268" s="1315"/>
      <c r="HJ268" s="1315"/>
      <c r="HK268" s="1315"/>
      <c r="HL268" s="1315"/>
      <c r="HM268" s="1315"/>
      <c r="HN268" s="1315"/>
      <c r="HO268" s="1315"/>
      <c r="HP268" s="1315"/>
      <c r="HQ268" s="1315"/>
      <c r="HR268" s="1315"/>
      <c r="HS268" s="1315"/>
      <c r="HT268" s="1315"/>
      <c r="HU268" s="1315"/>
      <c r="HV268" s="1315"/>
      <c r="HW268" s="1315"/>
      <c r="HX268" s="1315"/>
      <c r="HY268" s="1315"/>
      <c r="HZ268" s="1315"/>
      <c r="IA268" s="1315"/>
      <c r="IB268" s="1315"/>
      <c r="IC268" s="1315"/>
      <c r="ID268" s="1315"/>
      <c r="IE268" s="1315"/>
      <c r="IF268" s="1315"/>
      <c r="IG268" s="1315"/>
      <c r="IH268" s="1315"/>
      <c r="II268" s="1315"/>
      <c r="IJ268" s="1315"/>
      <c r="IK268" s="1315"/>
      <c r="IL268" s="1315"/>
      <c r="IM268" s="1315"/>
      <c r="IN268" s="1315"/>
      <c r="IO268" s="1315"/>
      <c r="IP268" s="1315"/>
      <c r="IQ268" s="1315"/>
      <c r="IR268" s="1315"/>
      <c r="IS268" s="1315"/>
      <c r="IT268" s="1315"/>
      <c r="IU268" s="955"/>
    </row>
    <row r="269" spans="1:255" ht="20.100000000000001" customHeight="1" x14ac:dyDescent="0.25">
      <c r="A269" s="1297">
        <v>41639</v>
      </c>
      <c r="B269" s="1297"/>
      <c r="C269" s="1297"/>
      <c r="D269" s="1084">
        <v>597.67452000000003</v>
      </c>
      <c r="E269" s="1001">
        <v>597.67452000000003</v>
      </c>
      <c r="F269" s="1001">
        <v>0</v>
      </c>
      <c r="G269" s="1001">
        <v>247.16623000000001</v>
      </c>
      <c r="H269" s="1001">
        <v>19903.160095999996</v>
      </c>
      <c r="I269" s="1001">
        <v>23.99306</v>
      </c>
      <c r="J269" s="1001">
        <v>24.423089999999998</v>
      </c>
      <c r="L269" s="1315"/>
      <c r="M269" s="1315"/>
      <c r="N269" s="1315"/>
      <c r="O269" s="1315"/>
      <c r="P269" s="1315"/>
      <c r="Q269" s="1315"/>
      <c r="R269" s="1315"/>
      <c r="S269" s="1315"/>
      <c r="T269" s="1315"/>
      <c r="U269" s="1315"/>
      <c r="V269" s="1315"/>
      <c r="W269" s="1315"/>
      <c r="X269" s="1315"/>
      <c r="Y269" s="1315"/>
      <c r="Z269" s="1315"/>
      <c r="AA269" s="1315"/>
      <c r="AB269" s="1315"/>
      <c r="AC269" s="1315"/>
      <c r="AD269" s="1315"/>
      <c r="AE269" s="1315"/>
      <c r="AF269" s="1315"/>
      <c r="AG269" s="1315"/>
      <c r="AH269" s="1315"/>
      <c r="AI269" s="1315"/>
      <c r="AJ269" s="1315"/>
      <c r="AK269" s="1315"/>
      <c r="AL269" s="1315"/>
      <c r="AM269" s="1315"/>
      <c r="AN269" s="1315"/>
      <c r="AO269" s="1315"/>
      <c r="AP269" s="1315"/>
      <c r="AQ269" s="1315"/>
      <c r="AR269" s="1315"/>
      <c r="AS269" s="1315"/>
      <c r="AT269" s="1315"/>
      <c r="AU269" s="1315"/>
      <c r="AV269" s="1315"/>
      <c r="AW269" s="1315"/>
      <c r="AX269" s="1315"/>
      <c r="AY269" s="1315"/>
      <c r="AZ269" s="1315"/>
      <c r="BA269" s="1315"/>
      <c r="BB269" s="1315"/>
      <c r="BC269" s="1315"/>
      <c r="BD269" s="1315"/>
      <c r="BE269" s="1315"/>
      <c r="BF269" s="1315"/>
      <c r="BG269" s="1315"/>
      <c r="BH269" s="1315"/>
      <c r="BI269" s="1315"/>
      <c r="BJ269" s="1315"/>
      <c r="BK269" s="1315"/>
      <c r="BL269" s="1315"/>
      <c r="BM269" s="1315"/>
      <c r="BN269" s="1315"/>
      <c r="BO269" s="1315"/>
      <c r="BP269" s="1315"/>
      <c r="BQ269" s="1315"/>
      <c r="BR269" s="1315"/>
      <c r="BS269" s="1315"/>
      <c r="BT269" s="1315"/>
      <c r="BU269" s="1315"/>
      <c r="BV269" s="1315"/>
      <c r="BW269" s="1315"/>
      <c r="BX269" s="1315"/>
      <c r="BY269" s="1315"/>
      <c r="BZ269" s="1315"/>
      <c r="CA269" s="1315"/>
      <c r="CB269" s="1315"/>
      <c r="CC269" s="1315"/>
      <c r="CD269" s="1315"/>
      <c r="CE269" s="1315"/>
      <c r="CF269" s="1315"/>
      <c r="CG269" s="1315"/>
      <c r="CH269" s="1315"/>
      <c r="CI269" s="1315"/>
      <c r="CJ269" s="1315"/>
      <c r="CK269" s="1315"/>
      <c r="CL269" s="1315"/>
      <c r="CM269" s="1315"/>
      <c r="CN269" s="1315"/>
      <c r="CO269" s="1315"/>
      <c r="CP269" s="1315"/>
      <c r="CQ269" s="1315"/>
      <c r="CR269" s="1315"/>
      <c r="CS269" s="1315"/>
      <c r="CT269" s="1315"/>
      <c r="CU269" s="1315"/>
      <c r="CV269" s="1315"/>
      <c r="CW269" s="1315"/>
      <c r="CX269" s="1315"/>
      <c r="CY269" s="1315"/>
      <c r="CZ269" s="1315"/>
      <c r="DA269" s="1315"/>
      <c r="DB269" s="1315"/>
      <c r="DC269" s="1315"/>
      <c r="DD269" s="1315"/>
      <c r="DE269" s="1315"/>
      <c r="DF269" s="1315"/>
      <c r="DG269" s="1315"/>
      <c r="DH269" s="1315"/>
      <c r="DI269" s="1315"/>
      <c r="DJ269" s="1315"/>
      <c r="DK269" s="1315"/>
      <c r="DL269" s="1315"/>
      <c r="DM269" s="1315"/>
      <c r="DN269" s="1315"/>
      <c r="DO269" s="1315"/>
      <c r="DP269" s="1315"/>
      <c r="DQ269" s="1315"/>
      <c r="DR269" s="1315"/>
      <c r="DS269" s="1315"/>
      <c r="DT269" s="1315"/>
      <c r="DU269" s="1315"/>
      <c r="DV269" s="1315"/>
      <c r="DW269" s="1315"/>
      <c r="DX269" s="1315"/>
      <c r="DY269" s="1315"/>
      <c r="DZ269" s="1315"/>
      <c r="EA269" s="1315"/>
      <c r="EB269" s="1315"/>
      <c r="EC269" s="1315"/>
      <c r="ED269" s="1315"/>
      <c r="EE269" s="1315"/>
      <c r="EF269" s="1315"/>
      <c r="EG269" s="1315"/>
      <c r="EH269" s="1315"/>
      <c r="EI269" s="1315"/>
      <c r="EJ269" s="1315"/>
      <c r="EK269" s="1315"/>
      <c r="EL269" s="1315"/>
      <c r="EM269" s="1315"/>
      <c r="EN269" s="1315"/>
      <c r="EO269" s="1315"/>
      <c r="EP269" s="1315"/>
      <c r="EQ269" s="1315"/>
      <c r="ER269" s="1315"/>
      <c r="ES269" s="1315"/>
      <c r="ET269" s="1315"/>
      <c r="EU269" s="1315"/>
      <c r="EV269" s="1315"/>
      <c r="EW269" s="1315"/>
      <c r="EX269" s="1315"/>
      <c r="EY269" s="1315"/>
      <c r="EZ269" s="1315"/>
      <c r="FA269" s="1315"/>
      <c r="FB269" s="1315"/>
      <c r="FC269" s="1315"/>
      <c r="FD269" s="1315"/>
      <c r="FE269" s="1315"/>
      <c r="FF269" s="1315"/>
      <c r="FG269" s="1315"/>
      <c r="FH269" s="1315"/>
      <c r="FI269" s="1315"/>
      <c r="FJ269" s="1315"/>
      <c r="FK269" s="1315"/>
      <c r="FL269" s="1315"/>
      <c r="FM269" s="1315"/>
      <c r="FN269" s="1315"/>
      <c r="FO269" s="1315"/>
      <c r="FP269" s="1315"/>
      <c r="FQ269" s="1315"/>
      <c r="FR269" s="1315"/>
      <c r="FS269" s="1315"/>
      <c r="FT269" s="1315"/>
      <c r="FU269" s="1315"/>
      <c r="FV269" s="1315"/>
      <c r="FW269" s="1315"/>
      <c r="FX269" s="1315"/>
      <c r="FY269" s="1315"/>
      <c r="FZ269" s="1315"/>
      <c r="GA269" s="1315"/>
      <c r="GB269" s="1315"/>
      <c r="GC269" s="1315"/>
      <c r="GD269" s="1315"/>
      <c r="GE269" s="1315"/>
      <c r="GF269" s="1315"/>
      <c r="GG269" s="1315"/>
      <c r="GH269" s="1315"/>
      <c r="GI269" s="1315"/>
      <c r="GJ269" s="1315"/>
      <c r="GK269" s="1315"/>
      <c r="GL269" s="1315"/>
      <c r="GM269" s="1315"/>
      <c r="GN269" s="1315"/>
      <c r="GO269" s="1315"/>
      <c r="GP269" s="1315"/>
      <c r="GQ269" s="1315"/>
      <c r="GR269" s="1315"/>
      <c r="GS269" s="1315"/>
      <c r="GT269" s="1315"/>
      <c r="GU269" s="1315"/>
      <c r="GV269" s="1315"/>
      <c r="GW269" s="1315"/>
      <c r="GX269" s="1315"/>
      <c r="GY269" s="1315"/>
      <c r="GZ269" s="1315"/>
      <c r="HA269" s="1315"/>
      <c r="HB269" s="1315"/>
      <c r="HC269" s="1315"/>
      <c r="HD269" s="1315"/>
      <c r="HE269" s="1315"/>
      <c r="HF269" s="1315"/>
      <c r="HG269" s="1315"/>
      <c r="HH269" s="1315"/>
      <c r="HI269" s="1315"/>
      <c r="HJ269" s="1315"/>
      <c r="HK269" s="1315"/>
      <c r="HL269" s="1315"/>
      <c r="HM269" s="1315"/>
      <c r="HN269" s="1315"/>
      <c r="HO269" s="1315"/>
      <c r="HP269" s="1315"/>
      <c r="HQ269" s="1315"/>
      <c r="HR269" s="1315"/>
      <c r="HS269" s="1315"/>
      <c r="HT269" s="1315"/>
      <c r="HU269" s="1315"/>
      <c r="HV269" s="1315"/>
      <c r="HW269" s="1315"/>
      <c r="HX269" s="1315"/>
      <c r="HY269" s="1315"/>
      <c r="HZ269" s="1315"/>
      <c r="IA269" s="1315"/>
      <c r="IB269" s="1315"/>
      <c r="IC269" s="1315"/>
      <c r="ID269" s="1315"/>
      <c r="IE269" s="1315"/>
      <c r="IF269" s="1315"/>
      <c r="IG269" s="1315"/>
      <c r="IH269" s="1315"/>
      <c r="II269" s="1315"/>
      <c r="IJ269" s="1315"/>
      <c r="IK269" s="1315"/>
      <c r="IL269" s="1315"/>
      <c r="IM269" s="1315"/>
      <c r="IN269" s="1315"/>
      <c r="IO269" s="1315"/>
      <c r="IP269" s="1315"/>
      <c r="IQ269" s="1315"/>
      <c r="IR269" s="1315"/>
      <c r="IS269" s="1315"/>
      <c r="IT269" s="1315"/>
      <c r="IU269" s="955"/>
    </row>
    <row r="270" spans="1:255" s="384" customFormat="1" ht="20.100000000000001" customHeight="1" x14ac:dyDescent="0.25">
      <c r="A270" s="1297">
        <v>42004</v>
      </c>
      <c r="B270" s="1297"/>
      <c r="C270" s="1297"/>
      <c r="D270" s="1084">
        <v>540.97460000000001</v>
      </c>
      <c r="E270" s="1001">
        <v>540.97460000000001</v>
      </c>
      <c r="F270" s="1001">
        <v>0</v>
      </c>
      <c r="G270" s="1001">
        <v>204.88463999999999</v>
      </c>
      <c r="H270" s="1001">
        <v>23701.227907000008</v>
      </c>
      <c r="I270" s="1001">
        <v>15.05889</v>
      </c>
      <c r="J270" s="1001">
        <v>23.372029000000001</v>
      </c>
      <c r="K270" s="387"/>
    </row>
    <row r="271" spans="1:255" s="384" customFormat="1" ht="20.100000000000001" customHeight="1" x14ac:dyDescent="0.25">
      <c r="A271" s="1297">
        <v>42369</v>
      </c>
      <c r="B271" s="1297"/>
      <c r="C271" s="1297"/>
      <c r="D271" s="1084">
        <v>480.38411000000002</v>
      </c>
      <c r="E271" s="1001">
        <v>480.38411000000002</v>
      </c>
      <c r="F271" s="1001">
        <v>0</v>
      </c>
      <c r="G271" s="1001">
        <v>182.43914000000001</v>
      </c>
      <c r="H271" s="1001">
        <v>25159.994869999999</v>
      </c>
      <c r="I271" s="1001">
        <v>10.65314</v>
      </c>
      <c r="J271" s="1001">
        <v>22.297139999999999</v>
      </c>
      <c r="K271" s="387"/>
    </row>
    <row r="272" spans="1:255" s="384" customFormat="1" ht="20.100000000000001" customHeight="1" x14ac:dyDescent="0.25">
      <c r="A272" s="1297">
        <v>42735</v>
      </c>
      <c r="B272" s="1297"/>
      <c r="C272" s="1297"/>
      <c r="D272" s="1084">
        <v>427.06387999999998</v>
      </c>
      <c r="E272" s="1001">
        <v>427.06387999999998</v>
      </c>
      <c r="F272" s="1001">
        <v>0</v>
      </c>
      <c r="G272" s="1001">
        <v>199.9897</v>
      </c>
      <c r="H272" s="1001">
        <v>26447.866429999998</v>
      </c>
      <c r="I272" s="1001">
        <v>7.5117799999999999</v>
      </c>
      <c r="J272" s="1001">
        <v>20.0794</v>
      </c>
      <c r="K272" s="387"/>
    </row>
    <row r="273" spans="1:255" ht="20.100000000000001" customHeight="1" x14ac:dyDescent="0.25">
      <c r="A273" s="1299">
        <v>43100</v>
      </c>
      <c r="B273" s="1299"/>
      <c r="C273" s="1298"/>
      <c r="D273" s="1084">
        <v>433.28066999999999</v>
      </c>
      <c r="E273" s="1001">
        <v>433.28066999999999</v>
      </c>
      <c r="F273" s="1001">
        <v>0</v>
      </c>
      <c r="G273" s="1001">
        <v>206.94229000000001</v>
      </c>
      <c r="H273" s="1001">
        <v>30555.835159999999</v>
      </c>
      <c r="I273" s="1001">
        <v>4.3874599999999999</v>
      </c>
      <c r="J273" s="1001">
        <v>20.24878</v>
      </c>
    </row>
    <row r="274" spans="1:255" ht="20.100000000000001" customHeight="1" x14ac:dyDescent="0.25">
      <c r="A274" s="952"/>
      <c r="B274" s="952"/>
      <c r="C274" s="952">
        <v>43465</v>
      </c>
      <c r="D274" s="1084">
        <v>122.73820000000001</v>
      </c>
      <c r="E274" s="1001">
        <v>122.73820000000001</v>
      </c>
      <c r="F274" s="1001">
        <v>0</v>
      </c>
      <c r="G274" s="1001">
        <v>152.35338999999999</v>
      </c>
      <c r="H274" s="1001">
        <v>31669.28989</v>
      </c>
      <c r="I274" s="1001">
        <v>12.48204</v>
      </c>
      <c r="J274" s="1001">
        <v>17.674440000000001</v>
      </c>
    </row>
    <row r="275" spans="1:255" ht="20.100000000000001" customHeight="1" x14ac:dyDescent="0.25">
      <c r="A275" s="1032"/>
      <c r="B275" s="1032"/>
      <c r="C275" s="1083">
        <v>43830</v>
      </c>
      <c r="D275" s="1084">
        <v>52.101173000000003</v>
      </c>
      <c r="E275" s="1001">
        <v>52.101173000000003</v>
      </c>
      <c r="F275" s="1001">
        <v>0</v>
      </c>
      <c r="G275" s="1001">
        <v>155.72961599999999</v>
      </c>
      <c r="H275" s="1001">
        <v>31615.890973000001</v>
      </c>
      <c r="I275" s="1001">
        <v>5.5924379999999996</v>
      </c>
      <c r="J275" s="1001">
        <v>16.30039</v>
      </c>
    </row>
    <row r="276" spans="1:255" ht="20.100000000000001" customHeight="1" x14ac:dyDescent="0.25">
      <c r="A276" s="1197"/>
      <c r="B276" s="1197"/>
      <c r="C276" s="1083">
        <v>44196</v>
      </c>
      <c r="D276" s="1084">
        <v>39.185420999999998</v>
      </c>
      <c r="E276" s="1001">
        <v>39.185420999999998</v>
      </c>
      <c r="F276" s="1001">
        <v>0</v>
      </c>
      <c r="G276" s="1001">
        <v>7026.7170079999996</v>
      </c>
      <c r="H276" s="1001">
        <v>32568.826183000001</v>
      </c>
      <c r="I276" s="1001">
        <v>2.9076499999999998</v>
      </c>
      <c r="J276" s="1001">
        <v>16.573302000000002</v>
      </c>
    </row>
    <row r="277" spans="1:255" ht="20.100000000000001" customHeight="1" x14ac:dyDescent="0.25">
      <c r="A277" s="1257"/>
      <c r="B277" s="1257"/>
      <c r="C277" s="1083">
        <v>44561</v>
      </c>
      <c r="D277" s="1084">
        <f>'3.1'!$I$37</f>
        <v>34.849587999999997</v>
      </c>
      <c r="E277" s="1001">
        <f>'3.1'!$I$35+'3.1'!$I$26</f>
        <v>34.849587999999997</v>
      </c>
      <c r="F277" s="1001">
        <f>'3.1'!$I$16</f>
        <v>0</v>
      </c>
      <c r="G277" s="1001">
        <f>'3.1'!$I$66</f>
        <v>72.604045999999997</v>
      </c>
      <c r="H277" s="1001">
        <f>'3.1'!$I$70</f>
        <v>36118.991565999997</v>
      </c>
      <c r="I277" s="1001">
        <f>'3.1'!$I$71</f>
        <v>0.21374699999999999</v>
      </c>
      <c r="J277" s="1001">
        <f>'3.1'!$I$77</f>
        <v>15.452783999999999</v>
      </c>
    </row>
    <row r="278" spans="1:255" ht="24.9" customHeight="1" x14ac:dyDescent="0.25">
      <c r="A278" s="395" t="s">
        <v>703</v>
      </c>
      <c r="B278" s="401"/>
      <c r="C278" s="394"/>
      <c r="D278" s="1092"/>
      <c r="E278" s="1089"/>
      <c r="F278" s="1089"/>
      <c r="G278" s="1089"/>
      <c r="H278" s="1001"/>
      <c r="I278" s="1001"/>
      <c r="J278" s="1001"/>
    </row>
    <row r="279" spans="1:255" ht="20.100000000000001" customHeight="1" x14ac:dyDescent="0.25">
      <c r="A279" s="401"/>
      <c r="B279" s="401"/>
      <c r="C279" s="394"/>
      <c r="D279" s="1091"/>
      <c r="E279" s="1089"/>
      <c r="F279" s="1089"/>
      <c r="G279" s="1089"/>
      <c r="H279" s="1001"/>
      <c r="I279" s="1001"/>
      <c r="J279" s="1001"/>
    </row>
    <row r="280" spans="1:255" ht="20.100000000000001" customHeight="1" x14ac:dyDescent="0.25">
      <c r="A280" s="1297">
        <v>40178</v>
      </c>
      <c r="B280" s="1297"/>
      <c r="C280" s="1297"/>
      <c r="D280" s="1084" t="s">
        <v>258</v>
      </c>
      <c r="E280" s="1001">
        <v>36.285419999999931</v>
      </c>
      <c r="F280" s="1001" t="s">
        <v>258</v>
      </c>
      <c r="G280" s="1001" t="s">
        <v>258</v>
      </c>
      <c r="H280" s="1001" t="s">
        <v>258</v>
      </c>
      <c r="I280" s="1001" t="s">
        <v>258</v>
      </c>
      <c r="J280" s="1001" t="s">
        <v>258</v>
      </c>
    </row>
    <row r="281" spans="1:255" ht="20.100000000000001" customHeight="1" x14ac:dyDescent="0.25">
      <c r="A281" s="1297">
        <v>40543</v>
      </c>
      <c r="B281" s="1297"/>
      <c r="C281" s="1297"/>
      <c r="D281" s="1084">
        <v>32.430159999999944</v>
      </c>
      <c r="E281" s="1001">
        <v>32.430159999999944</v>
      </c>
      <c r="F281" s="1001">
        <v>0</v>
      </c>
      <c r="G281" s="1001">
        <v>146.41656</v>
      </c>
      <c r="H281" s="1001" t="s">
        <v>258</v>
      </c>
      <c r="I281" s="1001">
        <v>29.015829999999994</v>
      </c>
      <c r="J281" s="1001">
        <v>0</v>
      </c>
    </row>
    <row r="282" spans="1:255" ht="20.100000000000001" customHeight="1" x14ac:dyDescent="0.25">
      <c r="A282" s="1297">
        <v>40908</v>
      </c>
      <c r="B282" s="1297"/>
      <c r="C282" s="1297"/>
      <c r="D282" s="1084">
        <v>87.783789999999954</v>
      </c>
      <c r="E282" s="1001">
        <v>29.583489999999983</v>
      </c>
      <c r="F282" s="1001">
        <v>58.200299999999999</v>
      </c>
      <c r="G282" s="1001">
        <v>183.93424999999999</v>
      </c>
      <c r="H282" s="1001">
        <v>91.087420999999964</v>
      </c>
      <c r="I282" s="1001">
        <v>66.225180000000009</v>
      </c>
      <c r="J282" s="1001">
        <v>0</v>
      </c>
    </row>
    <row r="283" spans="1:255" ht="20.100000000000001" customHeight="1" x14ac:dyDescent="0.25">
      <c r="A283" s="1297">
        <v>41274</v>
      </c>
      <c r="B283" s="1297"/>
      <c r="C283" s="1297"/>
      <c r="D283" s="1084">
        <v>38.337560000000053</v>
      </c>
      <c r="E283" s="1001">
        <v>34.031650000000013</v>
      </c>
      <c r="F283" s="1001">
        <v>4.3059099999999999</v>
      </c>
      <c r="G283" s="1001">
        <v>7599.0363299999999</v>
      </c>
      <c r="H283" s="1001">
        <v>160.30268800000039</v>
      </c>
      <c r="I283" s="1001">
        <v>58.297249999999998</v>
      </c>
      <c r="J283" s="1001">
        <v>14.82</v>
      </c>
      <c r="L283" s="1315"/>
      <c r="M283" s="1315"/>
      <c r="N283" s="1315"/>
      <c r="O283" s="1315"/>
      <c r="P283" s="1315"/>
      <c r="Q283" s="1315"/>
      <c r="R283" s="1315"/>
      <c r="S283" s="1315"/>
      <c r="T283" s="1315"/>
      <c r="U283" s="1315"/>
      <c r="V283" s="1315"/>
      <c r="W283" s="1315"/>
      <c r="X283" s="1315"/>
      <c r="Y283" s="1315"/>
      <c r="Z283" s="1315"/>
      <c r="AA283" s="1315"/>
      <c r="AB283" s="1315"/>
      <c r="AC283" s="1315"/>
      <c r="AD283" s="1315"/>
      <c r="AE283" s="1315"/>
      <c r="AF283" s="1315"/>
      <c r="AG283" s="1315"/>
      <c r="AH283" s="1315"/>
      <c r="AI283" s="1315"/>
      <c r="AJ283" s="1315"/>
      <c r="AK283" s="1315"/>
      <c r="AL283" s="1315"/>
      <c r="AM283" s="1315"/>
      <c r="AN283" s="1315"/>
      <c r="AO283" s="1315"/>
      <c r="AP283" s="1315"/>
      <c r="AQ283" s="1315"/>
      <c r="AR283" s="1315"/>
      <c r="AS283" s="1315"/>
      <c r="AT283" s="1315"/>
      <c r="AU283" s="1315"/>
      <c r="AV283" s="1315"/>
      <c r="AW283" s="1315"/>
      <c r="AX283" s="1315"/>
      <c r="AY283" s="1315"/>
      <c r="AZ283" s="1315"/>
      <c r="BA283" s="1315"/>
      <c r="BB283" s="1315"/>
      <c r="BC283" s="1315"/>
      <c r="BD283" s="1315"/>
      <c r="BE283" s="1315"/>
      <c r="BF283" s="1315"/>
      <c r="BG283" s="1315"/>
      <c r="BH283" s="1315"/>
      <c r="BI283" s="1315"/>
      <c r="BJ283" s="1315"/>
      <c r="BK283" s="1315"/>
      <c r="BL283" s="1315"/>
      <c r="BM283" s="1315"/>
      <c r="BN283" s="1315"/>
      <c r="BO283" s="1315"/>
      <c r="BP283" s="1315"/>
      <c r="BQ283" s="1315"/>
      <c r="BR283" s="1315"/>
      <c r="BS283" s="1315"/>
      <c r="BT283" s="1315"/>
      <c r="BU283" s="1315"/>
      <c r="BV283" s="1315"/>
      <c r="BW283" s="1315"/>
      <c r="BX283" s="1315"/>
      <c r="BY283" s="1315"/>
      <c r="BZ283" s="1315"/>
      <c r="CA283" s="1315"/>
      <c r="CB283" s="1315"/>
      <c r="CC283" s="1315"/>
      <c r="CD283" s="1315"/>
      <c r="CE283" s="1315"/>
      <c r="CF283" s="1315"/>
      <c r="CG283" s="1315"/>
      <c r="CH283" s="1315"/>
      <c r="CI283" s="1315"/>
      <c r="CJ283" s="1315"/>
      <c r="CK283" s="1315"/>
      <c r="CL283" s="1315"/>
      <c r="CM283" s="1315"/>
      <c r="CN283" s="1315"/>
      <c r="CO283" s="1315"/>
      <c r="CP283" s="1315"/>
      <c r="CQ283" s="1315"/>
      <c r="CR283" s="1315"/>
      <c r="CS283" s="1315"/>
      <c r="CT283" s="1315"/>
      <c r="CU283" s="1315"/>
      <c r="CV283" s="1315"/>
      <c r="CW283" s="1315"/>
      <c r="CX283" s="1315"/>
      <c r="CY283" s="1315"/>
      <c r="CZ283" s="1315"/>
      <c r="DA283" s="1315"/>
      <c r="DB283" s="1315"/>
      <c r="DC283" s="1315"/>
      <c r="DD283" s="1315"/>
      <c r="DE283" s="1315"/>
      <c r="DF283" s="1315"/>
      <c r="DG283" s="1315"/>
      <c r="DH283" s="1315"/>
      <c r="DI283" s="1315"/>
      <c r="DJ283" s="1315"/>
      <c r="DK283" s="1315"/>
      <c r="DL283" s="1315"/>
      <c r="DM283" s="1315"/>
      <c r="DN283" s="1315"/>
      <c r="DO283" s="1315"/>
      <c r="DP283" s="1315"/>
      <c r="DQ283" s="1315"/>
      <c r="DR283" s="1315"/>
      <c r="DS283" s="1315"/>
      <c r="DT283" s="1315"/>
      <c r="DU283" s="1315"/>
      <c r="DV283" s="1315"/>
      <c r="DW283" s="1315"/>
      <c r="DX283" s="1315"/>
      <c r="DY283" s="1315"/>
      <c r="DZ283" s="1315"/>
      <c r="EA283" s="1315"/>
      <c r="EB283" s="1315"/>
      <c r="EC283" s="1315"/>
      <c r="ED283" s="1315"/>
      <c r="EE283" s="1315"/>
      <c r="EF283" s="1315"/>
      <c r="EG283" s="1315"/>
      <c r="EH283" s="1315"/>
      <c r="EI283" s="1315"/>
      <c r="EJ283" s="1315"/>
      <c r="EK283" s="1315"/>
      <c r="EL283" s="1315"/>
      <c r="EM283" s="1315"/>
      <c r="EN283" s="1315"/>
      <c r="EO283" s="1315"/>
      <c r="EP283" s="1315"/>
      <c r="EQ283" s="1315"/>
      <c r="ER283" s="1315"/>
      <c r="ES283" s="1315"/>
      <c r="ET283" s="1315"/>
      <c r="EU283" s="1315"/>
      <c r="EV283" s="1315"/>
      <c r="EW283" s="1315"/>
      <c r="EX283" s="1315"/>
      <c r="EY283" s="1315"/>
      <c r="EZ283" s="1315"/>
      <c r="FA283" s="1315"/>
      <c r="FB283" s="1315"/>
      <c r="FC283" s="1315"/>
      <c r="FD283" s="1315"/>
      <c r="FE283" s="1315"/>
      <c r="FF283" s="1315"/>
      <c r="FG283" s="1315"/>
      <c r="FH283" s="1315"/>
      <c r="FI283" s="1315"/>
      <c r="FJ283" s="1315"/>
      <c r="FK283" s="1315"/>
      <c r="FL283" s="1315"/>
      <c r="FM283" s="1315"/>
      <c r="FN283" s="1315"/>
      <c r="FO283" s="1315"/>
      <c r="FP283" s="1315"/>
      <c r="FQ283" s="1315"/>
      <c r="FR283" s="1315"/>
      <c r="FS283" s="1315"/>
      <c r="FT283" s="1315"/>
      <c r="FU283" s="1315"/>
      <c r="FV283" s="1315"/>
      <c r="FW283" s="1315"/>
      <c r="FX283" s="1315"/>
      <c r="FY283" s="1315"/>
      <c r="FZ283" s="1315"/>
      <c r="GA283" s="1315"/>
      <c r="GB283" s="1315"/>
      <c r="GC283" s="1315"/>
      <c r="GD283" s="1315"/>
      <c r="GE283" s="1315"/>
      <c r="GF283" s="1315"/>
      <c r="GG283" s="1315"/>
      <c r="GH283" s="1315"/>
      <c r="GI283" s="1315"/>
      <c r="GJ283" s="1315"/>
      <c r="GK283" s="1315"/>
      <c r="GL283" s="1315"/>
      <c r="GM283" s="1315"/>
      <c r="GN283" s="1315"/>
      <c r="GO283" s="1315"/>
      <c r="GP283" s="1315"/>
      <c r="GQ283" s="1315"/>
      <c r="GR283" s="1315"/>
      <c r="GS283" s="1315"/>
      <c r="GT283" s="1315"/>
      <c r="GU283" s="1315"/>
      <c r="GV283" s="1315"/>
      <c r="GW283" s="1315"/>
      <c r="GX283" s="1315"/>
      <c r="GY283" s="1315"/>
      <c r="GZ283" s="1315"/>
      <c r="HA283" s="1315"/>
      <c r="HB283" s="1315"/>
      <c r="HC283" s="1315"/>
      <c r="HD283" s="1315"/>
      <c r="HE283" s="1315"/>
      <c r="HF283" s="1315"/>
      <c r="HG283" s="1315"/>
      <c r="HH283" s="1315"/>
      <c r="HI283" s="1315"/>
      <c r="HJ283" s="1315"/>
      <c r="HK283" s="1315"/>
      <c r="HL283" s="1315"/>
      <c r="HM283" s="1315"/>
      <c r="HN283" s="1315"/>
      <c r="HO283" s="1315"/>
      <c r="HP283" s="1315"/>
      <c r="HQ283" s="1315"/>
      <c r="HR283" s="1315"/>
      <c r="HS283" s="1315"/>
      <c r="HT283" s="1315"/>
      <c r="HU283" s="1315"/>
      <c r="HV283" s="1315"/>
      <c r="HW283" s="1315"/>
      <c r="HX283" s="1315"/>
      <c r="HY283" s="1315"/>
      <c r="HZ283" s="1315"/>
      <c r="IA283" s="1315"/>
      <c r="IB283" s="1315"/>
      <c r="IC283" s="1315"/>
      <c r="ID283" s="1315"/>
      <c r="IE283" s="1315"/>
      <c r="IF283" s="1315"/>
      <c r="IG283" s="1315"/>
      <c r="IH283" s="1315"/>
      <c r="II283" s="1315"/>
      <c r="IJ283" s="1315"/>
      <c r="IK283" s="1315"/>
      <c r="IL283" s="1315"/>
      <c r="IM283" s="1315"/>
      <c r="IN283" s="1315"/>
      <c r="IO283" s="1315"/>
      <c r="IP283" s="1315"/>
      <c r="IQ283" s="1315"/>
      <c r="IR283" s="1315"/>
      <c r="IS283" s="1315"/>
      <c r="IT283" s="1315"/>
      <c r="IU283" s="955"/>
    </row>
    <row r="284" spans="1:255" ht="20.100000000000001" customHeight="1" x14ac:dyDescent="0.25">
      <c r="A284" s="1297">
        <v>41639</v>
      </c>
      <c r="B284" s="1297"/>
      <c r="C284" s="1297"/>
      <c r="D284" s="1084">
        <v>32.931229999999914</v>
      </c>
      <c r="E284" s="1001">
        <v>27.423979999999915</v>
      </c>
      <c r="F284" s="1001">
        <v>5.50725</v>
      </c>
      <c r="G284" s="1001">
        <v>8429.4885699999995</v>
      </c>
      <c r="H284" s="1001">
        <v>142.69868600000009</v>
      </c>
      <c r="I284" s="1001">
        <v>55.13843</v>
      </c>
      <c r="J284" s="1001">
        <v>21.324999999999999</v>
      </c>
      <c r="L284" s="1315"/>
      <c r="M284" s="1315"/>
      <c r="N284" s="1315"/>
      <c r="O284" s="1315"/>
      <c r="P284" s="1315"/>
      <c r="Q284" s="1315"/>
      <c r="R284" s="1315"/>
      <c r="S284" s="1315"/>
      <c r="T284" s="1315"/>
      <c r="U284" s="1315"/>
      <c r="V284" s="1315"/>
      <c r="W284" s="1315"/>
      <c r="X284" s="1315"/>
      <c r="Y284" s="1315"/>
      <c r="Z284" s="1315"/>
      <c r="AA284" s="1315"/>
      <c r="AB284" s="1315"/>
      <c r="AC284" s="1315"/>
      <c r="AD284" s="1315"/>
      <c r="AE284" s="1315"/>
      <c r="AF284" s="1315"/>
      <c r="AG284" s="1315"/>
      <c r="AH284" s="1315"/>
      <c r="AI284" s="1315"/>
      <c r="AJ284" s="1315"/>
      <c r="AK284" s="1315"/>
      <c r="AL284" s="1315"/>
      <c r="AM284" s="1315"/>
      <c r="AN284" s="1315"/>
      <c r="AO284" s="1315"/>
      <c r="AP284" s="1315"/>
      <c r="AQ284" s="1315"/>
      <c r="AR284" s="1315"/>
      <c r="AS284" s="1315"/>
      <c r="AT284" s="1315"/>
      <c r="AU284" s="1315"/>
      <c r="AV284" s="1315"/>
      <c r="AW284" s="1315"/>
      <c r="AX284" s="1315"/>
      <c r="AY284" s="1315"/>
      <c r="AZ284" s="1315"/>
      <c r="BA284" s="1315"/>
      <c r="BB284" s="1315"/>
      <c r="BC284" s="1315"/>
      <c r="BD284" s="1315"/>
      <c r="BE284" s="1315"/>
      <c r="BF284" s="1315"/>
      <c r="BG284" s="1315"/>
      <c r="BH284" s="1315"/>
      <c r="BI284" s="1315"/>
      <c r="BJ284" s="1315"/>
      <c r="BK284" s="1315"/>
      <c r="BL284" s="1315"/>
      <c r="BM284" s="1315"/>
      <c r="BN284" s="1315"/>
      <c r="BO284" s="1315"/>
      <c r="BP284" s="1315"/>
      <c r="BQ284" s="1315"/>
      <c r="BR284" s="1315"/>
      <c r="BS284" s="1315"/>
      <c r="BT284" s="1315"/>
      <c r="BU284" s="1315"/>
      <c r="BV284" s="1315"/>
      <c r="BW284" s="1315"/>
      <c r="BX284" s="1315"/>
      <c r="BY284" s="1315"/>
      <c r="BZ284" s="1315"/>
      <c r="CA284" s="1315"/>
      <c r="CB284" s="1315"/>
      <c r="CC284" s="1315"/>
      <c r="CD284" s="1315"/>
      <c r="CE284" s="1315"/>
      <c r="CF284" s="1315"/>
      <c r="CG284" s="1315"/>
      <c r="CH284" s="1315"/>
      <c r="CI284" s="1315"/>
      <c r="CJ284" s="1315"/>
      <c r="CK284" s="1315"/>
      <c r="CL284" s="1315"/>
      <c r="CM284" s="1315"/>
      <c r="CN284" s="1315"/>
      <c r="CO284" s="1315"/>
      <c r="CP284" s="1315"/>
      <c r="CQ284" s="1315"/>
      <c r="CR284" s="1315"/>
      <c r="CS284" s="1315"/>
      <c r="CT284" s="1315"/>
      <c r="CU284" s="1315"/>
      <c r="CV284" s="1315"/>
      <c r="CW284" s="1315"/>
      <c r="CX284" s="1315"/>
      <c r="CY284" s="1315"/>
      <c r="CZ284" s="1315"/>
      <c r="DA284" s="1315"/>
      <c r="DB284" s="1315"/>
      <c r="DC284" s="1315"/>
      <c r="DD284" s="1315"/>
      <c r="DE284" s="1315"/>
      <c r="DF284" s="1315"/>
      <c r="DG284" s="1315"/>
      <c r="DH284" s="1315"/>
      <c r="DI284" s="1315"/>
      <c r="DJ284" s="1315"/>
      <c r="DK284" s="1315"/>
      <c r="DL284" s="1315"/>
      <c r="DM284" s="1315"/>
      <c r="DN284" s="1315"/>
      <c r="DO284" s="1315"/>
      <c r="DP284" s="1315"/>
      <c r="DQ284" s="1315"/>
      <c r="DR284" s="1315"/>
      <c r="DS284" s="1315"/>
      <c r="DT284" s="1315"/>
      <c r="DU284" s="1315"/>
      <c r="DV284" s="1315"/>
      <c r="DW284" s="1315"/>
      <c r="DX284" s="1315"/>
      <c r="DY284" s="1315"/>
      <c r="DZ284" s="1315"/>
      <c r="EA284" s="1315"/>
      <c r="EB284" s="1315"/>
      <c r="EC284" s="1315"/>
      <c r="ED284" s="1315"/>
      <c r="EE284" s="1315"/>
      <c r="EF284" s="1315"/>
      <c r="EG284" s="1315"/>
      <c r="EH284" s="1315"/>
      <c r="EI284" s="1315"/>
      <c r="EJ284" s="1315"/>
      <c r="EK284" s="1315"/>
      <c r="EL284" s="1315"/>
      <c r="EM284" s="1315"/>
      <c r="EN284" s="1315"/>
      <c r="EO284" s="1315"/>
      <c r="EP284" s="1315"/>
      <c r="EQ284" s="1315"/>
      <c r="ER284" s="1315"/>
      <c r="ES284" s="1315"/>
      <c r="ET284" s="1315"/>
      <c r="EU284" s="1315"/>
      <c r="EV284" s="1315"/>
      <c r="EW284" s="1315"/>
      <c r="EX284" s="1315"/>
      <c r="EY284" s="1315"/>
      <c r="EZ284" s="1315"/>
      <c r="FA284" s="1315"/>
      <c r="FB284" s="1315"/>
      <c r="FC284" s="1315"/>
      <c r="FD284" s="1315"/>
      <c r="FE284" s="1315"/>
      <c r="FF284" s="1315"/>
      <c r="FG284" s="1315"/>
      <c r="FH284" s="1315"/>
      <c r="FI284" s="1315"/>
      <c r="FJ284" s="1315"/>
      <c r="FK284" s="1315"/>
      <c r="FL284" s="1315"/>
      <c r="FM284" s="1315"/>
      <c r="FN284" s="1315"/>
      <c r="FO284" s="1315"/>
      <c r="FP284" s="1315"/>
      <c r="FQ284" s="1315"/>
      <c r="FR284" s="1315"/>
      <c r="FS284" s="1315"/>
      <c r="FT284" s="1315"/>
      <c r="FU284" s="1315"/>
      <c r="FV284" s="1315"/>
      <c r="FW284" s="1315"/>
      <c r="FX284" s="1315"/>
      <c r="FY284" s="1315"/>
      <c r="FZ284" s="1315"/>
      <c r="GA284" s="1315"/>
      <c r="GB284" s="1315"/>
      <c r="GC284" s="1315"/>
      <c r="GD284" s="1315"/>
      <c r="GE284" s="1315"/>
      <c r="GF284" s="1315"/>
      <c r="GG284" s="1315"/>
      <c r="GH284" s="1315"/>
      <c r="GI284" s="1315"/>
      <c r="GJ284" s="1315"/>
      <c r="GK284" s="1315"/>
      <c r="GL284" s="1315"/>
      <c r="GM284" s="1315"/>
      <c r="GN284" s="1315"/>
      <c r="GO284" s="1315"/>
      <c r="GP284" s="1315"/>
      <c r="GQ284" s="1315"/>
      <c r="GR284" s="1315"/>
      <c r="GS284" s="1315"/>
      <c r="GT284" s="1315"/>
      <c r="GU284" s="1315"/>
      <c r="GV284" s="1315"/>
      <c r="GW284" s="1315"/>
      <c r="GX284" s="1315"/>
      <c r="GY284" s="1315"/>
      <c r="GZ284" s="1315"/>
      <c r="HA284" s="1315"/>
      <c r="HB284" s="1315"/>
      <c r="HC284" s="1315"/>
      <c r="HD284" s="1315"/>
      <c r="HE284" s="1315"/>
      <c r="HF284" s="1315"/>
      <c r="HG284" s="1315"/>
      <c r="HH284" s="1315"/>
      <c r="HI284" s="1315"/>
      <c r="HJ284" s="1315"/>
      <c r="HK284" s="1315"/>
      <c r="HL284" s="1315"/>
      <c r="HM284" s="1315"/>
      <c r="HN284" s="1315"/>
      <c r="HO284" s="1315"/>
      <c r="HP284" s="1315"/>
      <c r="HQ284" s="1315"/>
      <c r="HR284" s="1315"/>
      <c r="HS284" s="1315"/>
      <c r="HT284" s="1315"/>
      <c r="HU284" s="1315"/>
      <c r="HV284" s="1315"/>
      <c r="HW284" s="1315"/>
      <c r="HX284" s="1315"/>
      <c r="HY284" s="1315"/>
      <c r="HZ284" s="1315"/>
      <c r="IA284" s="1315"/>
      <c r="IB284" s="1315"/>
      <c r="IC284" s="1315"/>
      <c r="ID284" s="1315"/>
      <c r="IE284" s="1315"/>
      <c r="IF284" s="1315"/>
      <c r="IG284" s="1315"/>
      <c r="IH284" s="1315"/>
      <c r="II284" s="1315"/>
      <c r="IJ284" s="1315"/>
      <c r="IK284" s="1315"/>
      <c r="IL284" s="1315"/>
      <c r="IM284" s="1315"/>
      <c r="IN284" s="1315"/>
      <c r="IO284" s="1315"/>
      <c r="IP284" s="1315"/>
      <c r="IQ284" s="1315"/>
      <c r="IR284" s="1315"/>
      <c r="IS284" s="1315"/>
      <c r="IT284" s="1315"/>
      <c r="IU284" s="955"/>
    </row>
    <row r="285" spans="1:255" s="384" customFormat="1" ht="20.100000000000001" customHeight="1" x14ac:dyDescent="0.25">
      <c r="A285" s="1297">
        <v>42004</v>
      </c>
      <c r="B285" s="1297"/>
      <c r="C285" s="1297"/>
      <c r="D285" s="1084">
        <v>19.951339999999959</v>
      </c>
      <c r="E285" s="1001">
        <v>19.951339999999959</v>
      </c>
      <c r="F285" s="1001">
        <v>0</v>
      </c>
      <c r="G285" s="1001">
        <v>8375.4739699999991</v>
      </c>
      <c r="H285" s="1001">
        <v>384.07636000000031</v>
      </c>
      <c r="I285" s="1001">
        <v>47.254460000000002</v>
      </c>
      <c r="J285" s="1001">
        <v>10.376599999999996</v>
      </c>
      <c r="K285" s="387"/>
    </row>
    <row r="286" spans="1:255" s="384" customFormat="1" ht="20.100000000000001" customHeight="1" x14ac:dyDescent="0.25">
      <c r="A286" s="1297">
        <v>42369</v>
      </c>
      <c r="B286" s="1297"/>
      <c r="C286" s="1297"/>
      <c r="D286" s="1084">
        <v>8.2368399999999724</v>
      </c>
      <c r="E286" s="1001">
        <v>8.0770899999999983</v>
      </c>
      <c r="F286" s="1001">
        <v>0.15975</v>
      </c>
      <c r="G286" s="1001">
        <v>7707.4970299999995</v>
      </c>
      <c r="H286" s="1001">
        <v>371.64868000000206</v>
      </c>
      <c r="I286" s="1001">
        <v>49.836039999999997</v>
      </c>
      <c r="J286" s="1001">
        <v>10.376600000000003</v>
      </c>
      <c r="K286" s="387"/>
    </row>
    <row r="287" spans="1:255" s="384" customFormat="1" ht="20.100000000000001" customHeight="1" x14ac:dyDescent="0.25">
      <c r="A287" s="1297">
        <v>42735</v>
      </c>
      <c r="B287" s="1297"/>
      <c r="C287" s="1297"/>
      <c r="D287" s="1084">
        <v>7.319909999999993</v>
      </c>
      <c r="E287" s="1001">
        <v>7.2055400000000418</v>
      </c>
      <c r="F287" s="1001">
        <v>0.11437</v>
      </c>
      <c r="G287" s="1001">
        <v>9229.6962299999996</v>
      </c>
      <c r="H287" s="1001">
        <v>518.5783900000024</v>
      </c>
      <c r="I287" s="1001">
        <v>48.281610000000001</v>
      </c>
      <c r="J287" s="1001">
        <v>9.82</v>
      </c>
      <c r="K287" s="387"/>
    </row>
    <row r="288" spans="1:255" s="380" customFormat="1" ht="20.100000000000001" customHeight="1" x14ac:dyDescent="0.25">
      <c r="A288" s="1299">
        <v>43100</v>
      </c>
      <c r="B288" s="1299"/>
      <c r="C288" s="1298"/>
      <c r="D288" s="1084">
        <v>5.1573999999999955</v>
      </c>
      <c r="E288" s="1001">
        <v>5.1362799999999993</v>
      </c>
      <c r="F288" s="1001">
        <v>2.1129999999999999E-2</v>
      </c>
      <c r="G288" s="1001">
        <v>12603.534049999998</v>
      </c>
      <c r="H288" s="1001">
        <v>571.37361000000237</v>
      </c>
      <c r="I288" s="1001">
        <v>51.216160000000002</v>
      </c>
      <c r="J288" s="1001">
        <v>0</v>
      </c>
    </row>
    <row r="289" spans="1:11" s="380" customFormat="1" ht="20.100000000000001" customHeight="1" x14ac:dyDescent="0.25">
      <c r="A289" s="1299">
        <v>43465</v>
      </c>
      <c r="B289" s="1299"/>
      <c r="C289" s="1298"/>
      <c r="D289" s="1084">
        <v>4.5979799999999926</v>
      </c>
      <c r="E289" s="1001">
        <v>4.4490999999999872</v>
      </c>
      <c r="F289" s="1001">
        <v>0.14888000000000001</v>
      </c>
      <c r="G289" s="1001">
        <v>12299.78362</v>
      </c>
      <c r="H289" s="1001">
        <v>689.99197999999888</v>
      </c>
      <c r="I289" s="1001">
        <v>127.12714000000001</v>
      </c>
      <c r="J289" s="1001">
        <v>9.9999999999997868E-2</v>
      </c>
    </row>
    <row r="290" spans="1:11" s="380" customFormat="1" ht="20.100000000000001" customHeight="1" x14ac:dyDescent="0.25">
      <c r="A290" s="1032"/>
      <c r="B290" s="1032"/>
      <c r="C290" s="1083">
        <v>43830</v>
      </c>
      <c r="D290" s="1084">
        <v>5.224488000000008</v>
      </c>
      <c r="E290" s="1001">
        <v>3.8424130000000076</v>
      </c>
      <c r="F290" s="1001">
        <v>1.3820749999999999</v>
      </c>
      <c r="G290" s="1001">
        <v>165.68059699999989</v>
      </c>
      <c r="H290" s="1001">
        <v>458.71354700001029</v>
      </c>
      <c r="I290" s="1001">
        <v>87.474316999999999</v>
      </c>
      <c r="J290" s="1001">
        <v>0.10000000000000142</v>
      </c>
    </row>
    <row r="291" spans="1:11" s="380" customFormat="1" ht="20.100000000000001" customHeight="1" x14ac:dyDescent="0.25">
      <c r="A291" s="1197"/>
      <c r="B291" s="1197"/>
      <c r="C291" s="1083">
        <v>44196</v>
      </c>
      <c r="D291" s="1084">
        <v>4.9521250000000023</v>
      </c>
      <c r="E291" s="1001">
        <v>4.9521250000000023</v>
      </c>
      <c r="F291" s="1001">
        <v>0</v>
      </c>
      <c r="G291" s="1001">
        <v>169.60211799999252</v>
      </c>
      <c r="H291" s="1001">
        <v>545.38357799996811</v>
      </c>
      <c r="I291" s="1001">
        <v>95.077489</v>
      </c>
      <c r="J291" s="1001">
        <v>9.9999999999997868E-2</v>
      </c>
    </row>
    <row r="292" spans="1:11" s="380" customFormat="1" ht="20.100000000000001" customHeight="1" x14ac:dyDescent="0.25">
      <c r="A292" s="1257"/>
      <c r="B292" s="1257"/>
      <c r="C292" s="1083">
        <v>44561</v>
      </c>
      <c r="D292" s="1084">
        <f>D262-D277</f>
        <v>9.9318150000000003</v>
      </c>
      <c r="E292" s="1001">
        <f t="shared" ref="E292:I292" si="4">E262-E277</f>
        <v>9.9318150000000003</v>
      </c>
      <c r="F292" s="1001">
        <f t="shared" si="4"/>
        <v>0</v>
      </c>
      <c r="G292" s="1001">
        <f t="shared" si="4"/>
        <v>150.5160029999999</v>
      </c>
      <c r="H292" s="1001">
        <f>H262-H277</f>
        <v>634.44850800002314</v>
      </c>
      <c r="I292" s="1001">
        <f t="shared" si="4"/>
        <v>93.205184000000017</v>
      </c>
      <c r="J292" s="1001">
        <f>J262-J277</f>
        <v>0.10000000000000142</v>
      </c>
    </row>
    <row r="293" spans="1:11" ht="15" customHeight="1" x14ac:dyDescent="0.25">
      <c r="A293" s="357" t="s">
        <v>493</v>
      </c>
      <c r="B293" s="403"/>
      <c r="C293" s="392"/>
      <c r="D293" s="337"/>
      <c r="E293" s="337"/>
      <c r="F293" s="337"/>
      <c r="G293" s="337"/>
      <c r="H293" s="337"/>
      <c r="I293" s="337"/>
      <c r="J293" s="337"/>
    </row>
    <row r="294" spans="1:11" ht="15" customHeight="1" x14ac:dyDescent="0.25">
      <c r="A294" s="404" t="s">
        <v>692</v>
      </c>
      <c r="B294" s="404"/>
      <c r="C294" s="404"/>
      <c r="D294" s="404"/>
      <c r="E294" s="404"/>
      <c r="F294" s="404"/>
      <c r="G294" s="404"/>
      <c r="H294" s="404"/>
      <c r="I294" s="404"/>
      <c r="J294" s="404"/>
      <c r="K294" s="404"/>
    </row>
    <row r="295" spans="1:11" ht="15" customHeight="1" x14ac:dyDescent="0.25">
      <c r="A295" s="404" t="s">
        <v>535</v>
      </c>
      <c r="B295" s="404"/>
      <c r="C295" s="404"/>
      <c r="D295" s="404"/>
      <c r="E295" s="404"/>
      <c r="F295" s="404"/>
      <c r="G295" s="404"/>
      <c r="H295" s="404"/>
      <c r="I295" s="404"/>
      <c r="J295" s="404"/>
      <c r="K295" s="404"/>
    </row>
    <row r="296" spans="1:11" ht="15" customHeight="1" x14ac:dyDescent="0.25">
      <c r="A296" s="404" t="s">
        <v>536</v>
      </c>
      <c r="B296" s="949"/>
      <c r="C296" s="949"/>
      <c r="D296" s="949"/>
      <c r="I296" s="392"/>
      <c r="K296" s="380"/>
    </row>
    <row r="297" spans="1:11" ht="15" customHeight="1" x14ac:dyDescent="0.25">
      <c r="A297" s="404" t="s">
        <v>537</v>
      </c>
      <c r="B297" s="949"/>
      <c r="C297" s="949"/>
      <c r="D297" s="949"/>
      <c r="I297" s="392"/>
      <c r="K297" s="380"/>
    </row>
    <row r="298" spans="1:11" ht="15" customHeight="1" x14ac:dyDescent="0.25">
      <c r="A298" s="405" t="s">
        <v>693</v>
      </c>
      <c r="B298" s="949"/>
      <c r="C298" s="949"/>
      <c r="D298" s="949"/>
      <c r="I298" s="392"/>
      <c r="K298" s="380"/>
    </row>
    <row r="299" spans="1:11" ht="15" customHeight="1" x14ac:dyDescent="0.25">
      <c r="A299" s="403"/>
      <c r="B299" s="403"/>
      <c r="C299" s="403"/>
      <c r="D299" s="337"/>
      <c r="E299" s="337"/>
      <c r="F299" s="337"/>
      <c r="G299" s="337"/>
      <c r="H299" s="337"/>
      <c r="I299" s="337"/>
      <c r="J299" s="337"/>
    </row>
    <row r="300" spans="1:11" ht="15" customHeight="1" x14ac:dyDescent="0.25">
      <c r="A300" s="403"/>
      <c r="B300" s="403"/>
      <c r="C300" s="403"/>
      <c r="D300" s="337"/>
      <c r="E300" s="337"/>
      <c r="F300" s="337"/>
      <c r="G300" s="337"/>
      <c r="H300" s="337"/>
      <c r="I300" s="337"/>
      <c r="J300" s="337"/>
    </row>
    <row r="301" spans="1:11" x14ac:dyDescent="0.25">
      <c r="D301" s="407"/>
      <c r="E301" s="407"/>
      <c r="F301" s="407"/>
      <c r="G301" s="407"/>
      <c r="H301" s="407"/>
      <c r="I301" s="407"/>
      <c r="J301" s="407"/>
      <c r="K301" s="407"/>
    </row>
    <row r="302" spans="1:11" x14ac:dyDescent="0.25">
      <c r="D302" s="407"/>
      <c r="E302" s="407"/>
      <c r="F302" s="407"/>
      <c r="G302" s="407"/>
      <c r="H302" s="407"/>
      <c r="I302" s="407"/>
      <c r="J302" s="407"/>
      <c r="K302" s="407"/>
    </row>
    <row r="303" spans="1:11" x14ac:dyDescent="0.25">
      <c r="D303" s="407"/>
      <c r="E303" s="407"/>
      <c r="F303" s="407"/>
      <c r="G303" s="407"/>
      <c r="H303" s="407"/>
      <c r="I303" s="407"/>
      <c r="J303" s="407"/>
      <c r="K303" s="407"/>
    </row>
    <row r="304" spans="1:11" x14ac:dyDescent="0.25">
      <c r="D304" s="407"/>
      <c r="E304" s="407"/>
      <c r="F304" s="407"/>
      <c r="G304" s="407"/>
      <c r="H304" s="407"/>
      <c r="I304" s="407"/>
      <c r="J304" s="407"/>
      <c r="K304" s="407"/>
    </row>
    <row r="305" spans="4:11" x14ac:dyDescent="0.25">
      <c r="D305" s="407"/>
      <c r="E305" s="407"/>
      <c r="F305" s="407"/>
      <c r="G305" s="407"/>
      <c r="H305" s="407"/>
      <c r="I305" s="407"/>
      <c r="J305" s="407"/>
      <c r="K305" s="407"/>
    </row>
    <row r="306" spans="4:11" x14ac:dyDescent="0.25">
      <c r="D306" s="407"/>
      <c r="E306" s="407"/>
      <c r="F306" s="407"/>
      <c r="G306" s="407"/>
      <c r="H306" s="407"/>
      <c r="I306" s="407"/>
      <c r="J306" s="407"/>
      <c r="K306" s="407"/>
    </row>
    <row r="307" spans="4:11" x14ac:dyDescent="0.25">
      <c r="D307" s="407"/>
      <c r="E307" s="407"/>
      <c r="F307" s="407"/>
      <c r="G307" s="407"/>
      <c r="H307" s="407"/>
      <c r="I307" s="407"/>
      <c r="J307" s="407"/>
      <c r="K307" s="407"/>
    </row>
    <row r="308" spans="4:11" x14ac:dyDescent="0.25">
      <c r="D308" s="407"/>
      <c r="E308" s="407"/>
      <c r="F308" s="407"/>
      <c r="G308" s="407"/>
      <c r="H308" s="407"/>
      <c r="I308" s="407"/>
      <c r="J308" s="407"/>
      <c r="K308" s="407"/>
    </row>
    <row r="309" spans="4:11" x14ac:dyDescent="0.25">
      <c r="D309" s="407"/>
      <c r="E309" s="407"/>
      <c r="F309" s="407"/>
      <c r="G309" s="407"/>
      <c r="H309" s="407"/>
      <c r="I309" s="407"/>
      <c r="J309" s="407"/>
      <c r="K309" s="407"/>
    </row>
    <row r="310" spans="4:11" x14ac:dyDescent="0.25">
      <c r="D310" s="407"/>
      <c r="E310" s="407"/>
      <c r="F310" s="407"/>
      <c r="G310" s="407"/>
      <c r="H310" s="407"/>
      <c r="I310" s="407"/>
      <c r="J310" s="407"/>
      <c r="K310" s="407"/>
    </row>
    <row r="311" spans="4:11" x14ac:dyDescent="0.25">
      <c r="D311" s="407"/>
      <c r="E311" s="407"/>
      <c r="F311" s="407"/>
      <c r="G311" s="407"/>
      <c r="H311" s="407"/>
      <c r="I311" s="407"/>
      <c r="J311" s="407"/>
      <c r="K311" s="407"/>
    </row>
    <row r="312" spans="4:11" x14ac:dyDescent="0.25">
      <c r="D312" s="407"/>
      <c r="E312" s="407"/>
      <c r="F312" s="407"/>
      <c r="G312" s="407"/>
      <c r="H312" s="407"/>
      <c r="I312" s="407"/>
      <c r="J312" s="407"/>
      <c r="K312" s="407"/>
    </row>
    <row r="313" spans="4:11" x14ac:dyDescent="0.25">
      <c r="D313" s="407"/>
      <c r="E313" s="407"/>
      <c r="F313" s="407"/>
      <c r="G313" s="407"/>
      <c r="H313" s="407"/>
      <c r="I313" s="407"/>
      <c r="J313" s="407"/>
      <c r="K313" s="407"/>
    </row>
    <row r="314" spans="4:11" x14ac:dyDescent="0.25">
      <c r="D314" s="407"/>
      <c r="E314" s="407"/>
      <c r="F314" s="407"/>
      <c r="G314" s="407"/>
      <c r="H314" s="407"/>
      <c r="I314" s="407"/>
      <c r="J314" s="407"/>
      <c r="K314" s="407"/>
    </row>
    <row r="315" spans="4:11" x14ac:dyDescent="0.25">
      <c r="D315" s="407"/>
      <c r="E315" s="407"/>
      <c r="F315" s="407"/>
      <c r="G315" s="407"/>
      <c r="H315" s="407"/>
      <c r="I315" s="407"/>
      <c r="J315" s="407"/>
      <c r="K315" s="407"/>
    </row>
    <row r="316" spans="4:11" x14ac:dyDescent="0.25">
      <c r="D316" s="407"/>
      <c r="E316" s="407"/>
      <c r="F316" s="407"/>
      <c r="G316" s="407"/>
      <c r="H316" s="407"/>
      <c r="I316" s="407"/>
      <c r="J316" s="407"/>
      <c r="K316" s="407"/>
    </row>
    <row r="317" spans="4:11" x14ac:dyDescent="0.25">
      <c r="D317" s="407"/>
      <c r="E317" s="407"/>
      <c r="F317" s="407"/>
      <c r="G317" s="407"/>
      <c r="H317" s="407"/>
      <c r="I317" s="407"/>
      <c r="J317" s="407"/>
      <c r="K317" s="407"/>
    </row>
    <row r="318" spans="4:11" x14ac:dyDescent="0.25">
      <c r="D318" s="407"/>
      <c r="E318" s="407"/>
      <c r="F318" s="407"/>
      <c r="G318" s="407"/>
      <c r="H318" s="407"/>
      <c r="I318" s="407"/>
      <c r="J318" s="407"/>
      <c r="K318" s="407"/>
    </row>
    <row r="319" spans="4:11" x14ac:dyDescent="0.25">
      <c r="D319" s="407"/>
      <c r="E319" s="407"/>
      <c r="F319" s="407"/>
      <c r="G319" s="407"/>
      <c r="H319" s="407"/>
      <c r="I319" s="407"/>
      <c r="J319" s="407"/>
      <c r="K319" s="407"/>
    </row>
    <row r="320" spans="4:11" x14ac:dyDescent="0.25">
      <c r="D320" s="407"/>
      <c r="E320" s="407"/>
      <c r="F320" s="407"/>
      <c r="G320" s="407"/>
      <c r="H320" s="407"/>
      <c r="I320" s="407"/>
      <c r="J320" s="407"/>
      <c r="K320" s="407"/>
    </row>
    <row r="321" spans="4:11" x14ac:dyDescent="0.25">
      <c r="D321" s="407"/>
      <c r="E321" s="407"/>
      <c r="F321" s="407"/>
      <c r="G321" s="407"/>
      <c r="H321" s="407"/>
      <c r="I321" s="407"/>
      <c r="J321" s="407"/>
      <c r="K321" s="407"/>
    </row>
    <row r="322" spans="4:11" x14ac:dyDescent="0.25">
      <c r="D322" s="407"/>
      <c r="E322" s="407"/>
      <c r="F322" s="407"/>
      <c r="G322" s="407"/>
      <c r="H322" s="407"/>
      <c r="I322" s="407"/>
      <c r="J322" s="407"/>
      <c r="K322" s="407"/>
    </row>
    <row r="323" spans="4:11" x14ac:dyDescent="0.25">
      <c r="D323" s="407"/>
      <c r="E323" s="407"/>
      <c r="F323" s="407"/>
      <c r="G323" s="407"/>
      <c r="H323" s="407"/>
      <c r="I323" s="407"/>
      <c r="J323" s="407"/>
      <c r="K323" s="407"/>
    </row>
    <row r="324" spans="4:11" x14ac:dyDescent="0.25">
      <c r="D324" s="407"/>
      <c r="E324" s="407"/>
      <c r="F324" s="407"/>
      <c r="G324" s="407"/>
      <c r="H324" s="407"/>
      <c r="I324" s="407"/>
      <c r="J324" s="407"/>
      <c r="K324" s="407"/>
    </row>
    <row r="325" spans="4:11" x14ac:dyDescent="0.25">
      <c r="D325" s="407"/>
      <c r="E325" s="407"/>
      <c r="F325" s="407"/>
      <c r="G325" s="407"/>
      <c r="H325" s="407"/>
      <c r="I325" s="407"/>
      <c r="J325" s="407"/>
      <c r="K325" s="407"/>
    </row>
    <row r="326" spans="4:11" x14ac:dyDescent="0.25">
      <c r="D326" s="407"/>
      <c r="E326" s="407"/>
      <c r="F326" s="407"/>
      <c r="G326" s="407"/>
      <c r="H326" s="407"/>
      <c r="I326" s="407"/>
      <c r="J326" s="407"/>
      <c r="K326" s="407"/>
    </row>
    <row r="327" spans="4:11" x14ac:dyDescent="0.25">
      <c r="D327" s="407"/>
      <c r="E327" s="407"/>
      <c r="F327" s="407"/>
      <c r="G327" s="407"/>
      <c r="H327" s="407"/>
      <c r="I327" s="407"/>
      <c r="J327" s="407"/>
      <c r="K327" s="407"/>
    </row>
    <row r="328" spans="4:11" x14ac:dyDescent="0.25">
      <c r="D328" s="407"/>
      <c r="E328" s="407"/>
      <c r="F328" s="407"/>
      <c r="G328" s="407"/>
      <c r="H328" s="407"/>
      <c r="I328" s="407"/>
      <c r="J328" s="407"/>
      <c r="K328" s="407"/>
    </row>
    <row r="329" spans="4:11" x14ac:dyDescent="0.25">
      <c r="D329" s="407"/>
      <c r="E329" s="407"/>
      <c r="F329" s="407"/>
      <c r="G329" s="407"/>
      <c r="H329" s="407"/>
      <c r="I329" s="407"/>
      <c r="J329" s="407"/>
      <c r="K329" s="407"/>
    </row>
    <row r="330" spans="4:11" x14ac:dyDescent="0.25">
      <c r="D330" s="407"/>
      <c r="E330" s="407"/>
      <c r="F330" s="407"/>
      <c r="G330" s="407"/>
      <c r="H330" s="407"/>
      <c r="I330" s="407"/>
      <c r="J330" s="407"/>
      <c r="K330" s="407"/>
    </row>
    <row r="331" spans="4:11" x14ac:dyDescent="0.25">
      <c r="D331" s="407"/>
      <c r="E331" s="407"/>
      <c r="F331" s="407"/>
      <c r="G331" s="407"/>
      <c r="H331" s="407"/>
      <c r="I331" s="407"/>
      <c r="J331" s="407"/>
      <c r="K331" s="407"/>
    </row>
    <row r="332" spans="4:11" x14ac:dyDescent="0.25">
      <c r="D332" s="407"/>
      <c r="E332" s="407"/>
      <c r="F332" s="407"/>
      <c r="G332" s="407"/>
      <c r="H332" s="407"/>
      <c r="I332" s="407"/>
      <c r="J332" s="407"/>
      <c r="K332" s="407"/>
    </row>
    <row r="333" spans="4:11" x14ac:dyDescent="0.25">
      <c r="D333" s="407"/>
      <c r="E333" s="407"/>
      <c r="F333" s="407"/>
      <c r="G333" s="407"/>
      <c r="H333" s="407"/>
      <c r="I333" s="407"/>
      <c r="J333" s="407"/>
      <c r="K333" s="407"/>
    </row>
    <row r="334" spans="4:11" x14ac:dyDescent="0.25">
      <c r="D334" s="407"/>
      <c r="E334" s="407"/>
      <c r="F334" s="407"/>
      <c r="G334" s="407"/>
      <c r="H334" s="407"/>
      <c r="I334" s="407"/>
      <c r="J334" s="407"/>
      <c r="K334" s="407"/>
    </row>
    <row r="335" spans="4:11" x14ac:dyDescent="0.25">
      <c r="D335" s="407"/>
      <c r="E335" s="407"/>
      <c r="F335" s="407"/>
      <c r="G335" s="407"/>
      <c r="H335" s="407"/>
      <c r="I335" s="407"/>
      <c r="J335" s="407"/>
      <c r="K335" s="407"/>
    </row>
    <row r="336" spans="4:11" x14ac:dyDescent="0.25">
      <c r="D336" s="407"/>
      <c r="E336" s="407"/>
      <c r="F336" s="407"/>
      <c r="G336" s="407"/>
      <c r="H336" s="407"/>
      <c r="I336" s="407"/>
      <c r="J336" s="407"/>
      <c r="K336" s="407"/>
    </row>
    <row r="337" spans="4:11" x14ac:dyDescent="0.25">
      <c r="D337" s="407"/>
      <c r="E337" s="407"/>
      <c r="F337" s="407"/>
      <c r="G337" s="407"/>
      <c r="H337" s="407"/>
      <c r="I337" s="407"/>
      <c r="J337" s="407"/>
      <c r="K337" s="407"/>
    </row>
    <row r="338" spans="4:11" x14ac:dyDescent="0.25">
      <c r="D338" s="407"/>
      <c r="E338" s="407"/>
      <c r="F338" s="407"/>
      <c r="G338" s="407"/>
      <c r="H338" s="407"/>
      <c r="I338" s="407"/>
      <c r="J338" s="407"/>
      <c r="K338" s="407"/>
    </row>
    <row r="339" spans="4:11" x14ac:dyDescent="0.25">
      <c r="D339" s="407"/>
      <c r="E339" s="407"/>
      <c r="F339" s="407"/>
      <c r="G339" s="407"/>
      <c r="H339" s="407"/>
      <c r="I339" s="407"/>
      <c r="J339" s="407"/>
      <c r="K339" s="407"/>
    </row>
    <row r="340" spans="4:11" x14ac:dyDescent="0.25">
      <c r="D340" s="407"/>
      <c r="E340" s="407"/>
      <c r="F340" s="407"/>
      <c r="G340" s="407"/>
      <c r="H340" s="407"/>
      <c r="I340" s="407"/>
      <c r="J340" s="407"/>
      <c r="K340" s="407"/>
    </row>
    <row r="341" spans="4:11" x14ac:dyDescent="0.25">
      <c r="D341" s="407"/>
      <c r="E341" s="407"/>
      <c r="F341" s="407"/>
      <c r="G341" s="407"/>
      <c r="H341" s="407"/>
      <c r="I341" s="407"/>
      <c r="J341" s="407"/>
      <c r="K341" s="407"/>
    </row>
    <row r="342" spans="4:11" x14ac:dyDescent="0.25">
      <c r="D342" s="407"/>
      <c r="E342" s="407"/>
      <c r="F342" s="407"/>
      <c r="G342" s="407"/>
      <c r="H342" s="407"/>
      <c r="I342" s="407"/>
      <c r="J342" s="407"/>
      <c r="K342" s="407"/>
    </row>
    <row r="343" spans="4:11" x14ac:dyDescent="0.25">
      <c r="D343" s="407"/>
      <c r="E343" s="407"/>
      <c r="F343" s="407"/>
      <c r="G343" s="407"/>
      <c r="H343" s="407"/>
      <c r="I343" s="407"/>
      <c r="J343" s="407"/>
      <c r="K343" s="407"/>
    </row>
    <row r="344" spans="4:11" x14ac:dyDescent="0.25">
      <c r="D344" s="407"/>
      <c r="E344" s="407"/>
      <c r="F344" s="407"/>
      <c r="G344" s="407"/>
      <c r="H344" s="407"/>
      <c r="I344" s="407"/>
      <c r="J344" s="407"/>
      <c r="K344" s="407"/>
    </row>
    <row r="345" spans="4:11" x14ac:dyDescent="0.25">
      <c r="D345" s="407"/>
      <c r="E345" s="407"/>
      <c r="F345" s="407"/>
      <c r="G345" s="407"/>
      <c r="H345" s="407"/>
      <c r="I345" s="407"/>
      <c r="J345" s="407"/>
      <c r="K345" s="407"/>
    </row>
    <row r="346" spans="4:11" x14ac:dyDescent="0.25">
      <c r="D346" s="407"/>
      <c r="E346" s="407"/>
      <c r="F346" s="407"/>
      <c r="G346" s="407"/>
      <c r="H346" s="407"/>
      <c r="I346" s="407"/>
      <c r="J346" s="407"/>
      <c r="K346" s="407"/>
    </row>
    <row r="347" spans="4:11" x14ac:dyDescent="0.25">
      <c r="D347" s="407"/>
      <c r="E347" s="407"/>
      <c r="F347" s="407"/>
      <c r="G347" s="407"/>
      <c r="H347" s="407"/>
      <c r="I347" s="407"/>
      <c r="J347" s="407"/>
      <c r="K347" s="407"/>
    </row>
    <row r="348" spans="4:11" x14ac:dyDescent="0.25">
      <c r="D348" s="407"/>
      <c r="E348" s="407"/>
      <c r="F348" s="407"/>
      <c r="G348" s="407"/>
      <c r="H348" s="407"/>
      <c r="I348" s="407"/>
      <c r="J348" s="407"/>
      <c r="K348" s="407"/>
    </row>
    <row r="349" spans="4:11" x14ac:dyDescent="0.25">
      <c r="D349" s="407"/>
      <c r="E349" s="407"/>
      <c r="F349" s="407"/>
      <c r="G349" s="407"/>
      <c r="H349" s="407"/>
      <c r="I349" s="407"/>
      <c r="J349" s="407"/>
      <c r="K349" s="407"/>
    </row>
    <row r="350" spans="4:11" x14ac:dyDescent="0.25">
      <c r="D350" s="407"/>
      <c r="E350" s="407"/>
      <c r="F350" s="407"/>
      <c r="G350" s="407"/>
      <c r="H350" s="407"/>
      <c r="I350" s="407"/>
      <c r="J350" s="407"/>
      <c r="K350" s="407"/>
    </row>
    <row r="351" spans="4:11" x14ac:dyDescent="0.25">
      <c r="D351" s="407"/>
      <c r="E351" s="407"/>
      <c r="F351" s="407"/>
      <c r="G351" s="407"/>
      <c r="H351" s="407"/>
      <c r="I351" s="407"/>
      <c r="J351" s="407"/>
      <c r="K351" s="407"/>
    </row>
    <row r="352" spans="4:11" x14ac:dyDescent="0.25">
      <c r="D352" s="407"/>
      <c r="E352" s="407"/>
      <c r="F352" s="407"/>
      <c r="G352" s="407"/>
      <c r="H352" s="407"/>
      <c r="I352" s="407"/>
      <c r="J352" s="407"/>
      <c r="K352" s="407"/>
    </row>
    <row r="353" spans="4:11" x14ac:dyDescent="0.25">
      <c r="D353" s="407"/>
      <c r="E353" s="407"/>
      <c r="F353" s="407"/>
      <c r="G353" s="407"/>
      <c r="H353" s="407"/>
      <c r="I353" s="407"/>
      <c r="J353" s="407"/>
      <c r="K353" s="407"/>
    </row>
    <row r="354" spans="4:11" x14ac:dyDescent="0.25">
      <c r="D354" s="407"/>
      <c r="E354" s="407"/>
      <c r="F354" s="407"/>
      <c r="G354" s="407"/>
      <c r="H354" s="407"/>
      <c r="I354" s="407"/>
      <c r="J354" s="407"/>
      <c r="K354" s="407"/>
    </row>
    <row r="355" spans="4:11" x14ac:dyDescent="0.25">
      <c r="D355" s="407"/>
      <c r="E355" s="407"/>
      <c r="F355" s="407"/>
      <c r="G355" s="407"/>
      <c r="H355" s="407"/>
      <c r="I355" s="407"/>
      <c r="J355" s="407"/>
      <c r="K355" s="407"/>
    </row>
    <row r="356" spans="4:11" x14ac:dyDescent="0.25">
      <c r="D356" s="407"/>
      <c r="E356" s="407"/>
      <c r="F356" s="407"/>
      <c r="G356" s="407"/>
      <c r="H356" s="407"/>
      <c r="I356" s="407"/>
      <c r="J356" s="407"/>
      <c r="K356" s="407"/>
    </row>
    <row r="357" spans="4:11" x14ac:dyDescent="0.25">
      <c r="D357" s="407"/>
      <c r="E357" s="407"/>
      <c r="F357" s="407"/>
      <c r="G357" s="407"/>
      <c r="H357" s="407"/>
      <c r="I357" s="407"/>
      <c r="J357" s="407"/>
      <c r="K357" s="407"/>
    </row>
    <row r="358" spans="4:11" x14ac:dyDescent="0.25">
      <c r="D358" s="407"/>
      <c r="E358" s="407"/>
      <c r="F358" s="407"/>
      <c r="G358" s="407"/>
      <c r="H358" s="407"/>
      <c r="I358" s="407"/>
      <c r="J358" s="407"/>
      <c r="K358" s="407"/>
    </row>
    <row r="359" spans="4:11" x14ac:dyDescent="0.25">
      <c r="D359" s="407"/>
      <c r="E359" s="407"/>
      <c r="F359" s="407"/>
      <c r="G359" s="407"/>
      <c r="H359" s="407"/>
      <c r="I359" s="407"/>
      <c r="J359" s="407"/>
      <c r="K359" s="407"/>
    </row>
    <row r="360" spans="4:11" x14ac:dyDescent="0.25">
      <c r="D360" s="407"/>
      <c r="E360" s="407"/>
      <c r="F360" s="407"/>
      <c r="G360" s="407"/>
      <c r="H360" s="407"/>
      <c r="I360" s="407"/>
      <c r="J360" s="407"/>
      <c r="K360" s="407"/>
    </row>
    <row r="361" spans="4:11" x14ac:dyDescent="0.25">
      <c r="D361" s="407"/>
      <c r="E361" s="407"/>
      <c r="F361" s="407"/>
      <c r="G361" s="407"/>
      <c r="H361" s="407"/>
      <c r="I361" s="407"/>
      <c r="J361" s="407"/>
      <c r="K361" s="407"/>
    </row>
    <row r="362" spans="4:11" x14ac:dyDescent="0.25">
      <c r="D362" s="407"/>
      <c r="E362" s="407"/>
      <c r="F362" s="407"/>
      <c r="G362" s="407"/>
      <c r="H362" s="407"/>
      <c r="I362" s="407"/>
      <c r="J362" s="407"/>
      <c r="K362" s="407"/>
    </row>
    <row r="363" spans="4:11" x14ac:dyDescent="0.25">
      <c r="D363" s="407"/>
      <c r="E363" s="407"/>
      <c r="F363" s="407"/>
      <c r="G363" s="407"/>
      <c r="H363" s="407"/>
      <c r="I363" s="407"/>
      <c r="J363" s="407"/>
      <c r="K363" s="407"/>
    </row>
    <row r="364" spans="4:11" x14ac:dyDescent="0.25">
      <c r="D364" s="407"/>
      <c r="E364" s="407"/>
      <c r="F364" s="407"/>
      <c r="G364" s="407"/>
      <c r="H364" s="407"/>
      <c r="I364" s="407"/>
      <c r="J364" s="407"/>
      <c r="K364" s="407"/>
    </row>
    <row r="365" spans="4:11" x14ac:dyDescent="0.25">
      <c r="D365" s="407"/>
      <c r="E365" s="407"/>
      <c r="F365" s="407"/>
      <c r="G365" s="407"/>
      <c r="H365" s="407"/>
      <c r="I365" s="407"/>
      <c r="J365" s="407"/>
      <c r="K365" s="407"/>
    </row>
    <row r="366" spans="4:11" x14ac:dyDescent="0.25">
      <c r="D366" s="407"/>
      <c r="E366" s="407"/>
      <c r="F366" s="407"/>
      <c r="G366" s="407"/>
      <c r="H366" s="407"/>
      <c r="I366" s="407"/>
      <c r="J366" s="407"/>
      <c r="K366" s="407"/>
    </row>
    <row r="367" spans="4:11" x14ac:dyDescent="0.25">
      <c r="D367" s="407"/>
      <c r="E367" s="407"/>
      <c r="F367" s="407"/>
      <c r="G367" s="407"/>
      <c r="H367" s="407"/>
      <c r="I367" s="407"/>
      <c r="J367" s="407"/>
      <c r="K367" s="407"/>
    </row>
    <row r="368" spans="4:11" x14ac:dyDescent="0.25">
      <c r="D368" s="407"/>
      <c r="E368" s="407"/>
      <c r="F368" s="407"/>
      <c r="G368" s="407"/>
      <c r="H368" s="407"/>
      <c r="I368" s="407"/>
      <c r="J368" s="407"/>
      <c r="K368" s="407"/>
    </row>
    <row r="369" spans="4:11" x14ac:dyDescent="0.25">
      <c r="D369" s="407"/>
      <c r="E369" s="407"/>
      <c r="F369" s="407"/>
      <c r="G369" s="407"/>
      <c r="H369" s="407"/>
      <c r="I369" s="407"/>
      <c r="J369" s="407"/>
      <c r="K369" s="407"/>
    </row>
    <row r="370" spans="4:11" x14ac:dyDescent="0.25">
      <c r="D370" s="407"/>
      <c r="E370" s="407"/>
      <c r="F370" s="407"/>
      <c r="G370" s="407"/>
      <c r="H370" s="407"/>
      <c r="I370" s="407"/>
      <c r="J370" s="407"/>
      <c r="K370" s="407"/>
    </row>
    <row r="371" spans="4:11" x14ac:dyDescent="0.25">
      <c r="D371" s="407"/>
      <c r="E371" s="407"/>
      <c r="F371" s="407"/>
      <c r="G371" s="407"/>
      <c r="H371" s="407"/>
      <c r="I371" s="407"/>
      <c r="J371" s="407"/>
      <c r="K371" s="407"/>
    </row>
    <row r="372" spans="4:11" x14ac:dyDescent="0.25">
      <c r="D372" s="407"/>
      <c r="E372" s="407"/>
      <c r="F372" s="407"/>
      <c r="G372" s="407"/>
      <c r="H372" s="407"/>
      <c r="I372" s="407"/>
      <c r="J372" s="407"/>
      <c r="K372" s="407"/>
    </row>
    <row r="373" spans="4:11" x14ac:dyDescent="0.25">
      <c r="D373" s="407"/>
      <c r="E373" s="407"/>
      <c r="F373" s="407"/>
      <c r="G373" s="407"/>
      <c r="H373" s="407"/>
      <c r="I373" s="407"/>
      <c r="J373" s="407"/>
      <c r="K373" s="407"/>
    </row>
    <row r="374" spans="4:11" x14ac:dyDescent="0.25">
      <c r="D374" s="407"/>
      <c r="E374" s="407"/>
      <c r="F374" s="407"/>
      <c r="G374" s="407"/>
      <c r="H374" s="407"/>
      <c r="I374" s="407"/>
      <c r="J374" s="407"/>
      <c r="K374" s="407"/>
    </row>
    <row r="375" spans="4:11" x14ac:dyDescent="0.25">
      <c r="D375" s="407"/>
      <c r="E375" s="407"/>
      <c r="F375" s="407"/>
      <c r="G375" s="407"/>
      <c r="H375" s="407"/>
      <c r="I375" s="407"/>
      <c r="J375" s="407"/>
      <c r="K375" s="407"/>
    </row>
    <row r="376" spans="4:11" x14ac:dyDescent="0.25">
      <c r="D376" s="407"/>
      <c r="E376" s="407"/>
      <c r="F376" s="407"/>
      <c r="G376" s="407"/>
      <c r="H376" s="407"/>
      <c r="I376" s="407"/>
      <c r="J376" s="407"/>
      <c r="K376" s="407"/>
    </row>
    <row r="377" spans="4:11" x14ac:dyDescent="0.25">
      <c r="D377" s="407"/>
      <c r="E377" s="407"/>
      <c r="F377" s="407"/>
      <c r="G377" s="407"/>
      <c r="H377" s="407"/>
      <c r="I377" s="407"/>
      <c r="J377" s="407"/>
      <c r="K377" s="407"/>
    </row>
    <row r="378" spans="4:11" x14ac:dyDescent="0.25">
      <c r="D378" s="407"/>
      <c r="E378" s="407"/>
      <c r="F378" s="407"/>
      <c r="G378" s="407"/>
      <c r="H378" s="407"/>
      <c r="I378" s="407"/>
      <c r="J378" s="407"/>
      <c r="K378" s="407"/>
    </row>
    <row r="379" spans="4:11" x14ac:dyDescent="0.25">
      <c r="D379" s="407"/>
      <c r="E379" s="407"/>
      <c r="F379" s="407"/>
      <c r="G379" s="407"/>
      <c r="H379" s="407"/>
      <c r="I379" s="407"/>
      <c r="J379" s="407"/>
      <c r="K379" s="407"/>
    </row>
    <row r="380" spans="4:11" x14ac:dyDescent="0.25">
      <c r="D380" s="407"/>
      <c r="E380" s="407"/>
      <c r="F380" s="407"/>
      <c r="G380" s="407"/>
      <c r="H380" s="407"/>
      <c r="I380" s="407"/>
      <c r="J380" s="407"/>
      <c r="K380" s="407"/>
    </row>
    <row r="381" spans="4:11" x14ac:dyDescent="0.25">
      <c r="D381" s="407"/>
      <c r="E381" s="407"/>
      <c r="F381" s="407"/>
      <c r="G381" s="407"/>
      <c r="H381" s="407"/>
      <c r="I381" s="407"/>
      <c r="J381" s="407"/>
      <c r="K381" s="407"/>
    </row>
    <row r="382" spans="4:11" x14ac:dyDescent="0.25">
      <c r="D382" s="407"/>
      <c r="E382" s="407"/>
      <c r="F382" s="407"/>
      <c r="G382" s="407"/>
      <c r="H382" s="407"/>
      <c r="I382" s="407"/>
      <c r="J382" s="407"/>
      <c r="K382" s="407"/>
    </row>
    <row r="383" spans="4:11" x14ac:dyDescent="0.25">
      <c r="D383" s="407"/>
      <c r="E383" s="407"/>
      <c r="F383" s="407"/>
      <c r="G383" s="407"/>
      <c r="H383" s="407"/>
      <c r="I383" s="407"/>
      <c r="J383" s="407"/>
      <c r="K383" s="407"/>
    </row>
    <row r="384" spans="4:11" x14ac:dyDescent="0.25">
      <c r="D384" s="407"/>
      <c r="E384" s="407"/>
      <c r="F384" s="407"/>
      <c r="G384" s="407"/>
      <c r="H384" s="407"/>
      <c r="I384" s="407"/>
      <c r="J384" s="407"/>
      <c r="K384" s="407"/>
    </row>
    <row r="385" spans="4:11" x14ac:dyDescent="0.25">
      <c r="D385" s="407"/>
      <c r="E385" s="407"/>
      <c r="F385" s="407"/>
      <c r="G385" s="407"/>
      <c r="H385" s="407"/>
      <c r="I385" s="407"/>
      <c r="J385" s="407"/>
      <c r="K385" s="407"/>
    </row>
    <row r="386" spans="4:11" x14ac:dyDescent="0.25">
      <c r="D386" s="407"/>
      <c r="E386" s="407"/>
      <c r="F386" s="407"/>
      <c r="G386" s="407"/>
      <c r="H386" s="407"/>
      <c r="I386" s="407"/>
      <c r="J386" s="407"/>
      <c r="K386" s="407"/>
    </row>
    <row r="387" spans="4:11" x14ac:dyDescent="0.25">
      <c r="D387" s="407"/>
      <c r="E387" s="407"/>
      <c r="F387" s="407"/>
      <c r="G387" s="407"/>
      <c r="H387" s="407"/>
      <c r="I387" s="407"/>
      <c r="J387" s="407"/>
      <c r="K387" s="407"/>
    </row>
    <row r="388" spans="4:11" x14ac:dyDescent="0.25">
      <c r="D388" s="407"/>
      <c r="E388" s="407"/>
      <c r="F388" s="407"/>
      <c r="G388" s="407"/>
      <c r="H388" s="407"/>
      <c r="I388" s="407"/>
      <c r="J388" s="407"/>
      <c r="K388" s="407"/>
    </row>
    <row r="389" spans="4:11" x14ac:dyDescent="0.25">
      <c r="D389" s="407"/>
      <c r="E389" s="407"/>
      <c r="F389" s="407"/>
      <c r="G389" s="407"/>
      <c r="H389" s="407"/>
      <c r="I389" s="407"/>
      <c r="J389" s="407"/>
      <c r="K389" s="407"/>
    </row>
    <row r="390" spans="4:11" x14ac:dyDescent="0.25">
      <c r="D390" s="407"/>
      <c r="E390" s="407"/>
      <c r="F390" s="407"/>
      <c r="G390" s="407"/>
      <c r="H390" s="407"/>
      <c r="I390" s="407"/>
      <c r="J390" s="407"/>
      <c r="K390" s="407"/>
    </row>
    <row r="391" spans="4:11" x14ac:dyDescent="0.25">
      <c r="D391" s="407"/>
      <c r="E391" s="407"/>
      <c r="F391" s="407"/>
      <c r="G391" s="407"/>
      <c r="H391" s="407"/>
      <c r="I391" s="407"/>
      <c r="J391" s="407"/>
      <c r="K391" s="407"/>
    </row>
    <row r="392" spans="4:11" x14ac:dyDescent="0.25">
      <c r="D392" s="407"/>
      <c r="E392" s="407"/>
      <c r="F392" s="407"/>
      <c r="G392" s="407"/>
      <c r="H392" s="407"/>
      <c r="I392" s="407"/>
      <c r="J392" s="407"/>
      <c r="K392" s="407"/>
    </row>
    <row r="393" spans="4:11" x14ac:dyDescent="0.25">
      <c r="D393" s="407"/>
      <c r="E393" s="407"/>
      <c r="F393" s="407"/>
      <c r="G393" s="407"/>
      <c r="H393" s="407"/>
      <c r="I393" s="407"/>
      <c r="J393" s="407"/>
      <c r="K393" s="407"/>
    </row>
    <row r="394" spans="4:11" x14ac:dyDescent="0.25">
      <c r="D394" s="407"/>
      <c r="E394" s="407"/>
      <c r="F394" s="407"/>
      <c r="G394" s="407"/>
      <c r="H394" s="407"/>
      <c r="I394" s="407"/>
      <c r="J394" s="407"/>
      <c r="K394" s="407"/>
    </row>
    <row r="395" spans="4:11" x14ac:dyDescent="0.25">
      <c r="D395" s="407"/>
      <c r="E395" s="407"/>
      <c r="F395" s="407"/>
      <c r="G395" s="407"/>
      <c r="H395" s="407"/>
      <c r="I395" s="407"/>
      <c r="J395" s="407"/>
      <c r="K395" s="407"/>
    </row>
    <row r="396" spans="4:11" x14ac:dyDescent="0.25">
      <c r="D396" s="407"/>
      <c r="E396" s="407"/>
      <c r="F396" s="407"/>
      <c r="G396" s="407"/>
      <c r="H396" s="407"/>
      <c r="I396" s="407"/>
      <c r="J396" s="407"/>
      <c r="K396" s="407"/>
    </row>
    <row r="397" spans="4:11" x14ac:dyDescent="0.25">
      <c r="D397" s="407"/>
      <c r="E397" s="407"/>
      <c r="F397" s="407"/>
      <c r="G397" s="407"/>
      <c r="H397" s="407"/>
      <c r="I397" s="407"/>
      <c r="J397" s="407"/>
      <c r="K397" s="407"/>
    </row>
    <row r="398" spans="4:11" x14ac:dyDescent="0.25">
      <c r="D398" s="407"/>
      <c r="E398" s="407"/>
      <c r="F398" s="407"/>
      <c r="G398" s="407"/>
      <c r="H398" s="407"/>
      <c r="I398" s="407"/>
      <c r="J398" s="407"/>
      <c r="K398" s="407"/>
    </row>
    <row r="399" spans="4:11" x14ac:dyDescent="0.25">
      <c r="D399" s="407"/>
      <c r="E399" s="407"/>
      <c r="F399" s="407"/>
      <c r="G399" s="407"/>
      <c r="H399" s="407"/>
      <c r="I399" s="407"/>
      <c r="J399" s="407"/>
      <c r="K399" s="407"/>
    </row>
    <row r="400" spans="4:11" x14ac:dyDescent="0.25">
      <c r="D400" s="407"/>
      <c r="E400" s="407"/>
      <c r="F400" s="407"/>
      <c r="G400" s="407"/>
      <c r="H400" s="407"/>
      <c r="I400" s="407"/>
      <c r="J400" s="407"/>
      <c r="K400" s="407"/>
    </row>
    <row r="401" spans="4:11" x14ac:dyDescent="0.25">
      <c r="D401" s="407"/>
      <c r="E401" s="407"/>
      <c r="F401" s="407"/>
      <c r="G401" s="407"/>
      <c r="H401" s="407"/>
      <c r="I401" s="407"/>
      <c r="J401" s="407"/>
      <c r="K401" s="407"/>
    </row>
    <row r="402" spans="4:11" x14ac:dyDescent="0.25">
      <c r="D402" s="407"/>
      <c r="E402" s="407"/>
      <c r="F402" s="407"/>
      <c r="G402" s="407"/>
      <c r="H402" s="407"/>
      <c r="I402" s="407"/>
      <c r="J402" s="407"/>
      <c r="K402" s="407"/>
    </row>
    <row r="403" spans="4:11" x14ac:dyDescent="0.25">
      <c r="D403" s="407"/>
      <c r="E403" s="407"/>
      <c r="F403" s="407"/>
      <c r="G403" s="407"/>
      <c r="H403" s="407"/>
      <c r="I403" s="407"/>
      <c r="J403" s="407"/>
      <c r="K403" s="407"/>
    </row>
    <row r="404" spans="4:11" x14ac:dyDescent="0.25">
      <c r="D404" s="407"/>
      <c r="E404" s="407"/>
      <c r="F404" s="407"/>
      <c r="G404" s="407"/>
      <c r="H404" s="407"/>
      <c r="I404" s="407"/>
      <c r="J404" s="407"/>
      <c r="K404" s="407"/>
    </row>
    <row r="405" spans="4:11" x14ac:dyDescent="0.25">
      <c r="D405" s="407"/>
      <c r="E405" s="407"/>
      <c r="F405" s="407"/>
      <c r="G405" s="407"/>
      <c r="H405" s="407"/>
      <c r="I405" s="407"/>
      <c r="J405" s="407"/>
      <c r="K405" s="407"/>
    </row>
    <row r="406" spans="4:11" x14ac:dyDescent="0.25">
      <c r="D406" s="407"/>
      <c r="E406" s="407"/>
      <c r="F406" s="407"/>
      <c r="G406" s="407"/>
      <c r="H406" s="407"/>
      <c r="I406" s="407"/>
      <c r="J406" s="407"/>
      <c r="K406" s="407"/>
    </row>
    <row r="407" spans="4:11" x14ac:dyDescent="0.25">
      <c r="D407" s="407"/>
      <c r="E407" s="407"/>
      <c r="F407" s="407"/>
      <c r="G407" s="407"/>
      <c r="H407" s="407"/>
      <c r="I407" s="407"/>
      <c r="J407" s="407"/>
      <c r="K407" s="407"/>
    </row>
    <row r="408" spans="4:11" x14ac:dyDescent="0.25">
      <c r="D408" s="407"/>
      <c r="E408" s="407"/>
      <c r="F408" s="407"/>
      <c r="G408" s="407"/>
      <c r="H408" s="407"/>
      <c r="I408" s="407"/>
      <c r="J408" s="407"/>
      <c r="K408" s="407"/>
    </row>
    <row r="409" spans="4:11" x14ac:dyDescent="0.25">
      <c r="D409" s="407"/>
      <c r="E409" s="407"/>
      <c r="F409" s="407"/>
      <c r="G409" s="407"/>
      <c r="H409" s="407"/>
      <c r="I409" s="407"/>
      <c r="J409" s="407"/>
      <c r="K409" s="407"/>
    </row>
    <row r="410" spans="4:11" x14ac:dyDescent="0.25">
      <c r="D410" s="407"/>
      <c r="E410" s="407"/>
      <c r="F410" s="407"/>
      <c r="G410" s="407"/>
      <c r="H410" s="407"/>
      <c r="I410" s="407"/>
      <c r="J410" s="407"/>
      <c r="K410" s="407"/>
    </row>
    <row r="411" spans="4:11" x14ac:dyDescent="0.25">
      <c r="D411" s="407"/>
      <c r="E411" s="407"/>
      <c r="F411" s="407"/>
      <c r="G411" s="407"/>
      <c r="H411" s="407"/>
      <c r="I411" s="407"/>
      <c r="J411" s="407"/>
      <c r="K411" s="407"/>
    </row>
    <row r="412" spans="4:11" x14ac:dyDescent="0.25">
      <c r="D412" s="407"/>
      <c r="E412" s="407"/>
      <c r="F412" s="407"/>
      <c r="G412" s="407"/>
      <c r="H412" s="407"/>
      <c r="I412" s="407"/>
      <c r="J412" s="407"/>
      <c r="K412" s="407"/>
    </row>
    <row r="413" spans="4:11" x14ac:dyDescent="0.25">
      <c r="D413" s="407"/>
      <c r="E413" s="407"/>
      <c r="F413" s="407"/>
      <c r="G413" s="407"/>
      <c r="H413" s="407"/>
      <c r="I413" s="407"/>
      <c r="J413" s="407"/>
      <c r="K413" s="407"/>
    </row>
    <row r="414" spans="4:11" x14ac:dyDescent="0.25">
      <c r="D414" s="407"/>
      <c r="E414" s="407"/>
      <c r="F414" s="407"/>
      <c r="G414" s="407"/>
      <c r="H414" s="407"/>
      <c r="I414" s="407"/>
      <c r="J414" s="407"/>
      <c r="K414" s="407"/>
    </row>
    <row r="415" spans="4:11" x14ac:dyDescent="0.25">
      <c r="D415" s="407"/>
      <c r="E415" s="407"/>
      <c r="F415" s="407"/>
      <c r="G415" s="407"/>
      <c r="H415" s="407"/>
      <c r="I415" s="407"/>
      <c r="J415" s="407"/>
      <c r="K415" s="407"/>
    </row>
    <row r="416" spans="4:11" x14ac:dyDescent="0.25">
      <c r="D416" s="407"/>
      <c r="E416" s="407"/>
      <c r="F416" s="407"/>
      <c r="G416" s="407"/>
      <c r="H416" s="407"/>
      <c r="I416" s="407"/>
      <c r="J416" s="407"/>
      <c r="K416" s="407"/>
    </row>
    <row r="417" spans="4:11" x14ac:dyDescent="0.25">
      <c r="D417" s="407"/>
      <c r="E417" s="407"/>
      <c r="F417" s="407"/>
      <c r="G417" s="407"/>
      <c r="H417" s="407"/>
      <c r="I417" s="407"/>
      <c r="J417" s="407"/>
      <c r="K417" s="407"/>
    </row>
    <row r="418" spans="4:11" x14ac:dyDescent="0.25">
      <c r="D418" s="407"/>
      <c r="E418" s="407"/>
      <c r="F418" s="407"/>
      <c r="G418" s="407"/>
      <c r="H418" s="407"/>
      <c r="I418" s="407"/>
      <c r="J418" s="407"/>
      <c r="K418" s="407"/>
    </row>
    <row r="419" spans="4:11" x14ac:dyDescent="0.25">
      <c r="D419" s="407"/>
      <c r="E419" s="407"/>
      <c r="F419" s="407"/>
      <c r="G419" s="407"/>
      <c r="H419" s="407"/>
      <c r="I419" s="407"/>
      <c r="J419" s="407"/>
      <c r="K419" s="407"/>
    </row>
    <row r="420" spans="4:11" x14ac:dyDescent="0.25">
      <c r="D420" s="407"/>
      <c r="E420" s="407"/>
      <c r="F420" s="407"/>
      <c r="G420" s="407"/>
      <c r="H420" s="407"/>
      <c r="I420" s="407"/>
      <c r="J420" s="407"/>
      <c r="K420" s="407"/>
    </row>
    <row r="421" spans="4:11" x14ac:dyDescent="0.25">
      <c r="D421" s="407"/>
      <c r="E421" s="407"/>
      <c r="F421" s="407"/>
      <c r="G421" s="407"/>
      <c r="H421" s="407"/>
      <c r="I421" s="407"/>
      <c r="J421" s="407"/>
      <c r="K421" s="407"/>
    </row>
    <row r="422" spans="4:11" x14ac:dyDescent="0.25">
      <c r="D422" s="407"/>
      <c r="E422" s="407"/>
      <c r="F422" s="407"/>
      <c r="G422" s="407"/>
      <c r="H422" s="407"/>
      <c r="I422" s="407"/>
      <c r="J422" s="407"/>
      <c r="K422" s="407"/>
    </row>
    <row r="423" spans="4:11" x14ac:dyDescent="0.25">
      <c r="D423" s="407"/>
      <c r="E423" s="407"/>
      <c r="F423" s="407"/>
      <c r="G423" s="407"/>
      <c r="H423" s="407"/>
      <c r="I423" s="407"/>
      <c r="J423" s="407"/>
      <c r="K423" s="407"/>
    </row>
    <row r="424" spans="4:11" x14ac:dyDescent="0.25">
      <c r="D424" s="407"/>
      <c r="E424" s="407"/>
      <c r="F424" s="407"/>
      <c r="G424" s="407"/>
      <c r="H424" s="407"/>
      <c r="I424" s="407"/>
      <c r="J424" s="407"/>
      <c r="K424" s="407"/>
    </row>
    <row r="425" spans="4:11" x14ac:dyDescent="0.25">
      <c r="D425" s="407"/>
      <c r="E425" s="407"/>
      <c r="F425" s="407"/>
      <c r="G425" s="407"/>
      <c r="H425" s="407"/>
      <c r="I425" s="407"/>
      <c r="J425" s="407"/>
      <c r="K425" s="407"/>
    </row>
    <row r="426" spans="4:11" x14ac:dyDescent="0.25">
      <c r="D426" s="407"/>
      <c r="E426" s="407"/>
      <c r="F426" s="407"/>
      <c r="G426" s="407"/>
      <c r="H426" s="407"/>
      <c r="I426" s="407"/>
      <c r="J426" s="407"/>
      <c r="K426" s="407"/>
    </row>
    <row r="427" spans="4:11" x14ac:dyDescent="0.25">
      <c r="D427" s="407"/>
      <c r="E427" s="407"/>
      <c r="F427" s="407"/>
      <c r="G427" s="407"/>
      <c r="H427" s="407"/>
      <c r="I427" s="407"/>
      <c r="J427" s="407"/>
      <c r="K427" s="407"/>
    </row>
    <row r="428" spans="4:11" x14ac:dyDescent="0.25">
      <c r="D428" s="407"/>
      <c r="E428" s="407"/>
      <c r="F428" s="407"/>
      <c r="G428" s="407"/>
      <c r="H428" s="407"/>
      <c r="I428" s="407"/>
      <c r="J428" s="407"/>
      <c r="K428" s="407"/>
    </row>
    <row r="429" spans="4:11" x14ac:dyDescent="0.25">
      <c r="D429" s="407"/>
      <c r="E429" s="407"/>
      <c r="F429" s="407"/>
      <c r="G429" s="407"/>
      <c r="H429" s="407"/>
      <c r="I429" s="407"/>
      <c r="J429" s="407"/>
      <c r="K429" s="407"/>
    </row>
    <row r="430" spans="4:11" x14ac:dyDescent="0.25">
      <c r="D430" s="407"/>
      <c r="E430" s="407"/>
      <c r="F430" s="407"/>
      <c r="G430" s="407"/>
      <c r="H430" s="407"/>
      <c r="I430" s="407"/>
      <c r="J430" s="407"/>
      <c r="K430" s="407"/>
    </row>
    <row r="431" spans="4:11" x14ac:dyDescent="0.25">
      <c r="D431" s="407"/>
      <c r="E431" s="407"/>
      <c r="F431" s="407"/>
      <c r="G431" s="407"/>
      <c r="H431" s="407"/>
      <c r="I431" s="407"/>
      <c r="J431" s="407"/>
      <c r="K431" s="407"/>
    </row>
    <row r="432" spans="4:11" x14ac:dyDescent="0.25">
      <c r="D432" s="407"/>
      <c r="E432" s="407"/>
      <c r="F432" s="407"/>
      <c r="G432" s="407"/>
      <c r="H432" s="407"/>
      <c r="I432" s="407"/>
      <c r="J432" s="407"/>
      <c r="K432" s="407"/>
    </row>
    <row r="433" spans="4:11" x14ac:dyDescent="0.25">
      <c r="D433" s="407"/>
      <c r="E433" s="407"/>
      <c r="F433" s="407"/>
      <c r="G433" s="407"/>
      <c r="H433" s="407"/>
      <c r="I433" s="407"/>
      <c r="J433" s="407"/>
      <c r="K433" s="407"/>
    </row>
    <row r="434" spans="4:11" x14ac:dyDescent="0.25">
      <c r="D434" s="407"/>
      <c r="E434" s="407"/>
      <c r="F434" s="407"/>
      <c r="G434" s="407"/>
      <c r="H434" s="407"/>
      <c r="I434" s="407"/>
      <c r="J434" s="407"/>
      <c r="K434" s="407"/>
    </row>
    <row r="435" spans="4:11" x14ac:dyDescent="0.25">
      <c r="D435" s="407"/>
      <c r="E435" s="407"/>
      <c r="F435" s="407"/>
      <c r="G435" s="407"/>
      <c r="H435" s="407"/>
      <c r="I435" s="407"/>
      <c r="J435" s="407"/>
      <c r="K435" s="407"/>
    </row>
    <row r="436" spans="4:11" x14ac:dyDescent="0.25">
      <c r="D436" s="407"/>
      <c r="E436" s="407"/>
      <c r="F436" s="407"/>
      <c r="G436" s="407"/>
      <c r="H436" s="407"/>
      <c r="I436" s="407"/>
      <c r="J436" s="407"/>
      <c r="K436" s="407"/>
    </row>
    <row r="437" spans="4:11" x14ac:dyDescent="0.25">
      <c r="D437" s="407"/>
      <c r="E437" s="407"/>
      <c r="F437" s="407"/>
      <c r="G437" s="407"/>
      <c r="H437" s="407"/>
      <c r="I437" s="407"/>
      <c r="J437" s="407"/>
      <c r="K437" s="407"/>
    </row>
    <row r="438" spans="4:11" x14ac:dyDescent="0.25">
      <c r="D438" s="407"/>
      <c r="E438" s="407"/>
      <c r="F438" s="407"/>
      <c r="G438" s="407"/>
      <c r="H438" s="407"/>
      <c r="I438" s="407"/>
      <c r="J438" s="407"/>
      <c r="K438" s="407"/>
    </row>
    <row r="439" spans="4:11" x14ac:dyDescent="0.25">
      <c r="D439" s="407"/>
      <c r="E439" s="407"/>
      <c r="F439" s="407"/>
      <c r="G439" s="407"/>
      <c r="H439" s="407"/>
      <c r="I439" s="407"/>
      <c r="J439" s="407"/>
      <c r="K439" s="407"/>
    </row>
    <row r="440" spans="4:11" x14ac:dyDescent="0.25">
      <c r="D440" s="407"/>
      <c r="E440" s="407"/>
      <c r="F440" s="407"/>
      <c r="G440" s="407"/>
      <c r="H440" s="407"/>
      <c r="I440" s="407"/>
      <c r="J440" s="407"/>
      <c r="K440" s="407"/>
    </row>
    <row r="441" spans="4:11" x14ac:dyDescent="0.25">
      <c r="D441" s="407"/>
      <c r="E441" s="407"/>
      <c r="F441" s="407"/>
      <c r="G441" s="407"/>
      <c r="H441" s="407"/>
      <c r="I441" s="407"/>
      <c r="J441" s="407"/>
      <c r="K441" s="407"/>
    </row>
    <row r="442" spans="4:11" x14ac:dyDescent="0.25">
      <c r="D442" s="407"/>
      <c r="E442" s="407"/>
      <c r="F442" s="407"/>
      <c r="G442" s="407"/>
      <c r="H442" s="407"/>
      <c r="I442" s="407"/>
      <c r="J442" s="407"/>
      <c r="K442" s="407"/>
    </row>
    <row r="443" spans="4:11" x14ac:dyDescent="0.25">
      <c r="D443" s="407"/>
      <c r="E443" s="407"/>
      <c r="F443" s="407"/>
      <c r="G443" s="407"/>
      <c r="H443" s="407"/>
      <c r="I443" s="407"/>
      <c r="J443" s="407"/>
      <c r="K443" s="407"/>
    </row>
    <row r="444" spans="4:11" x14ac:dyDescent="0.25">
      <c r="D444" s="407"/>
      <c r="E444" s="407"/>
      <c r="F444" s="407"/>
      <c r="G444" s="407"/>
      <c r="H444" s="407"/>
      <c r="I444" s="407"/>
      <c r="J444" s="407"/>
      <c r="K444" s="407"/>
    </row>
    <row r="445" spans="4:11" x14ac:dyDescent="0.25">
      <c r="D445" s="407"/>
      <c r="E445" s="407"/>
      <c r="F445" s="407"/>
      <c r="G445" s="407"/>
      <c r="H445" s="407"/>
      <c r="I445" s="407"/>
      <c r="J445" s="407"/>
      <c r="K445" s="407"/>
    </row>
    <row r="446" spans="4:11" x14ac:dyDescent="0.25">
      <c r="D446" s="407"/>
      <c r="E446" s="407"/>
      <c r="F446" s="407"/>
      <c r="G446" s="407"/>
      <c r="H446" s="407"/>
      <c r="I446" s="407"/>
      <c r="J446" s="407"/>
      <c r="K446" s="407"/>
    </row>
    <row r="447" spans="4:11" x14ac:dyDescent="0.25">
      <c r="D447" s="407"/>
      <c r="E447" s="407"/>
      <c r="F447" s="407"/>
      <c r="G447" s="407"/>
      <c r="H447" s="407"/>
      <c r="I447" s="407"/>
      <c r="J447" s="407"/>
      <c r="K447" s="407"/>
    </row>
    <row r="448" spans="4:11" x14ac:dyDescent="0.25">
      <c r="D448" s="407"/>
      <c r="E448" s="407"/>
      <c r="F448" s="407"/>
      <c r="G448" s="407"/>
      <c r="H448" s="407"/>
      <c r="I448" s="407"/>
      <c r="J448" s="407"/>
      <c r="K448" s="407"/>
    </row>
    <row r="449" spans="4:11" x14ac:dyDescent="0.25">
      <c r="D449" s="407"/>
      <c r="E449" s="407"/>
      <c r="F449" s="407"/>
      <c r="G449" s="407"/>
      <c r="H449" s="407"/>
      <c r="I449" s="407"/>
      <c r="J449" s="407"/>
      <c r="K449" s="407"/>
    </row>
    <row r="450" spans="4:11" x14ac:dyDescent="0.25">
      <c r="D450" s="407"/>
      <c r="E450" s="407"/>
      <c r="F450" s="407"/>
      <c r="G450" s="407"/>
      <c r="H450" s="407"/>
      <c r="I450" s="407"/>
      <c r="J450" s="407"/>
      <c r="K450" s="407"/>
    </row>
    <row r="451" spans="4:11" x14ac:dyDescent="0.25">
      <c r="D451" s="407"/>
      <c r="E451" s="407"/>
      <c r="F451" s="407"/>
      <c r="G451" s="407"/>
      <c r="H451" s="407"/>
      <c r="I451" s="407"/>
      <c r="J451" s="407"/>
      <c r="K451" s="407"/>
    </row>
    <row r="452" spans="4:11" x14ac:dyDescent="0.25">
      <c r="D452" s="407"/>
      <c r="E452" s="407"/>
      <c r="F452" s="407"/>
      <c r="G452" s="407"/>
      <c r="H452" s="407"/>
      <c r="I452" s="407"/>
      <c r="J452" s="407"/>
      <c r="K452" s="407"/>
    </row>
    <row r="453" spans="4:11" x14ac:dyDescent="0.25">
      <c r="D453" s="407"/>
      <c r="E453" s="407"/>
      <c r="F453" s="407"/>
      <c r="G453" s="407"/>
      <c r="H453" s="407"/>
      <c r="I453" s="407"/>
      <c r="J453" s="407"/>
      <c r="K453" s="407"/>
    </row>
    <row r="454" spans="4:11" x14ac:dyDescent="0.25">
      <c r="D454" s="407"/>
      <c r="E454" s="407"/>
      <c r="F454" s="407"/>
      <c r="G454" s="407"/>
      <c r="H454" s="407"/>
      <c r="I454" s="407"/>
      <c r="J454" s="407"/>
      <c r="K454" s="407"/>
    </row>
    <row r="455" spans="4:11" x14ac:dyDescent="0.25">
      <c r="D455" s="407"/>
      <c r="E455" s="407"/>
      <c r="F455" s="407"/>
      <c r="G455" s="407"/>
      <c r="H455" s="407"/>
      <c r="I455" s="407"/>
      <c r="J455" s="407"/>
      <c r="K455" s="407"/>
    </row>
    <row r="456" spans="4:11" x14ac:dyDescent="0.25">
      <c r="D456" s="407"/>
      <c r="E456" s="407"/>
      <c r="F456" s="407"/>
      <c r="G456" s="407"/>
      <c r="H456" s="407"/>
      <c r="I456" s="407"/>
      <c r="J456" s="407"/>
      <c r="K456" s="407"/>
    </row>
    <row r="457" spans="4:11" x14ac:dyDescent="0.25">
      <c r="D457" s="407"/>
      <c r="E457" s="407"/>
      <c r="F457" s="407"/>
      <c r="G457" s="407"/>
      <c r="H457" s="407"/>
      <c r="I457" s="407"/>
      <c r="J457" s="407"/>
      <c r="K457" s="407"/>
    </row>
    <row r="458" spans="4:11" x14ac:dyDescent="0.25">
      <c r="D458" s="407"/>
      <c r="E458" s="407"/>
      <c r="F458" s="407"/>
      <c r="G458" s="407"/>
      <c r="H458" s="407"/>
      <c r="I458" s="407"/>
      <c r="J458" s="407"/>
      <c r="K458" s="407"/>
    </row>
    <row r="459" spans="4:11" x14ac:dyDescent="0.25">
      <c r="D459" s="407"/>
      <c r="E459" s="407"/>
      <c r="F459" s="407"/>
      <c r="G459" s="407"/>
      <c r="H459" s="407"/>
      <c r="I459" s="407"/>
      <c r="J459" s="407"/>
      <c r="K459" s="407"/>
    </row>
    <row r="460" spans="4:11" x14ac:dyDescent="0.25">
      <c r="D460" s="407"/>
      <c r="E460" s="407"/>
      <c r="F460" s="407"/>
      <c r="G460" s="407"/>
      <c r="H460" s="407"/>
      <c r="I460" s="407"/>
      <c r="J460" s="407"/>
      <c r="K460" s="407"/>
    </row>
    <row r="461" spans="4:11" x14ac:dyDescent="0.25">
      <c r="D461" s="407"/>
      <c r="E461" s="407"/>
      <c r="F461" s="407"/>
      <c r="G461" s="407"/>
      <c r="H461" s="407"/>
      <c r="I461" s="407"/>
      <c r="J461" s="407"/>
      <c r="K461" s="407"/>
    </row>
    <row r="462" spans="4:11" x14ac:dyDescent="0.25">
      <c r="D462" s="407"/>
      <c r="E462" s="407"/>
      <c r="F462" s="407"/>
      <c r="G462" s="407"/>
      <c r="H462" s="407"/>
      <c r="I462" s="407"/>
      <c r="J462" s="407"/>
      <c r="K462" s="407"/>
    </row>
    <row r="463" spans="4:11" x14ac:dyDescent="0.25">
      <c r="D463" s="407"/>
      <c r="E463" s="407"/>
      <c r="F463" s="407"/>
      <c r="G463" s="407"/>
      <c r="H463" s="407"/>
      <c r="I463" s="407"/>
      <c r="J463" s="407"/>
      <c r="K463" s="407"/>
    </row>
    <row r="464" spans="4:11" x14ac:dyDescent="0.25">
      <c r="D464" s="407"/>
      <c r="E464" s="407"/>
      <c r="F464" s="407"/>
      <c r="G464" s="407"/>
      <c r="H464" s="407"/>
      <c r="I464" s="407"/>
      <c r="J464" s="407"/>
      <c r="K464" s="407"/>
    </row>
    <row r="465" spans="4:11" x14ac:dyDescent="0.25">
      <c r="D465" s="407"/>
      <c r="E465" s="407"/>
      <c r="F465" s="407"/>
      <c r="G465" s="407"/>
      <c r="H465" s="407"/>
      <c r="I465" s="407"/>
      <c r="J465" s="407"/>
      <c r="K465" s="407"/>
    </row>
    <row r="466" spans="4:11" x14ac:dyDescent="0.25">
      <c r="D466" s="407"/>
      <c r="E466" s="407"/>
      <c r="F466" s="407"/>
      <c r="G466" s="407"/>
      <c r="H466" s="407"/>
      <c r="I466" s="407"/>
      <c r="J466" s="407"/>
      <c r="K466" s="407"/>
    </row>
    <row r="467" spans="4:11" x14ac:dyDescent="0.25">
      <c r="D467" s="407"/>
      <c r="E467" s="407"/>
      <c r="F467" s="407"/>
      <c r="G467" s="407"/>
      <c r="H467" s="407"/>
      <c r="I467" s="407"/>
      <c r="J467" s="407"/>
      <c r="K467" s="407"/>
    </row>
    <row r="468" spans="4:11" x14ac:dyDescent="0.25">
      <c r="D468" s="407"/>
      <c r="E468" s="407"/>
      <c r="F468" s="407"/>
      <c r="G468" s="407"/>
      <c r="H468" s="407"/>
      <c r="I468" s="407"/>
      <c r="J468" s="407"/>
      <c r="K468" s="407"/>
    </row>
    <row r="469" spans="4:11" x14ac:dyDescent="0.25">
      <c r="D469" s="407"/>
      <c r="E469" s="407"/>
      <c r="F469" s="407"/>
      <c r="G469" s="407"/>
      <c r="H469" s="407"/>
      <c r="I469" s="407"/>
      <c r="J469" s="407"/>
      <c r="K469" s="407"/>
    </row>
    <row r="470" spans="4:11" x14ac:dyDescent="0.25">
      <c r="D470" s="407"/>
      <c r="E470" s="407"/>
      <c r="F470" s="407"/>
      <c r="G470" s="407"/>
      <c r="H470" s="407"/>
      <c r="I470" s="407"/>
      <c r="J470" s="407"/>
      <c r="K470" s="407"/>
    </row>
    <row r="471" spans="4:11" x14ac:dyDescent="0.25">
      <c r="D471" s="407"/>
      <c r="E471" s="407"/>
      <c r="F471" s="407"/>
      <c r="G471" s="407"/>
      <c r="H471" s="407"/>
      <c r="I471" s="407"/>
      <c r="J471" s="407"/>
      <c r="K471" s="407"/>
    </row>
    <row r="472" spans="4:11" x14ac:dyDescent="0.25">
      <c r="D472" s="407"/>
      <c r="E472" s="407"/>
      <c r="F472" s="407"/>
      <c r="G472" s="407"/>
      <c r="H472" s="407"/>
      <c r="I472" s="407"/>
      <c r="J472" s="407"/>
      <c r="K472" s="407"/>
    </row>
    <row r="473" spans="4:11" x14ac:dyDescent="0.25">
      <c r="D473" s="407"/>
      <c r="E473" s="407"/>
      <c r="F473" s="407"/>
      <c r="G473" s="407"/>
      <c r="H473" s="407"/>
      <c r="I473" s="407"/>
      <c r="J473" s="407"/>
      <c r="K473" s="407"/>
    </row>
    <row r="474" spans="4:11" x14ac:dyDescent="0.25">
      <c r="D474" s="407"/>
      <c r="E474" s="407"/>
      <c r="F474" s="407"/>
      <c r="G474" s="407"/>
      <c r="H474" s="407"/>
      <c r="I474" s="407"/>
      <c r="J474" s="407"/>
      <c r="K474" s="407"/>
    </row>
    <row r="475" spans="4:11" x14ac:dyDescent="0.25">
      <c r="D475" s="407"/>
      <c r="E475" s="407"/>
      <c r="F475" s="407"/>
      <c r="G475" s="407"/>
      <c r="H475" s="407"/>
      <c r="I475" s="407"/>
      <c r="J475" s="407"/>
      <c r="K475" s="407"/>
    </row>
    <row r="476" spans="4:11" x14ac:dyDescent="0.25">
      <c r="D476" s="407"/>
      <c r="E476" s="407"/>
      <c r="F476" s="407"/>
      <c r="G476" s="407"/>
      <c r="H476" s="407"/>
      <c r="I476" s="407"/>
      <c r="J476" s="407"/>
      <c r="K476" s="407"/>
    </row>
    <row r="477" spans="4:11" x14ac:dyDescent="0.25">
      <c r="D477" s="407"/>
      <c r="E477" s="407"/>
      <c r="F477" s="407"/>
      <c r="G477" s="407"/>
      <c r="H477" s="407"/>
      <c r="I477" s="407"/>
      <c r="J477" s="407"/>
      <c r="K477" s="407"/>
    </row>
    <row r="478" spans="4:11" x14ac:dyDescent="0.25">
      <c r="D478" s="407"/>
      <c r="E478" s="407"/>
      <c r="F478" s="407"/>
      <c r="G478" s="407"/>
      <c r="H478" s="407"/>
      <c r="I478" s="407"/>
      <c r="J478" s="407"/>
      <c r="K478" s="407"/>
    </row>
    <row r="479" spans="4:11" x14ac:dyDescent="0.25">
      <c r="D479" s="407"/>
      <c r="E479" s="407"/>
      <c r="F479" s="407"/>
      <c r="G479" s="407"/>
      <c r="H479" s="407"/>
      <c r="I479" s="407"/>
      <c r="J479" s="407"/>
      <c r="K479" s="407"/>
    </row>
    <row r="480" spans="4:11" x14ac:dyDescent="0.25">
      <c r="D480" s="407"/>
      <c r="E480" s="407"/>
      <c r="F480" s="407"/>
      <c r="G480" s="407"/>
      <c r="H480" s="407"/>
      <c r="I480" s="407"/>
      <c r="J480" s="407"/>
      <c r="K480" s="407"/>
    </row>
    <row r="481" spans="4:11" x14ac:dyDescent="0.25">
      <c r="D481" s="407"/>
      <c r="E481" s="407"/>
      <c r="F481" s="407"/>
      <c r="G481" s="407"/>
      <c r="H481" s="407"/>
      <c r="I481" s="407"/>
      <c r="J481" s="407"/>
      <c r="K481" s="407"/>
    </row>
    <row r="482" spans="4:11" x14ac:dyDescent="0.25">
      <c r="D482" s="407"/>
      <c r="E482" s="407"/>
      <c r="F482" s="407"/>
      <c r="G482" s="407"/>
      <c r="H482" s="407"/>
      <c r="I482" s="407"/>
      <c r="J482" s="407"/>
      <c r="K482" s="407"/>
    </row>
    <row r="483" spans="4:11" x14ac:dyDescent="0.25">
      <c r="D483" s="407"/>
      <c r="E483" s="407"/>
      <c r="F483" s="407"/>
      <c r="G483" s="407"/>
      <c r="H483" s="407"/>
      <c r="I483" s="407"/>
      <c r="J483" s="407"/>
      <c r="K483" s="407"/>
    </row>
    <row r="484" spans="4:11" x14ac:dyDescent="0.25">
      <c r="D484" s="407"/>
      <c r="E484" s="407"/>
      <c r="F484" s="407"/>
      <c r="G484" s="407"/>
      <c r="H484" s="407"/>
      <c r="I484" s="407"/>
      <c r="J484" s="407"/>
      <c r="K484" s="407"/>
    </row>
    <row r="485" spans="4:11" x14ac:dyDescent="0.25">
      <c r="D485" s="407"/>
      <c r="E485" s="407"/>
      <c r="F485" s="407"/>
      <c r="G485" s="407"/>
      <c r="H485" s="407"/>
      <c r="I485" s="407"/>
      <c r="J485" s="407"/>
      <c r="K485" s="407"/>
    </row>
    <row r="486" spans="4:11" x14ac:dyDescent="0.25">
      <c r="D486" s="407"/>
      <c r="E486" s="407"/>
      <c r="F486" s="407"/>
      <c r="G486" s="407"/>
      <c r="H486" s="407"/>
      <c r="I486" s="407"/>
      <c r="J486" s="407"/>
      <c r="K486" s="407"/>
    </row>
    <row r="487" spans="4:11" x14ac:dyDescent="0.25">
      <c r="D487" s="407"/>
      <c r="E487" s="407"/>
      <c r="F487" s="407"/>
      <c r="G487" s="407"/>
      <c r="H487" s="407"/>
      <c r="I487" s="407"/>
      <c r="J487" s="407"/>
      <c r="K487" s="407"/>
    </row>
    <row r="488" spans="4:11" x14ac:dyDescent="0.25">
      <c r="D488" s="407"/>
      <c r="E488" s="407"/>
      <c r="F488" s="407"/>
      <c r="G488" s="407"/>
      <c r="H488" s="407"/>
      <c r="I488" s="407"/>
      <c r="J488" s="407"/>
      <c r="K488" s="407"/>
    </row>
    <row r="489" spans="4:11" x14ac:dyDescent="0.25">
      <c r="D489" s="407"/>
      <c r="E489" s="407"/>
      <c r="F489" s="407"/>
      <c r="G489" s="407"/>
      <c r="H489" s="407"/>
      <c r="I489" s="407"/>
      <c r="J489" s="407"/>
      <c r="K489" s="407"/>
    </row>
    <row r="490" spans="4:11" x14ac:dyDescent="0.25">
      <c r="D490" s="407"/>
      <c r="E490" s="407"/>
      <c r="F490" s="407"/>
      <c r="G490" s="407"/>
      <c r="H490" s="407"/>
      <c r="I490" s="407"/>
      <c r="J490" s="407"/>
      <c r="K490" s="407"/>
    </row>
    <row r="491" spans="4:11" x14ac:dyDescent="0.25">
      <c r="D491" s="407"/>
      <c r="E491" s="407"/>
      <c r="F491" s="407"/>
      <c r="G491" s="407"/>
      <c r="H491" s="407"/>
      <c r="I491" s="407"/>
      <c r="J491" s="407"/>
      <c r="K491" s="407"/>
    </row>
    <row r="492" spans="4:11" x14ac:dyDescent="0.25">
      <c r="D492" s="407"/>
      <c r="E492" s="407"/>
      <c r="F492" s="407"/>
      <c r="G492" s="407"/>
      <c r="H492" s="407"/>
      <c r="I492" s="407"/>
      <c r="J492" s="407"/>
      <c r="K492" s="407"/>
    </row>
    <row r="493" spans="4:11" x14ac:dyDescent="0.25">
      <c r="D493" s="407"/>
      <c r="E493" s="407"/>
      <c r="F493" s="407"/>
      <c r="G493" s="407"/>
      <c r="H493" s="407"/>
      <c r="I493" s="407"/>
      <c r="J493" s="407"/>
      <c r="K493" s="407"/>
    </row>
    <row r="494" spans="4:11" x14ac:dyDescent="0.25">
      <c r="D494" s="407"/>
      <c r="E494" s="407"/>
      <c r="F494" s="407"/>
      <c r="G494" s="407"/>
      <c r="H494" s="407"/>
      <c r="I494" s="407"/>
      <c r="J494" s="407"/>
      <c r="K494" s="407"/>
    </row>
    <row r="495" spans="4:11" x14ac:dyDescent="0.25">
      <c r="D495" s="407"/>
      <c r="E495" s="407"/>
      <c r="F495" s="407"/>
      <c r="G495" s="407"/>
      <c r="H495" s="407"/>
      <c r="I495" s="407"/>
      <c r="J495" s="407"/>
      <c r="K495" s="407"/>
    </row>
    <row r="496" spans="4:11" x14ac:dyDescent="0.25">
      <c r="D496" s="407"/>
      <c r="E496" s="407"/>
      <c r="F496" s="407"/>
      <c r="G496" s="407"/>
      <c r="H496" s="407"/>
      <c r="I496" s="407"/>
      <c r="J496" s="407"/>
      <c r="K496" s="407"/>
    </row>
    <row r="497" spans="4:11" x14ac:dyDescent="0.25">
      <c r="D497" s="407"/>
      <c r="E497" s="407"/>
      <c r="F497" s="407"/>
      <c r="G497" s="407"/>
      <c r="H497" s="407"/>
      <c r="I497" s="407"/>
      <c r="J497" s="407"/>
      <c r="K497" s="407"/>
    </row>
    <row r="498" spans="4:11" x14ac:dyDescent="0.25">
      <c r="D498" s="407"/>
      <c r="E498" s="407"/>
      <c r="F498" s="407"/>
      <c r="G498" s="407"/>
      <c r="H498" s="407"/>
      <c r="I498" s="407"/>
      <c r="J498" s="407"/>
      <c r="K498" s="407"/>
    </row>
    <row r="499" spans="4:11" x14ac:dyDescent="0.25">
      <c r="D499" s="407"/>
      <c r="E499" s="407"/>
      <c r="F499" s="407"/>
      <c r="G499" s="407"/>
      <c r="H499" s="407"/>
      <c r="I499" s="407"/>
      <c r="J499" s="407"/>
      <c r="K499" s="407"/>
    </row>
    <row r="500" spans="4:11" x14ac:dyDescent="0.25">
      <c r="D500" s="407"/>
      <c r="E500" s="407"/>
      <c r="F500" s="407"/>
      <c r="G500" s="407"/>
      <c r="H500" s="407"/>
      <c r="I500" s="407"/>
      <c r="J500" s="407"/>
      <c r="K500" s="407"/>
    </row>
    <row r="501" spans="4:11" x14ac:dyDescent="0.25">
      <c r="D501" s="407"/>
      <c r="E501" s="407"/>
      <c r="F501" s="407"/>
      <c r="G501" s="407"/>
      <c r="H501" s="407"/>
      <c r="I501" s="407"/>
      <c r="J501" s="407"/>
      <c r="K501" s="407"/>
    </row>
    <row r="502" spans="4:11" x14ac:dyDescent="0.25">
      <c r="D502" s="407"/>
      <c r="E502" s="407"/>
      <c r="F502" s="407"/>
      <c r="G502" s="407"/>
      <c r="H502" s="407"/>
      <c r="I502" s="407"/>
      <c r="J502" s="407"/>
      <c r="K502" s="407"/>
    </row>
    <row r="503" spans="4:11" x14ac:dyDescent="0.25">
      <c r="D503" s="407"/>
      <c r="E503" s="407"/>
      <c r="F503" s="407"/>
      <c r="G503" s="407"/>
      <c r="H503" s="407"/>
      <c r="I503" s="407"/>
      <c r="J503" s="407"/>
      <c r="K503" s="407"/>
    </row>
    <row r="504" spans="4:11" x14ac:dyDescent="0.25">
      <c r="D504" s="407"/>
      <c r="E504" s="407"/>
      <c r="F504" s="407"/>
      <c r="G504" s="407"/>
      <c r="H504" s="407"/>
      <c r="I504" s="407"/>
      <c r="J504" s="407"/>
      <c r="K504" s="407"/>
    </row>
    <row r="505" spans="4:11" x14ac:dyDescent="0.25">
      <c r="D505" s="407"/>
      <c r="E505" s="407"/>
      <c r="F505" s="407"/>
      <c r="G505" s="407"/>
      <c r="H505" s="407"/>
      <c r="I505" s="407"/>
      <c r="J505" s="407"/>
      <c r="K505" s="407"/>
    </row>
    <row r="506" spans="4:11" x14ac:dyDescent="0.25">
      <c r="D506" s="407"/>
      <c r="E506" s="407"/>
      <c r="F506" s="407"/>
      <c r="G506" s="407"/>
      <c r="H506" s="407"/>
      <c r="I506" s="407"/>
      <c r="J506" s="407"/>
      <c r="K506" s="407"/>
    </row>
    <row r="507" spans="4:11" x14ac:dyDescent="0.25">
      <c r="D507" s="407"/>
      <c r="E507" s="407"/>
      <c r="F507" s="407"/>
      <c r="G507" s="407"/>
      <c r="H507" s="407"/>
      <c r="I507" s="407"/>
      <c r="J507" s="407"/>
      <c r="K507" s="407"/>
    </row>
    <row r="508" spans="4:11" x14ac:dyDescent="0.25">
      <c r="D508" s="407"/>
      <c r="E508" s="407"/>
      <c r="F508" s="407"/>
      <c r="G508" s="407"/>
      <c r="H508" s="407"/>
      <c r="I508" s="407"/>
      <c r="J508" s="407"/>
      <c r="K508" s="407"/>
    </row>
    <row r="509" spans="4:11" x14ac:dyDescent="0.25">
      <c r="D509" s="407"/>
      <c r="E509" s="407"/>
      <c r="F509" s="407"/>
      <c r="G509" s="407"/>
      <c r="H509" s="407"/>
      <c r="I509" s="407"/>
      <c r="J509" s="407"/>
      <c r="K509" s="407"/>
    </row>
    <row r="510" spans="4:11" x14ac:dyDescent="0.25">
      <c r="D510" s="407"/>
      <c r="E510" s="407"/>
      <c r="F510" s="407"/>
      <c r="G510" s="407"/>
      <c r="H510" s="407"/>
      <c r="I510" s="407"/>
      <c r="J510" s="407"/>
      <c r="K510" s="407"/>
    </row>
    <row r="511" spans="4:11" x14ac:dyDescent="0.25">
      <c r="D511" s="407"/>
      <c r="E511" s="407"/>
      <c r="F511" s="407"/>
      <c r="G511" s="407"/>
      <c r="H511" s="407"/>
      <c r="I511" s="407"/>
      <c r="J511" s="407"/>
      <c r="K511" s="407"/>
    </row>
    <row r="512" spans="4:11" x14ac:dyDescent="0.25">
      <c r="D512" s="407"/>
      <c r="E512" s="407"/>
      <c r="F512" s="407"/>
      <c r="G512" s="407"/>
      <c r="H512" s="407"/>
      <c r="I512" s="407"/>
      <c r="J512" s="407"/>
      <c r="K512" s="407"/>
    </row>
    <row r="513" spans="4:11" x14ac:dyDescent="0.25">
      <c r="D513" s="407"/>
      <c r="E513" s="407"/>
      <c r="F513" s="407"/>
      <c r="G513" s="407"/>
      <c r="H513" s="407"/>
      <c r="I513" s="407"/>
      <c r="J513" s="407"/>
      <c r="K513" s="407"/>
    </row>
    <row r="514" spans="4:11" x14ac:dyDescent="0.25">
      <c r="D514" s="407"/>
      <c r="E514" s="407"/>
      <c r="F514" s="407"/>
      <c r="G514" s="407"/>
      <c r="H514" s="407"/>
      <c r="I514" s="407"/>
      <c r="J514" s="407"/>
      <c r="K514" s="407"/>
    </row>
    <row r="515" spans="4:11" x14ac:dyDescent="0.25">
      <c r="D515" s="407"/>
      <c r="E515" s="407"/>
      <c r="F515" s="407"/>
      <c r="G515" s="407"/>
      <c r="H515" s="407"/>
      <c r="I515" s="407"/>
      <c r="J515" s="407"/>
      <c r="K515" s="407"/>
    </row>
    <row r="516" spans="4:11" x14ac:dyDescent="0.25">
      <c r="D516" s="407"/>
      <c r="E516" s="407"/>
      <c r="F516" s="407"/>
      <c r="G516" s="407"/>
      <c r="H516" s="407"/>
      <c r="I516" s="407"/>
      <c r="J516" s="407"/>
      <c r="K516" s="407"/>
    </row>
    <row r="517" spans="4:11" x14ac:dyDescent="0.25">
      <c r="D517" s="407"/>
      <c r="E517" s="407"/>
      <c r="F517" s="407"/>
      <c r="G517" s="407"/>
      <c r="H517" s="407"/>
      <c r="I517" s="407"/>
      <c r="J517" s="407"/>
      <c r="K517" s="407"/>
    </row>
    <row r="518" spans="4:11" x14ac:dyDescent="0.25">
      <c r="D518" s="407"/>
      <c r="E518" s="407"/>
      <c r="F518" s="407"/>
      <c r="G518" s="407"/>
      <c r="H518" s="407"/>
      <c r="I518" s="407"/>
      <c r="J518" s="407"/>
      <c r="K518" s="407"/>
    </row>
    <row r="519" spans="4:11" x14ac:dyDescent="0.25">
      <c r="D519" s="407"/>
      <c r="E519" s="407"/>
      <c r="F519" s="407"/>
      <c r="G519" s="407"/>
      <c r="H519" s="407"/>
      <c r="I519" s="407"/>
      <c r="J519" s="407"/>
      <c r="K519" s="407"/>
    </row>
    <row r="520" spans="4:11" x14ac:dyDescent="0.25">
      <c r="D520" s="407"/>
      <c r="E520" s="407"/>
      <c r="F520" s="407"/>
      <c r="G520" s="407"/>
      <c r="H520" s="407"/>
      <c r="I520" s="407"/>
      <c r="J520" s="407"/>
      <c r="K520" s="407"/>
    </row>
    <row r="521" spans="4:11" x14ac:dyDescent="0.25">
      <c r="D521" s="407"/>
      <c r="E521" s="407"/>
      <c r="F521" s="407"/>
      <c r="G521" s="407"/>
      <c r="H521" s="407"/>
      <c r="I521" s="407"/>
      <c r="J521" s="407"/>
      <c r="K521" s="407"/>
    </row>
    <row r="522" spans="4:11" x14ac:dyDescent="0.25">
      <c r="D522" s="407"/>
      <c r="E522" s="407"/>
      <c r="F522" s="407"/>
      <c r="G522" s="407"/>
      <c r="H522" s="407"/>
      <c r="I522" s="407"/>
      <c r="J522" s="407"/>
      <c r="K522" s="407"/>
    </row>
    <row r="523" spans="4:11" x14ac:dyDescent="0.25">
      <c r="D523" s="407"/>
      <c r="E523" s="407"/>
      <c r="F523" s="407"/>
      <c r="G523" s="407"/>
      <c r="H523" s="407"/>
      <c r="I523" s="407"/>
      <c r="J523" s="407"/>
      <c r="K523" s="407"/>
    </row>
    <row r="524" spans="4:11" x14ac:dyDescent="0.25">
      <c r="D524" s="407"/>
      <c r="E524" s="407"/>
      <c r="F524" s="407"/>
      <c r="G524" s="407"/>
      <c r="H524" s="407"/>
      <c r="I524" s="407"/>
      <c r="J524" s="407"/>
      <c r="K524" s="407"/>
    </row>
    <row r="525" spans="4:11" x14ac:dyDescent="0.25">
      <c r="D525" s="407"/>
      <c r="E525" s="407"/>
      <c r="F525" s="407"/>
      <c r="G525" s="407"/>
      <c r="H525" s="407"/>
      <c r="I525" s="407"/>
      <c r="J525" s="407"/>
      <c r="K525" s="407"/>
    </row>
    <row r="526" spans="4:11" x14ac:dyDescent="0.25">
      <c r="D526" s="407"/>
      <c r="E526" s="407"/>
      <c r="F526" s="407"/>
      <c r="G526" s="407"/>
      <c r="H526" s="407"/>
      <c r="I526" s="407"/>
      <c r="J526" s="407"/>
      <c r="K526" s="407"/>
    </row>
    <row r="527" spans="4:11" x14ac:dyDescent="0.25">
      <c r="D527" s="407"/>
      <c r="E527" s="407"/>
      <c r="F527" s="407"/>
      <c r="G527" s="407"/>
      <c r="H527" s="407"/>
      <c r="I527" s="407"/>
      <c r="J527" s="407"/>
      <c r="K527" s="407"/>
    </row>
    <row r="528" spans="4:11" x14ac:dyDescent="0.25">
      <c r="D528" s="407"/>
      <c r="E528" s="407"/>
      <c r="F528" s="407"/>
      <c r="G528" s="407"/>
      <c r="H528" s="407"/>
      <c r="I528" s="407"/>
      <c r="J528" s="407"/>
      <c r="K528" s="407"/>
    </row>
    <row r="529" spans="4:11" x14ac:dyDescent="0.25">
      <c r="D529" s="407"/>
      <c r="E529" s="407"/>
      <c r="F529" s="407"/>
      <c r="G529" s="407"/>
      <c r="H529" s="407"/>
      <c r="I529" s="407"/>
      <c r="J529" s="407"/>
      <c r="K529" s="407"/>
    </row>
    <row r="530" spans="4:11" x14ac:dyDescent="0.25">
      <c r="D530" s="407"/>
      <c r="E530" s="407"/>
      <c r="F530" s="407"/>
      <c r="G530" s="407"/>
      <c r="H530" s="407"/>
      <c r="I530" s="407"/>
      <c r="J530" s="407"/>
      <c r="K530" s="407"/>
    </row>
    <row r="531" spans="4:11" x14ac:dyDescent="0.25">
      <c r="D531" s="407"/>
      <c r="E531" s="407"/>
      <c r="F531" s="407"/>
      <c r="G531" s="407"/>
      <c r="H531" s="407"/>
      <c r="I531" s="407"/>
      <c r="J531" s="407"/>
      <c r="K531" s="407"/>
    </row>
    <row r="532" spans="4:11" x14ac:dyDescent="0.25">
      <c r="D532" s="407"/>
      <c r="E532" s="407"/>
      <c r="F532" s="407"/>
      <c r="G532" s="407"/>
      <c r="H532" s="407"/>
      <c r="I532" s="407"/>
      <c r="J532" s="407"/>
      <c r="K532" s="407"/>
    </row>
    <row r="533" spans="4:11" x14ac:dyDescent="0.25">
      <c r="D533" s="407"/>
      <c r="E533" s="407"/>
      <c r="F533" s="407"/>
      <c r="G533" s="407"/>
      <c r="H533" s="407"/>
      <c r="I533" s="407"/>
      <c r="J533" s="407"/>
      <c r="K533" s="407"/>
    </row>
    <row r="534" spans="4:11" x14ac:dyDescent="0.25">
      <c r="D534" s="407"/>
      <c r="E534" s="407"/>
      <c r="F534" s="407"/>
      <c r="G534" s="407"/>
      <c r="H534" s="407"/>
      <c r="I534" s="407"/>
      <c r="J534" s="407"/>
      <c r="K534" s="407"/>
    </row>
    <row r="535" spans="4:11" x14ac:dyDescent="0.25">
      <c r="D535" s="407"/>
      <c r="E535" s="407"/>
      <c r="F535" s="407"/>
      <c r="G535" s="407"/>
      <c r="H535" s="407"/>
      <c r="I535" s="407"/>
      <c r="J535" s="407"/>
      <c r="K535" s="407"/>
    </row>
    <row r="536" spans="4:11" x14ac:dyDescent="0.25">
      <c r="D536" s="407"/>
      <c r="E536" s="407"/>
      <c r="F536" s="407"/>
      <c r="G536" s="407"/>
      <c r="H536" s="407"/>
      <c r="I536" s="407"/>
      <c r="J536" s="407"/>
      <c r="K536" s="407"/>
    </row>
    <row r="537" spans="4:11" x14ac:dyDescent="0.25">
      <c r="D537" s="407"/>
      <c r="E537" s="407"/>
      <c r="F537" s="407"/>
      <c r="G537" s="407"/>
      <c r="H537" s="407"/>
      <c r="I537" s="407"/>
      <c r="J537" s="407"/>
      <c r="K537" s="407"/>
    </row>
    <row r="538" spans="4:11" x14ac:dyDescent="0.25">
      <c r="D538" s="407"/>
      <c r="E538" s="407"/>
      <c r="F538" s="407"/>
      <c r="G538" s="407"/>
      <c r="H538" s="407"/>
      <c r="I538" s="407"/>
      <c r="J538" s="407"/>
      <c r="K538" s="407"/>
    </row>
    <row r="539" spans="4:11" x14ac:dyDescent="0.25">
      <c r="D539" s="407"/>
      <c r="E539" s="407"/>
      <c r="F539" s="407"/>
      <c r="G539" s="407"/>
      <c r="H539" s="407"/>
      <c r="I539" s="407"/>
      <c r="J539" s="407"/>
      <c r="K539" s="407"/>
    </row>
    <row r="540" spans="4:11" x14ac:dyDescent="0.25">
      <c r="D540" s="407"/>
      <c r="E540" s="407"/>
      <c r="F540" s="407"/>
      <c r="G540" s="407"/>
      <c r="H540" s="407"/>
      <c r="I540" s="407"/>
      <c r="J540" s="407"/>
      <c r="K540" s="407"/>
    </row>
    <row r="541" spans="4:11" x14ac:dyDescent="0.25">
      <c r="D541" s="407"/>
      <c r="E541" s="407"/>
      <c r="F541" s="407"/>
      <c r="G541" s="407"/>
      <c r="H541" s="407"/>
      <c r="I541" s="407"/>
      <c r="J541" s="407"/>
      <c r="K541" s="407"/>
    </row>
    <row r="542" spans="4:11" x14ac:dyDescent="0.25">
      <c r="D542" s="407"/>
      <c r="E542" s="407"/>
      <c r="F542" s="407"/>
      <c r="G542" s="407"/>
      <c r="H542" s="407"/>
      <c r="I542" s="407"/>
      <c r="J542" s="407"/>
      <c r="K542" s="407"/>
    </row>
    <row r="543" spans="4:11" x14ac:dyDescent="0.25">
      <c r="D543" s="407"/>
      <c r="E543" s="407"/>
      <c r="F543" s="407"/>
      <c r="G543" s="407"/>
      <c r="H543" s="407"/>
      <c r="I543" s="407"/>
      <c r="J543" s="407"/>
      <c r="K543" s="407"/>
    </row>
    <row r="544" spans="4:11" x14ac:dyDescent="0.25">
      <c r="D544" s="407"/>
      <c r="E544" s="407"/>
      <c r="F544" s="407"/>
      <c r="G544" s="407"/>
      <c r="H544" s="407"/>
      <c r="I544" s="407"/>
      <c r="J544" s="407"/>
      <c r="K544" s="407"/>
    </row>
    <row r="545" spans="4:11" x14ac:dyDescent="0.25">
      <c r="D545" s="407"/>
      <c r="E545" s="407"/>
      <c r="F545" s="407"/>
      <c r="G545" s="407"/>
      <c r="H545" s="407"/>
      <c r="I545" s="407"/>
      <c r="J545" s="407"/>
      <c r="K545" s="407"/>
    </row>
    <row r="546" spans="4:11" x14ac:dyDescent="0.25">
      <c r="D546" s="407"/>
      <c r="E546" s="407"/>
      <c r="F546" s="407"/>
      <c r="G546" s="407"/>
      <c r="H546" s="407"/>
      <c r="I546" s="407"/>
      <c r="J546" s="407"/>
      <c r="K546" s="407"/>
    </row>
    <row r="547" spans="4:11" x14ac:dyDescent="0.25">
      <c r="D547" s="407"/>
      <c r="E547" s="407"/>
      <c r="F547" s="407"/>
      <c r="G547" s="407"/>
      <c r="H547" s="407"/>
      <c r="I547" s="407"/>
      <c r="J547" s="407"/>
      <c r="K547" s="407"/>
    </row>
    <row r="548" spans="4:11" x14ac:dyDescent="0.25">
      <c r="D548" s="407"/>
      <c r="E548" s="407"/>
      <c r="F548" s="407"/>
      <c r="G548" s="407"/>
      <c r="H548" s="407"/>
      <c r="I548" s="407"/>
      <c r="J548" s="407"/>
      <c r="K548" s="407"/>
    </row>
    <row r="549" spans="4:11" x14ac:dyDescent="0.25">
      <c r="D549" s="407"/>
      <c r="E549" s="407"/>
      <c r="F549" s="407"/>
      <c r="G549" s="407"/>
      <c r="H549" s="407"/>
      <c r="I549" s="407"/>
      <c r="J549" s="407"/>
      <c r="K549" s="407"/>
    </row>
    <row r="550" spans="4:11" x14ac:dyDescent="0.25">
      <c r="D550" s="407"/>
      <c r="E550" s="407"/>
      <c r="F550" s="407"/>
      <c r="G550" s="407"/>
      <c r="H550" s="407"/>
      <c r="I550" s="407"/>
      <c r="J550" s="407"/>
      <c r="K550" s="407"/>
    </row>
    <row r="551" spans="4:11" x14ac:dyDescent="0.25">
      <c r="D551" s="407"/>
      <c r="E551" s="407"/>
      <c r="F551" s="407"/>
      <c r="G551" s="407"/>
      <c r="H551" s="407"/>
      <c r="I551" s="407"/>
      <c r="J551" s="407"/>
      <c r="K551" s="407"/>
    </row>
    <row r="552" spans="4:11" x14ac:dyDescent="0.25">
      <c r="D552" s="407"/>
      <c r="E552" s="407"/>
      <c r="F552" s="407"/>
      <c r="G552" s="407"/>
      <c r="H552" s="407"/>
      <c r="I552" s="407"/>
      <c r="J552" s="407"/>
      <c r="K552" s="407"/>
    </row>
    <row r="553" spans="4:11" x14ac:dyDescent="0.25">
      <c r="D553" s="407"/>
      <c r="E553" s="407"/>
      <c r="F553" s="407"/>
      <c r="G553" s="407"/>
      <c r="H553" s="407"/>
      <c r="I553" s="407"/>
      <c r="J553" s="407"/>
      <c r="K553" s="407"/>
    </row>
    <row r="554" spans="4:11" x14ac:dyDescent="0.25">
      <c r="D554" s="407"/>
      <c r="E554" s="407"/>
      <c r="F554" s="407"/>
      <c r="G554" s="407"/>
      <c r="H554" s="407"/>
      <c r="I554" s="407"/>
      <c r="J554" s="407"/>
      <c r="K554" s="407"/>
    </row>
    <row r="555" spans="4:11" x14ac:dyDescent="0.25">
      <c r="D555" s="407"/>
      <c r="E555" s="407"/>
      <c r="F555" s="407"/>
      <c r="G555" s="407"/>
      <c r="H555" s="407"/>
      <c r="I555" s="407"/>
      <c r="J555" s="407"/>
      <c r="K555" s="407"/>
    </row>
    <row r="556" spans="4:11" x14ac:dyDescent="0.25">
      <c r="D556" s="407"/>
      <c r="E556" s="407"/>
      <c r="F556" s="407"/>
      <c r="G556" s="407"/>
      <c r="H556" s="407"/>
      <c r="I556" s="407"/>
      <c r="J556" s="407"/>
      <c r="K556" s="407"/>
    </row>
    <row r="557" spans="4:11" x14ac:dyDescent="0.25">
      <c r="D557" s="407"/>
      <c r="E557" s="407"/>
      <c r="F557" s="407"/>
      <c r="G557" s="407"/>
      <c r="H557" s="407"/>
      <c r="I557" s="407"/>
      <c r="J557" s="407"/>
      <c r="K557" s="407"/>
    </row>
    <row r="558" spans="4:11" x14ac:dyDescent="0.25">
      <c r="D558" s="407"/>
      <c r="E558" s="407"/>
      <c r="F558" s="407"/>
      <c r="G558" s="407"/>
      <c r="H558" s="407"/>
      <c r="I558" s="407"/>
      <c r="J558" s="407"/>
      <c r="K558" s="407"/>
    </row>
    <row r="559" spans="4:11" x14ac:dyDescent="0.25">
      <c r="D559" s="407"/>
      <c r="E559" s="407"/>
      <c r="F559" s="407"/>
      <c r="G559" s="407"/>
      <c r="H559" s="407"/>
      <c r="I559" s="407"/>
      <c r="J559" s="407"/>
      <c r="K559" s="407"/>
    </row>
    <row r="560" spans="4:11" x14ac:dyDescent="0.25">
      <c r="D560" s="407"/>
      <c r="E560" s="407"/>
      <c r="F560" s="407"/>
      <c r="G560" s="407"/>
      <c r="H560" s="407"/>
      <c r="I560" s="407"/>
      <c r="J560" s="407"/>
      <c r="K560" s="407"/>
    </row>
    <row r="561" spans="4:11" x14ac:dyDescent="0.25">
      <c r="D561" s="407"/>
      <c r="E561" s="407"/>
      <c r="F561" s="407"/>
      <c r="G561" s="407"/>
      <c r="H561" s="407"/>
      <c r="I561" s="407"/>
      <c r="J561" s="407"/>
      <c r="K561" s="407"/>
    </row>
    <row r="562" spans="4:11" x14ac:dyDescent="0.25">
      <c r="D562" s="407"/>
      <c r="E562" s="407"/>
      <c r="F562" s="407"/>
      <c r="G562" s="407"/>
      <c r="H562" s="407"/>
      <c r="I562" s="407"/>
      <c r="J562" s="407"/>
      <c r="K562" s="407"/>
    </row>
    <row r="563" spans="4:11" x14ac:dyDescent="0.25">
      <c r="D563" s="407"/>
      <c r="E563" s="407"/>
      <c r="F563" s="407"/>
      <c r="G563" s="407"/>
      <c r="H563" s="407"/>
      <c r="I563" s="407"/>
      <c r="J563" s="407"/>
      <c r="K563" s="407"/>
    </row>
    <row r="564" spans="4:11" x14ac:dyDescent="0.25">
      <c r="D564" s="407"/>
      <c r="E564" s="407"/>
      <c r="F564" s="407"/>
      <c r="G564" s="407"/>
      <c r="H564" s="407"/>
      <c r="I564" s="407"/>
      <c r="J564" s="407"/>
      <c r="K564" s="407"/>
    </row>
    <row r="565" spans="4:11" x14ac:dyDescent="0.25">
      <c r="D565" s="407"/>
      <c r="E565" s="407"/>
      <c r="F565" s="407"/>
      <c r="G565" s="407"/>
      <c r="H565" s="407"/>
      <c r="I565" s="407"/>
      <c r="J565" s="407"/>
      <c r="K565" s="407"/>
    </row>
    <row r="566" spans="4:11" x14ac:dyDescent="0.25">
      <c r="D566" s="407"/>
      <c r="E566" s="407"/>
      <c r="F566" s="407"/>
      <c r="G566" s="407"/>
      <c r="H566" s="407"/>
      <c r="I566" s="407"/>
      <c r="J566" s="407"/>
      <c r="K566" s="407"/>
    </row>
    <row r="567" spans="4:11" x14ac:dyDescent="0.25">
      <c r="D567" s="407"/>
      <c r="E567" s="407"/>
      <c r="F567" s="407"/>
      <c r="G567" s="407"/>
      <c r="H567" s="407"/>
      <c r="I567" s="407"/>
      <c r="J567" s="407"/>
      <c r="K567" s="407"/>
    </row>
    <row r="568" spans="4:11" x14ac:dyDescent="0.25">
      <c r="D568" s="407"/>
      <c r="E568" s="407"/>
      <c r="F568" s="407"/>
      <c r="G568" s="407"/>
      <c r="H568" s="407"/>
      <c r="I568" s="407"/>
      <c r="J568" s="407"/>
      <c r="K568" s="407"/>
    </row>
    <row r="569" spans="4:11" x14ac:dyDescent="0.25">
      <c r="D569" s="407"/>
      <c r="E569" s="407"/>
      <c r="F569" s="407"/>
      <c r="G569" s="407"/>
      <c r="H569" s="407"/>
      <c r="I569" s="407"/>
      <c r="J569" s="407"/>
      <c r="K569" s="407"/>
    </row>
    <row r="570" spans="4:11" x14ac:dyDescent="0.25">
      <c r="D570" s="407"/>
      <c r="E570" s="407"/>
      <c r="F570" s="407"/>
      <c r="G570" s="407"/>
      <c r="H570" s="407"/>
      <c r="I570" s="407"/>
      <c r="J570" s="407"/>
      <c r="K570" s="407"/>
    </row>
    <row r="571" spans="4:11" x14ac:dyDescent="0.25">
      <c r="D571" s="407"/>
      <c r="E571" s="407"/>
      <c r="F571" s="407"/>
      <c r="G571" s="407"/>
      <c r="H571" s="407"/>
      <c r="I571" s="407"/>
      <c r="J571" s="407"/>
      <c r="K571" s="407"/>
    </row>
    <row r="572" spans="4:11" x14ac:dyDescent="0.25">
      <c r="D572" s="407"/>
      <c r="E572" s="407"/>
      <c r="F572" s="407"/>
      <c r="G572" s="407"/>
      <c r="H572" s="407"/>
      <c r="I572" s="407"/>
      <c r="J572" s="407"/>
      <c r="K572" s="407"/>
    </row>
    <row r="573" spans="4:11" x14ac:dyDescent="0.25">
      <c r="D573" s="407"/>
      <c r="E573" s="407"/>
      <c r="F573" s="407"/>
      <c r="G573" s="407"/>
      <c r="H573" s="407"/>
      <c r="I573" s="407"/>
      <c r="J573" s="407"/>
      <c r="K573" s="407"/>
    </row>
    <row r="574" spans="4:11" x14ac:dyDescent="0.25">
      <c r="D574" s="407"/>
      <c r="E574" s="407"/>
      <c r="F574" s="407"/>
      <c r="G574" s="407"/>
      <c r="H574" s="407"/>
      <c r="I574" s="407"/>
      <c r="J574" s="407"/>
      <c r="K574" s="407"/>
    </row>
    <row r="575" spans="4:11" x14ac:dyDescent="0.25">
      <c r="D575" s="407"/>
      <c r="E575" s="407"/>
      <c r="F575" s="407"/>
      <c r="G575" s="407"/>
      <c r="H575" s="407"/>
      <c r="I575" s="407"/>
      <c r="J575" s="407"/>
      <c r="K575" s="407"/>
    </row>
    <row r="576" spans="4:11" x14ac:dyDescent="0.25">
      <c r="D576" s="407"/>
      <c r="E576" s="407"/>
      <c r="F576" s="407"/>
      <c r="G576" s="407"/>
      <c r="H576" s="407"/>
      <c r="I576" s="407"/>
      <c r="J576" s="407"/>
      <c r="K576" s="407"/>
    </row>
    <row r="577" spans="4:11" x14ac:dyDescent="0.25">
      <c r="D577" s="407"/>
      <c r="E577" s="407"/>
      <c r="F577" s="407"/>
      <c r="G577" s="407"/>
      <c r="H577" s="407"/>
      <c r="I577" s="407"/>
      <c r="J577" s="407"/>
      <c r="K577" s="407"/>
    </row>
    <row r="578" spans="4:11" x14ac:dyDescent="0.25">
      <c r="D578" s="407"/>
      <c r="E578" s="407"/>
      <c r="F578" s="407"/>
      <c r="G578" s="407"/>
      <c r="H578" s="407"/>
      <c r="I578" s="407"/>
      <c r="J578" s="407"/>
      <c r="K578" s="407"/>
    </row>
    <row r="579" spans="4:11" x14ac:dyDescent="0.25">
      <c r="D579" s="407"/>
      <c r="E579" s="407"/>
      <c r="F579" s="407"/>
      <c r="G579" s="407"/>
      <c r="H579" s="407"/>
      <c r="I579" s="407"/>
      <c r="J579" s="407"/>
      <c r="K579" s="407"/>
    </row>
    <row r="580" spans="4:11" x14ac:dyDescent="0.25">
      <c r="D580" s="407"/>
      <c r="E580" s="407"/>
      <c r="F580" s="407"/>
      <c r="G580" s="407"/>
      <c r="H580" s="407"/>
      <c r="I580" s="407"/>
      <c r="J580" s="407"/>
      <c r="K580" s="407"/>
    </row>
    <row r="581" spans="4:11" x14ac:dyDescent="0.25">
      <c r="D581" s="407"/>
      <c r="E581" s="407"/>
      <c r="F581" s="407"/>
      <c r="G581" s="407"/>
      <c r="H581" s="407"/>
      <c r="I581" s="407"/>
      <c r="J581" s="407"/>
      <c r="K581" s="407"/>
    </row>
    <row r="582" spans="4:11" x14ac:dyDescent="0.25">
      <c r="D582" s="407"/>
      <c r="E582" s="407"/>
      <c r="F582" s="407"/>
      <c r="G582" s="407"/>
      <c r="H582" s="407"/>
      <c r="I582" s="407"/>
      <c r="J582" s="407"/>
      <c r="K582" s="407"/>
    </row>
    <row r="583" spans="4:11" x14ac:dyDescent="0.25">
      <c r="D583" s="407"/>
      <c r="E583" s="407"/>
      <c r="F583" s="407"/>
      <c r="G583" s="407"/>
      <c r="H583" s="407"/>
      <c r="I583" s="407"/>
      <c r="J583" s="407"/>
      <c r="K583" s="407"/>
    </row>
    <row r="584" spans="4:11" x14ac:dyDescent="0.25">
      <c r="D584" s="407"/>
      <c r="E584" s="407"/>
      <c r="F584" s="407"/>
      <c r="G584" s="407"/>
      <c r="H584" s="407"/>
      <c r="I584" s="407"/>
      <c r="J584" s="407"/>
      <c r="K584" s="407"/>
    </row>
    <row r="585" spans="4:11" x14ac:dyDescent="0.25">
      <c r="D585" s="407"/>
      <c r="E585" s="407"/>
      <c r="F585" s="407"/>
      <c r="G585" s="407"/>
      <c r="H585" s="407"/>
      <c r="I585" s="407"/>
      <c r="J585" s="407"/>
      <c r="K585" s="407"/>
    </row>
    <row r="586" spans="4:11" x14ac:dyDescent="0.25">
      <c r="D586" s="407"/>
      <c r="E586" s="407"/>
      <c r="F586" s="407"/>
      <c r="G586" s="407"/>
      <c r="H586" s="407"/>
      <c r="I586" s="407"/>
      <c r="J586" s="407"/>
      <c r="K586" s="407"/>
    </row>
    <row r="587" spans="4:11" x14ac:dyDescent="0.25">
      <c r="D587" s="407"/>
      <c r="E587" s="407"/>
      <c r="F587" s="407"/>
      <c r="G587" s="407"/>
      <c r="H587" s="407"/>
      <c r="I587" s="407"/>
      <c r="J587" s="407"/>
      <c r="K587" s="407"/>
    </row>
    <row r="588" spans="4:11" x14ac:dyDescent="0.25">
      <c r="D588" s="407"/>
      <c r="E588" s="407"/>
      <c r="F588" s="407"/>
      <c r="G588" s="407"/>
      <c r="H588" s="407"/>
      <c r="I588" s="407"/>
      <c r="J588" s="407"/>
      <c r="K588" s="407"/>
    </row>
    <row r="589" spans="4:11" x14ac:dyDescent="0.25">
      <c r="D589" s="407"/>
      <c r="E589" s="407"/>
      <c r="F589" s="407"/>
      <c r="G589" s="407"/>
      <c r="H589" s="407"/>
      <c r="I589" s="407"/>
      <c r="J589" s="407"/>
      <c r="K589" s="407"/>
    </row>
    <row r="590" spans="4:11" x14ac:dyDescent="0.25">
      <c r="D590" s="407"/>
      <c r="E590" s="407"/>
      <c r="F590" s="407"/>
      <c r="G590" s="407"/>
      <c r="H590" s="407"/>
      <c r="I590" s="407"/>
      <c r="J590" s="407"/>
      <c r="K590" s="407"/>
    </row>
    <row r="591" spans="4:11" x14ac:dyDescent="0.25">
      <c r="D591" s="407"/>
      <c r="E591" s="407"/>
      <c r="F591" s="407"/>
      <c r="G591" s="407"/>
      <c r="H591" s="407"/>
      <c r="I591" s="407"/>
      <c r="J591" s="407"/>
      <c r="K591" s="407"/>
    </row>
    <row r="592" spans="4:11" x14ac:dyDescent="0.25">
      <c r="D592" s="407"/>
      <c r="E592" s="407"/>
      <c r="F592" s="407"/>
      <c r="G592" s="407"/>
      <c r="H592" s="407"/>
      <c r="I592" s="407"/>
      <c r="J592" s="407"/>
      <c r="K592" s="407"/>
    </row>
    <row r="593" spans="4:11" x14ac:dyDescent="0.25">
      <c r="D593" s="407"/>
      <c r="E593" s="407"/>
      <c r="F593" s="407"/>
      <c r="G593" s="407"/>
      <c r="H593" s="407"/>
      <c r="I593" s="407"/>
      <c r="J593" s="407"/>
      <c r="K593" s="407"/>
    </row>
    <row r="594" spans="4:11" x14ac:dyDescent="0.25">
      <c r="D594" s="407"/>
      <c r="E594" s="407"/>
      <c r="F594" s="407"/>
      <c r="G594" s="407"/>
      <c r="H594" s="407"/>
      <c r="I594" s="407"/>
      <c r="J594" s="407"/>
      <c r="K594" s="407"/>
    </row>
    <row r="595" spans="4:11" x14ac:dyDescent="0.25">
      <c r="D595" s="407"/>
      <c r="E595" s="407"/>
      <c r="F595" s="407"/>
      <c r="G595" s="407"/>
      <c r="H595" s="407"/>
      <c r="I595" s="407"/>
      <c r="J595" s="407"/>
      <c r="K595" s="407"/>
    </row>
    <row r="596" spans="4:11" x14ac:dyDescent="0.25">
      <c r="D596" s="407"/>
      <c r="E596" s="407"/>
      <c r="F596" s="407"/>
      <c r="G596" s="407"/>
      <c r="H596" s="407"/>
      <c r="I596" s="407"/>
      <c r="J596" s="407"/>
      <c r="K596" s="407"/>
    </row>
    <row r="597" spans="4:11" x14ac:dyDescent="0.25">
      <c r="D597" s="407"/>
      <c r="E597" s="407"/>
      <c r="F597" s="407"/>
      <c r="G597" s="407"/>
      <c r="H597" s="407"/>
      <c r="I597" s="407"/>
      <c r="J597" s="407"/>
      <c r="K597" s="407"/>
    </row>
    <row r="598" spans="4:11" x14ac:dyDescent="0.25">
      <c r="D598" s="407"/>
      <c r="E598" s="407"/>
      <c r="F598" s="407"/>
      <c r="G598" s="407"/>
      <c r="H598" s="407"/>
      <c r="I598" s="407"/>
      <c r="J598" s="407"/>
      <c r="K598" s="407"/>
    </row>
    <row r="599" spans="4:11" x14ac:dyDescent="0.25">
      <c r="D599" s="407"/>
      <c r="E599" s="407"/>
      <c r="F599" s="407"/>
      <c r="G599" s="407"/>
      <c r="H599" s="407"/>
      <c r="I599" s="407"/>
      <c r="J599" s="407"/>
      <c r="K599" s="407"/>
    </row>
    <row r="600" spans="4:11" x14ac:dyDescent="0.25">
      <c r="D600" s="407"/>
      <c r="E600" s="407"/>
      <c r="F600" s="407"/>
      <c r="G600" s="407"/>
      <c r="H600" s="407"/>
      <c r="I600" s="407"/>
      <c r="J600" s="407"/>
      <c r="K600" s="407"/>
    </row>
    <row r="601" spans="4:11" x14ac:dyDescent="0.25">
      <c r="D601" s="407"/>
      <c r="E601" s="407"/>
      <c r="F601" s="407"/>
      <c r="G601" s="407"/>
      <c r="H601" s="407"/>
      <c r="I601" s="407"/>
      <c r="J601" s="407"/>
      <c r="K601" s="407"/>
    </row>
    <row r="602" spans="4:11" x14ac:dyDescent="0.25">
      <c r="D602" s="407"/>
      <c r="E602" s="407"/>
      <c r="F602" s="407"/>
      <c r="G602" s="407"/>
      <c r="H602" s="407"/>
      <c r="I602" s="407"/>
      <c r="J602" s="407"/>
      <c r="K602" s="407"/>
    </row>
    <row r="603" spans="4:11" x14ac:dyDescent="0.25">
      <c r="D603" s="407"/>
      <c r="E603" s="407"/>
      <c r="F603" s="407"/>
      <c r="G603" s="407"/>
      <c r="H603" s="407"/>
      <c r="I603" s="407"/>
      <c r="J603" s="407"/>
      <c r="K603" s="407"/>
    </row>
    <row r="604" spans="4:11" x14ac:dyDescent="0.25">
      <c r="D604" s="407"/>
      <c r="E604" s="407"/>
      <c r="F604" s="407"/>
      <c r="G604" s="407"/>
      <c r="H604" s="407"/>
      <c r="I604" s="407"/>
      <c r="J604" s="407"/>
      <c r="K604" s="407"/>
    </row>
    <row r="605" spans="4:11" x14ac:dyDescent="0.25">
      <c r="D605" s="407"/>
      <c r="E605" s="407"/>
      <c r="F605" s="407"/>
      <c r="G605" s="407"/>
      <c r="H605" s="407"/>
      <c r="I605" s="407"/>
      <c r="J605" s="407"/>
      <c r="K605" s="407"/>
    </row>
    <row r="606" spans="4:11" x14ac:dyDescent="0.25">
      <c r="D606" s="407"/>
      <c r="E606" s="407"/>
      <c r="F606" s="407"/>
      <c r="G606" s="407"/>
      <c r="H606" s="407"/>
      <c r="I606" s="407"/>
      <c r="J606" s="407"/>
      <c r="K606" s="407"/>
    </row>
    <row r="607" spans="4:11" x14ac:dyDescent="0.25">
      <c r="D607" s="407"/>
      <c r="E607" s="407"/>
      <c r="F607" s="407"/>
      <c r="G607" s="407"/>
      <c r="H607" s="407"/>
      <c r="I607" s="407"/>
      <c r="J607" s="407"/>
      <c r="K607" s="407"/>
    </row>
    <row r="608" spans="4:11" x14ac:dyDescent="0.25">
      <c r="D608" s="407"/>
      <c r="E608" s="407"/>
      <c r="F608" s="407"/>
      <c r="G608" s="407"/>
      <c r="H608" s="407"/>
      <c r="I608" s="407"/>
      <c r="J608" s="407"/>
      <c r="K608" s="407"/>
    </row>
    <row r="609" spans="4:11" x14ac:dyDescent="0.25">
      <c r="D609" s="407"/>
      <c r="E609" s="407"/>
      <c r="F609" s="407"/>
      <c r="G609" s="407"/>
      <c r="H609" s="407"/>
      <c r="I609" s="407"/>
      <c r="J609" s="407"/>
      <c r="K609" s="407"/>
    </row>
    <row r="610" spans="4:11" x14ac:dyDescent="0.25">
      <c r="D610" s="407"/>
      <c r="E610" s="407"/>
      <c r="F610" s="407"/>
      <c r="G610" s="407"/>
      <c r="H610" s="407"/>
      <c r="I610" s="407"/>
      <c r="J610" s="407"/>
      <c r="K610" s="407"/>
    </row>
    <row r="611" spans="4:11" x14ac:dyDescent="0.25">
      <c r="D611" s="407"/>
      <c r="E611" s="407"/>
      <c r="F611" s="407"/>
      <c r="G611" s="407"/>
      <c r="H611" s="407"/>
      <c r="I611" s="407"/>
      <c r="J611" s="407"/>
      <c r="K611" s="407"/>
    </row>
    <row r="612" spans="4:11" x14ac:dyDescent="0.25">
      <c r="D612" s="407"/>
      <c r="E612" s="407"/>
      <c r="F612" s="407"/>
      <c r="G612" s="407"/>
      <c r="H612" s="407"/>
      <c r="I612" s="407"/>
      <c r="J612" s="407"/>
      <c r="K612" s="407"/>
    </row>
    <row r="613" spans="4:11" x14ac:dyDescent="0.25">
      <c r="D613" s="407"/>
      <c r="E613" s="407"/>
      <c r="F613" s="407"/>
      <c r="G613" s="407"/>
      <c r="H613" s="407"/>
      <c r="I613" s="407"/>
      <c r="J613" s="407"/>
      <c r="K613" s="407"/>
    </row>
    <row r="614" spans="4:11" x14ac:dyDescent="0.25">
      <c r="D614" s="407"/>
      <c r="E614" s="407"/>
      <c r="F614" s="407"/>
      <c r="G614" s="407"/>
      <c r="H614" s="407"/>
      <c r="I614" s="407"/>
      <c r="J614" s="407"/>
      <c r="K614" s="407"/>
    </row>
    <row r="615" spans="4:11" x14ac:dyDescent="0.25">
      <c r="D615" s="407"/>
      <c r="E615" s="407"/>
      <c r="F615" s="407"/>
      <c r="G615" s="407"/>
      <c r="H615" s="407"/>
      <c r="I615" s="407"/>
      <c r="J615" s="407"/>
      <c r="K615" s="407"/>
    </row>
    <row r="616" spans="4:11" x14ac:dyDescent="0.25">
      <c r="D616" s="407"/>
      <c r="E616" s="407"/>
      <c r="F616" s="407"/>
      <c r="G616" s="407"/>
      <c r="H616" s="407"/>
      <c r="I616" s="407"/>
      <c r="J616" s="407"/>
      <c r="K616" s="407"/>
    </row>
    <row r="617" spans="4:11" x14ac:dyDescent="0.25">
      <c r="D617" s="407"/>
      <c r="E617" s="407"/>
      <c r="F617" s="407"/>
      <c r="G617" s="407"/>
      <c r="H617" s="407"/>
      <c r="I617" s="407"/>
      <c r="J617" s="407"/>
      <c r="K617" s="407"/>
    </row>
    <row r="618" spans="4:11" x14ac:dyDescent="0.25">
      <c r="D618" s="407"/>
      <c r="E618" s="407"/>
      <c r="F618" s="407"/>
      <c r="G618" s="407"/>
      <c r="H618" s="407"/>
      <c r="I618" s="407"/>
      <c r="J618" s="407"/>
      <c r="K618" s="407"/>
    </row>
    <row r="619" spans="4:11" x14ac:dyDescent="0.25">
      <c r="D619" s="407"/>
      <c r="E619" s="407"/>
      <c r="F619" s="407"/>
      <c r="G619" s="407"/>
      <c r="H619" s="407"/>
      <c r="I619" s="407"/>
      <c r="J619" s="407"/>
      <c r="K619" s="407"/>
    </row>
    <row r="620" spans="4:11" x14ac:dyDescent="0.25">
      <c r="D620" s="407"/>
      <c r="E620" s="407"/>
      <c r="F620" s="407"/>
      <c r="G620" s="407"/>
      <c r="H620" s="407"/>
      <c r="I620" s="407"/>
      <c r="J620" s="407"/>
      <c r="K620" s="407"/>
    </row>
    <row r="621" spans="4:11" x14ac:dyDescent="0.25">
      <c r="D621" s="407"/>
      <c r="E621" s="407"/>
      <c r="F621" s="407"/>
      <c r="G621" s="407"/>
      <c r="H621" s="407"/>
      <c r="I621" s="407"/>
      <c r="J621" s="407"/>
      <c r="K621" s="407"/>
    </row>
    <row r="622" spans="4:11" x14ac:dyDescent="0.25">
      <c r="D622" s="407"/>
      <c r="E622" s="407"/>
      <c r="F622" s="407"/>
      <c r="G622" s="407"/>
      <c r="H622" s="407"/>
      <c r="I622" s="407"/>
      <c r="J622" s="407"/>
      <c r="K622" s="407"/>
    </row>
    <row r="623" spans="4:11" x14ac:dyDescent="0.25">
      <c r="D623" s="407"/>
      <c r="E623" s="407"/>
      <c r="F623" s="407"/>
      <c r="G623" s="407"/>
      <c r="H623" s="407"/>
      <c r="I623" s="407"/>
      <c r="J623" s="407"/>
      <c r="K623" s="407"/>
    </row>
    <row r="624" spans="4:11" x14ac:dyDescent="0.25">
      <c r="D624" s="407"/>
      <c r="E624" s="407"/>
      <c r="F624" s="407"/>
      <c r="G624" s="407"/>
      <c r="H624" s="407"/>
      <c r="I624" s="407"/>
      <c r="J624" s="407"/>
      <c r="K624" s="407"/>
    </row>
    <row r="625" spans="4:11" x14ac:dyDescent="0.25">
      <c r="D625" s="407"/>
      <c r="E625" s="407"/>
      <c r="F625" s="407"/>
      <c r="G625" s="407"/>
      <c r="H625" s="407"/>
      <c r="I625" s="407"/>
      <c r="J625" s="407"/>
      <c r="K625" s="407"/>
    </row>
    <row r="626" spans="4:11" x14ac:dyDescent="0.25">
      <c r="D626" s="407"/>
      <c r="E626" s="407"/>
      <c r="F626" s="407"/>
      <c r="G626" s="407"/>
      <c r="H626" s="407"/>
      <c r="I626" s="407"/>
      <c r="J626" s="407"/>
      <c r="K626" s="407"/>
    </row>
    <row r="627" spans="4:11" x14ac:dyDescent="0.25">
      <c r="D627" s="407"/>
      <c r="E627" s="407"/>
      <c r="F627" s="407"/>
      <c r="G627" s="407"/>
      <c r="H627" s="407"/>
      <c r="I627" s="407"/>
      <c r="J627" s="407"/>
      <c r="K627" s="407"/>
    </row>
    <row r="628" spans="4:11" x14ac:dyDescent="0.25">
      <c r="D628" s="407"/>
      <c r="E628" s="407"/>
      <c r="F628" s="407"/>
      <c r="G628" s="407"/>
      <c r="H628" s="407"/>
      <c r="I628" s="407"/>
      <c r="J628" s="407"/>
      <c r="K628" s="407"/>
    </row>
    <row r="629" spans="4:11" x14ac:dyDescent="0.25">
      <c r="D629" s="407"/>
      <c r="E629" s="407"/>
      <c r="F629" s="407"/>
      <c r="G629" s="407"/>
      <c r="H629" s="407"/>
      <c r="I629" s="407"/>
      <c r="J629" s="407"/>
      <c r="K629" s="407"/>
    </row>
    <row r="630" spans="4:11" x14ac:dyDescent="0.25">
      <c r="D630" s="407"/>
      <c r="E630" s="407"/>
      <c r="F630" s="407"/>
      <c r="G630" s="407"/>
      <c r="H630" s="407"/>
      <c r="I630" s="407"/>
      <c r="J630" s="407"/>
      <c r="K630" s="407"/>
    </row>
    <row r="631" spans="4:11" x14ac:dyDescent="0.25">
      <c r="D631" s="407"/>
      <c r="E631" s="407"/>
      <c r="F631" s="407"/>
      <c r="G631" s="407"/>
      <c r="H631" s="407"/>
      <c r="I631" s="407"/>
      <c r="J631" s="407"/>
      <c r="K631" s="407"/>
    </row>
    <row r="632" spans="4:11" x14ac:dyDescent="0.25">
      <c r="D632" s="407"/>
      <c r="E632" s="407"/>
      <c r="F632" s="407"/>
      <c r="G632" s="407"/>
      <c r="H632" s="407"/>
      <c r="I632" s="407"/>
      <c r="J632" s="407"/>
      <c r="K632" s="407"/>
    </row>
    <row r="633" spans="4:11" x14ac:dyDescent="0.25">
      <c r="D633" s="407"/>
      <c r="E633" s="407"/>
      <c r="F633" s="407"/>
      <c r="G633" s="407"/>
      <c r="H633" s="407"/>
      <c r="I633" s="407"/>
      <c r="J633" s="407"/>
      <c r="K633" s="407"/>
    </row>
    <row r="634" spans="4:11" x14ac:dyDescent="0.25">
      <c r="D634" s="407"/>
      <c r="E634" s="407"/>
      <c r="F634" s="407"/>
      <c r="G634" s="407"/>
      <c r="H634" s="407"/>
      <c r="I634" s="407"/>
      <c r="J634" s="407"/>
      <c r="K634" s="407"/>
    </row>
    <row r="635" spans="4:11" x14ac:dyDescent="0.25">
      <c r="D635" s="407"/>
      <c r="E635" s="407"/>
      <c r="F635" s="407"/>
      <c r="G635" s="407"/>
      <c r="H635" s="407"/>
      <c r="I635" s="407"/>
      <c r="J635" s="407"/>
      <c r="K635" s="407"/>
    </row>
    <row r="636" spans="4:11" x14ac:dyDescent="0.25">
      <c r="D636" s="407"/>
      <c r="E636" s="407"/>
      <c r="F636" s="407"/>
      <c r="G636" s="407"/>
      <c r="H636" s="407"/>
      <c r="I636" s="407"/>
      <c r="J636" s="407"/>
      <c r="K636" s="407"/>
    </row>
    <row r="637" spans="4:11" x14ac:dyDescent="0.25">
      <c r="D637" s="407"/>
      <c r="E637" s="407"/>
      <c r="F637" s="407"/>
      <c r="G637" s="407"/>
      <c r="H637" s="407"/>
      <c r="I637" s="407"/>
      <c r="J637" s="407"/>
      <c r="K637" s="407"/>
    </row>
    <row r="638" spans="4:11" x14ac:dyDescent="0.25">
      <c r="D638" s="407"/>
      <c r="E638" s="407"/>
      <c r="F638" s="407"/>
      <c r="G638" s="407"/>
      <c r="H638" s="407"/>
      <c r="I638" s="407"/>
      <c r="J638" s="407"/>
      <c r="K638" s="407"/>
    </row>
    <row r="639" spans="4:11" x14ac:dyDescent="0.25">
      <c r="D639" s="407"/>
      <c r="E639" s="407"/>
      <c r="F639" s="407"/>
      <c r="G639" s="407"/>
      <c r="H639" s="407"/>
      <c r="I639" s="407"/>
      <c r="J639" s="407"/>
      <c r="K639" s="407"/>
    </row>
    <row r="640" spans="4:11" x14ac:dyDescent="0.25">
      <c r="D640" s="407"/>
      <c r="E640" s="407"/>
      <c r="F640" s="407"/>
      <c r="G640" s="407"/>
      <c r="H640" s="407"/>
      <c r="I640" s="407"/>
      <c r="J640" s="407"/>
      <c r="K640" s="407"/>
    </row>
    <row r="641" spans="4:11" x14ac:dyDescent="0.25">
      <c r="D641" s="407"/>
      <c r="E641" s="407"/>
      <c r="F641" s="407"/>
      <c r="G641" s="407"/>
      <c r="H641" s="407"/>
      <c r="I641" s="407"/>
      <c r="J641" s="407"/>
      <c r="K641" s="407"/>
    </row>
    <row r="642" spans="4:11" x14ac:dyDescent="0.25">
      <c r="D642" s="407"/>
      <c r="E642" s="407"/>
      <c r="F642" s="407"/>
      <c r="G642" s="407"/>
      <c r="H642" s="407"/>
      <c r="I642" s="407"/>
      <c r="J642" s="407"/>
      <c r="K642" s="407"/>
    </row>
    <row r="643" spans="4:11" x14ac:dyDescent="0.25">
      <c r="D643" s="407"/>
      <c r="E643" s="407"/>
      <c r="F643" s="407"/>
      <c r="G643" s="407"/>
      <c r="H643" s="407"/>
      <c r="I643" s="407"/>
      <c r="J643" s="407"/>
      <c r="K643" s="407"/>
    </row>
    <row r="644" spans="4:11" x14ac:dyDescent="0.25">
      <c r="D644" s="407"/>
      <c r="E644" s="407"/>
      <c r="F644" s="407"/>
      <c r="G644" s="407"/>
      <c r="H644" s="407"/>
      <c r="I644" s="407"/>
      <c r="J644" s="407"/>
      <c r="K644" s="407"/>
    </row>
    <row r="645" spans="4:11" x14ac:dyDescent="0.25">
      <c r="D645" s="407"/>
      <c r="E645" s="407"/>
      <c r="F645" s="407"/>
      <c r="G645" s="407"/>
      <c r="H645" s="407"/>
      <c r="I645" s="407"/>
      <c r="J645" s="407"/>
      <c r="K645" s="407"/>
    </row>
    <row r="646" spans="4:11" x14ac:dyDescent="0.25">
      <c r="D646" s="407"/>
      <c r="E646" s="407"/>
      <c r="F646" s="407"/>
      <c r="G646" s="407"/>
      <c r="H646" s="407"/>
      <c r="I646" s="407"/>
      <c r="J646" s="407"/>
      <c r="K646" s="407"/>
    </row>
    <row r="647" spans="4:11" x14ac:dyDescent="0.25">
      <c r="D647" s="407"/>
      <c r="E647" s="407"/>
      <c r="F647" s="407"/>
      <c r="G647" s="407"/>
      <c r="H647" s="407"/>
      <c r="I647" s="407"/>
      <c r="J647" s="407"/>
      <c r="K647" s="407"/>
    </row>
    <row r="648" spans="4:11" x14ac:dyDescent="0.25">
      <c r="D648" s="407"/>
      <c r="E648" s="407"/>
      <c r="F648" s="407"/>
      <c r="G648" s="407"/>
      <c r="H648" s="407"/>
      <c r="I648" s="407"/>
      <c r="J648" s="407"/>
      <c r="K648" s="407"/>
    </row>
    <row r="649" spans="4:11" x14ac:dyDescent="0.25">
      <c r="D649" s="407"/>
      <c r="E649" s="407"/>
      <c r="F649" s="407"/>
      <c r="G649" s="407"/>
      <c r="H649" s="407"/>
      <c r="I649" s="407"/>
      <c r="J649" s="407"/>
      <c r="K649" s="407"/>
    </row>
    <row r="650" spans="4:11" x14ac:dyDescent="0.25">
      <c r="D650" s="407"/>
      <c r="E650" s="407"/>
      <c r="F650" s="407"/>
      <c r="G650" s="407"/>
      <c r="H650" s="407"/>
      <c r="I650" s="407"/>
      <c r="J650" s="407"/>
      <c r="K650" s="407"/>
    </row>
    <row r="651" spans="4:11" x14ac:dyDescent="0.25">
      <c r="D651" s="407"/>
      <c r="E651" s="407"/>
      <c r="F651" s="407"/>
      <c r="G651" s="407"/>
      <c r="H651" s="407"/>
      <c r="I651" s="407"/>
      <c r="J651" s="407"/>
      <c r="K651" s="407"/>
    </row>
    <row r="652" spans="4:11" x14ac:dyDescent="0.25">
      <c r="D652" s="407"/>
      <c r="E652" s="407"/>
      <c r="F652" s="407"/>
      <c r="G652" s="407"/>
      <c r="H652" s="407"/>
      <c r="I652" s="407"/>
      <c r="J652" s="407"/>
      <c r="K652" s="407"/>
    </row>
    <row r="653" spans="4:11" x14ac:dyDescent="0.25">
      <c r="D653" s="407"/>
      <c r="E653" s="407"/>
      <c r="F653" s="407"/>
      <c r="G653" s="407"/>
      <c r="H653" s="407"/>
      <c r="I653" s="407"/>
      <c r="J653" s="407"/>
      <c r="K653" s="407"/>
    </row>
    <row r="654" spans="4:11" x14ac:dyDescent="0.25">
      <c r="D654" s="407"/>
      <c r="E654" s="407"/>
      <c r="F654" s="407"/>
      <c r="G654" s="407"/>
      <c r="H654" s="407"/>
      <c r="I654" s="407"/>
      <c r="J654" s="407"/>
      <c r="K654" s="407"/>
    </row>
    <row r="655" spans="4:11" x14ac:dyDescent="0.25">
      <c r="D655" s="407"/>
      <c r="E655" s="407"/>
      <c r="F655" s="407"/>
      <c r="G655" s="407"/>
      <c r="H655" s="407"/>
      <c r="I655" s="407"/>
      <c r="J655" s="407"/>
      <c r="K655" s="407"/>
    </row>
    <row r="656" spans="4:11" x14ac:dyDescent="0.25">
      <c r="D656" s="407"/>
      <c r="E656" s="407"/>
      <c r="F656" s="407"/>
      <c r="G656" s="407"/>
      <c r="H656" s="407"/>
      <c r="I656" s="407"/>
      <c r="J656" s="407"/>
      <c r="K656" s="407"/>
    </row>
    <row r="657" spans="4:11" x14ac:dyDescent="0.25">
      <c r="D657" s="407"/>
      <c r="E657" s="407"/>
      <c r="F657" s="407"/>
      <c r="G657" s="407"/>
      <c r="H657" s="407"/>
      <c r="I657" s="407"/>
      <c r="J657" s="407"/>
      <c r="K657" s="407"/>
    </row>
    <row r="658" spans="4:11" x14ac:dyDescent="0.25">
      <c r="D658" s="407"/>
      <c r="E658" s="407"/>
      <c r="F658" s="407"/>
      <c r="G658" s="407"/>
      <c r="H658" s="407"/>
      <c r="I658" s="407"/>
      <c r="J658" s="407"/>
      <c r="K658" s="407"/>
    </row>
    <row r="659" spans="4:11" x14ac:dyDescent="0.25">
      <c r="D659" s="407"/>
      <c r="E659" s="407"/>
      <c r="F659" s="407"/>
      <c r="G659" s="407"/>
      <c r="H659" s="407"/>
      <c r="I659" s="407"/>
      <c r="J659" s="407"/>
      <c r="K659" s="407"/>
    </row>
    <row r="660" spans="4:11" x14ac:dyDescent="0.25">
      <c r="D660" s="407"/>
      <c r="E660" s="407"/>
      <c r="F660" s="407"/>
      <c r="G660" s="407"/>
      <c r="H660" s="407"/>
      <c r="I660" s="407"/>
      <c r="J660" s="407"/>
      <c r="K660" s="407"/>
    </row>
    <row r="661" spans="4:11" x14ac:dyDescent="0.25">
      <c r="D661" s="407"/>
      <c r="E661" s="407"/>
      <c r="F661" s="407"/>
      <c r="G661" s="407"/>
      <c r="H661" s="407"/>
      <c r="I661" s="407"/>
      <c r="J661" s="407"/>
      <c r="K661" s="407"/>
    </row>
    <row r="662" spans="4:11" x14ac:dyDescent="0.25">
      <c r="D662" s="407"/>
      <c r="E662" s="407"/>
      <c r="F662" s="407"/>
      <c r="G662" s="407"/>
      <c r="H662" s="407"/>
      <c r="I662" s="407"/>
      <c r="J662" s="407"/>
      <c r="K662" s="407"/>
    </row>
    <row r="663" spans="4:11" x14ac:dyDescent="0.25">
      <c r="D663" s="407"/>
      <c r="E663" s="407"/>
      <c r="F663" s="407"/>
      <c r="G663" s="407"/>
      <c r="H663" s="407"/>
      <c r="I663" s="407"/>
      <c r="J663" s="407"/>
      <c r="K663" s="407"/>
    </row>
    <row r="664" spans="4:11" x14ac:dyDescent="0.25">
      <c r="D664" s="407"/>
      <c r="E664" s="407"/>
      <c r="F664" s="407"/>
      <c r="G664" s="407"/>
      <c r="H664" s="407"/>
      <c r="I664" s="407"/>
      <c r="J664" s="407"/>
      <c r="K664" s="407"/>
    </row>
    <row r="665" spans="4:11" x14ac:dyDescent="0.25">
      <c r="D665" s="407"/>
      <c r="E665" s="407"/>
      <c r="F665" s="407"/>
      <c r="G665" s="407"/>
      <c r="H665" s="407"/>
      <c r="I665" s="407"/>
      <c r="J665" s="407"/>
      <c r="K665" s="407"/>
    </row>
    <row r="666" spans="4:11" x14ac:dyDescent="0.25">
      <c r="D666" s="407"/>
      <c r="E666" s="407"/>
      <c r="F666" s="407"/>
      <c r="G666" s="407"/>
      <c r="H666" s="407"/>
      <c r="I666" s="407"/>
      <c r="J666" s="407"/>
      <c r="K666" s="407"/>
    </row>
    <row r="667" spans="4:11" x14ac:dyDescent="0.25">
      <c r="D667" s="407"/>
      <c r="E667" s="407"/>
      <c r="F667" s="407"/>
      <c r="G667" s="407"/>
      <c r="H667" s="407"/>
      <c r="I667" s="407"/>
      <c r="J667" s="407"/>
      <c r="K667" s="407"/>
    </row>
    <row r="668" spans="4:11" x14ac:dyDescent="0.25">
      <c r="D668" s="407"/>
      <c r="E668" s="407"/>
      <c r="F668" s="407"/>
      <c r="G668" s="407"/>
      <c r="H668" s="407"/>
      <c r="I668" s="407"/>
      <c r="J668" s="407"/>
      <c r="K668" s="407"/>
    </row>
    <row r="669" spans="4:11" x14ac:dyDescent="0.25">
      <c r="D669" s="407"/>
      <c r="E669" s="407"/>
      <c r="F669" s="407"/>
      <c r="G669" s="407"/>
      <c r="H669" s="407"/>
      <c r="I669" s="407"/>
      <c r="J669" s="407"/>
      <c r="K669" s="407"/>
    </row>
    <row r="670" spans="4:11" x14ac:dyDescent="0.25">
      <c r="D670" s="407"/>
      <c r="E670" s="407"/>
      <c r="F670" s="407"/>
      <c r="G670" s="407"/>
      <c r="H670" s="407"/>
      <c r="I670" s="407"/>
      <c r="J670" s="407"/>
      <c r="K670" s="407"/>
    </row>
    <row r="671" spans="4:11" x14ac:dyDescent="0.25">
      <c r="D671" s="407"/>
      <c r="E671" s="407"/>
      <c r="F671" s="407"/>
      <c r="G671" s="407"/>
      <c r="H671" s="407"/>
      <c r="I671" s="407"/>
      <c r="J671" s="407"/>
      <c r="K671" s="407"/>
    </row>
    <row r="672" spans="4:11" x14ac:dyDescent="0.25">
      <c r="D672" s="407"/>
      <c r="E672" s="407"/>
      <c r="F672" s="407"/>
      <c r="G672" s="407"/>
      <c r="H672" s="407"/>
      <c r="I672" s="407"/>
      <c r="J672" s="407"/>
      <c r="K672" s="407"/>
    </row>
    <row r="673" spans="4:11" x14ac:dyDescent="0.25">
      <c r="D673" s="407"/>
      <c r="E673" s="407"/>
      <c r="F673" s="407"/>
      <c r="G673" s="407"/>
      <c r="H673" s="407"/>
      <c r="I673" s="407"/>
      <c r="J673" s="407"/>
      <c r="K673" s="407"/>
    </row>
    <row r="674" spans="4:11" x14ac:dyDescent="0.25">
      <c r="D674" s="407"/>
      <c r="E674" s="407"/>
      <c r="F674" s="407"/>
      <c r="G674" s="407"/>
      <c r="H674" s="407"/>
      <c r="I674" s="407"/>
      <c r="J674" s="407"/>
      <c r="K674" s="407"/>
    </row>
    <row r="675" spans="4:11" x14ac:dyDescent="0.25">
      <c r="D675" s="407"/>
      <c r="E675" s="407"/>
      <c r="F675" s="407"/>
      <c r="G675" s="407"/>
      <c r="H675" s="407"/>
      <c r="I675" s="407"/>
      <c r="J675" s="407"/>
      <c r="K675" s="407"/>
    </row>
    <row r="676" spans="4:11" x14ac:dyDescent="0.25">
      <c r="D676" s="407"/>
      <c r="E676" s="407"/>
      <c r="F676" s="407"/>
      <c r="G676" s="407"/>
      <c r="H676" s="407"/>
      <c r="I676" s="407"/>
      <c r="J676" s="407"/>
      <c r="K676" s="407"/>
    </row>
    <row r="677" spans="4:11" x14ac:dyDescent="0.25">
      <c r="D677" s="407"/>
      <c r="E677" s="407"/>
      <c r="F677" s="407"/>
      <c r="G677" s="407"/>
      <c r="H677" s="407"/>
      <c r="I677" s="407"/>
      <c r="J677" s="407"/>
      <c r="K677" s="407"/>
    </row>
    <row r="678" spans="4:11" x14ac:dyDescent="0.25">
      <c r="D678" s="407"/>
      <c r="E678" s="407"/>
      <c r="F678" s="407"/>
      <c r="G678" s="407"/>
      <c r="H678" s="407"/>
      <c r="I678" s="407"/>
      <c r="J678" s="407"/>
      <c r="K678" s="407"/>
    </row>
    <row r="679" spans="4:11" x14ac:dyDescent="0.25">
      <c r="D679" s="407"/>
      <c r="E679" s="407"/>
      <c r="F679" s="407"/>
      <c r="G679" s="407"/>
      <c r="H679" s="407"/>
      <c r="I679" s="407"/>
      <c r="J679" s="407"/>
      <c r="K679" s="407"/>
    </row>
    <row r="680" spans="4:11" x14ac:dyDescent="0.25">
      <c r="D680" s="407"/>
      <c r="E680" s="407"/>
      <c r="F680" s="407"/>
      <c r="G680" s="407"/>
      <c r="H680" s="407"/>
      <c r="I680" s="407"/>
      <c r="J680" s="407"/>
      <c r="K680" s="407"/>
    </row>
    <row r="681" spans="4:11" x14ac:dyDescent="0.25">
      <c r="D681" s="407"/>
      <c r="E681" s="407"/>
      <c r="F681" s="407"/>
      <c r="G681" s="407"/>
      <c r="H681" s="407"/>
      <c r="I681" s="407"/>
      <c r="J681" s="407"/>
      <c r="K681" s="407"/>
    </row>
    <row r="682" spans="4:11" x14ac:dyDescent="0.25">
      <c r="D682" s="407"/>
      <c r="E682" s="407"/>
      <c r="F682" s="407"/>
      <c r="G682" s="407"/>
      <c r="H682" s="407"/>
      <c r="I682" s="407"/>
      <c r="J682" s="407"/>
      <c r="K682" s="407"/>
    </row>
    <row r="683" spans="4:11" x14ac:dyDescent="0.25">
      <c r="D683" s="407"/>
      <c r="E683" s="407"/>
      <c r="F683" s="407"/>
      <c r="G683" s="407"/>
      <c r="H683" s="407"/>
      <c r="I683" s="407"/>
      <c r="J683" s="407"/>
      <c r="K683" s="407"/>
    </row>
    <row r="684" spans="4:11" x14ac:dyDescent="0.25">
      <c r="D684" s="407"/>
      <c r="E684" s="407"/>
      <c r="F684" s="407"/>
      <c r="G684" s="407"/>
      <c r="H684" s="407"/>
      <c r="I684" s="407"/>
      <c r="J684" s="407"/>
      <c r="K684" s="407"/>
    </row>
    <row r="685" spans="4:11" x14ac:dyDescent="0.25">
      <c r="D685" s="407"/>
      <c r="E685" s="407"/>
      <c r="F685" s="407"/>
      <c r="G685" s="407"/>
      <c r="H685" s="407"/>
      <c r="I685" s="407"/>
      <c r="J685" s="407"/>
      <c r="K685" s="407"/>
    </row>
    <row r="686" spans="4:11" x14ac:dyDescent="0.25">
      <c r="D686" s="407"/>
      <c r="E686" s="407"/>
      <c r="F686" s="407"/>
      <c r="G686" s="407"/>
      <c r="H686" s="407"/>
      <c r="I686" s="407"/>
      <c r="J686" s="407"/>
      <c r="K686" s="407"/>
    </row>
    <row r="687" spans="4:11" x14ac:dyDescent="0.25">
      <c r="D687" s="407"/>
      <c r="E687" s="407"/>
      <c r="F687" s="407"/>
      <c r="G687" s="407"/>
      <c r="H687" s="407"/>
      <c r="I687" s="407"/>
      <c r="J687" s="407"/>
      <c r="K687" s="407"/>
    </row>
    <row r="688" spans="4:11" x14ac:dyDescent="0.25">
      <c r="D688" s="407"/>
      <c r="E688" s="407"/>
      <c r="F688" s="407"/>
      <c r="G688" s="407"/>
      <c r="H688" s="407"/>
      <c r="I688" s="407"/>
      <c r="J688" s="407"/>
      <c r="K688" s="407"/>
    </row>
    <row r="689" spans="4:11" x14ac:dyDescent="0.25">
      <c r="D689" s="407"/>
      <c r="E689" s="407"/>
      <c r="F689" s="407"/>
      <c r="G689" s="407"/>
      <c r="H689" s="407"/>
      <c r="I689" s="407"/>
      <c r="J689" s="407"/>
      <c r="K689" s="407"/>
    </row>
    <row r="690" spans="4:11" x14ac:dyDescent="0.25">
      <c r="D690" s="407"/>
      <c r="E690" s="407"/>
      <c r="F690" s="407"/>
      <c r="G690" s="407"/>
      <c r="H690" s="407"/>
      <c r="I690" s="407"/>
      <c r="J690" s="407"/>
      <c r="K690" s="407"/>
    </row>
    <row r="691" spans="4:11" x14ac:dyDescent="0.25">
      <c r="D691" s="407"/>
      <c r="E691" s="407"/>
      <c r="F691" s="407"/>
      <c r="G691" s="407"/>
      <c r="H691" s="407"/>
      <c r="I691" s="407"/>
      <c r="J691" s="407"/>
      <c r="K691" s="407"/>
    </row>
    <row r="692" spans="4:11" x14ac:dyDescent="0.25">
      <c r="D692" s="407"/>
      <c r="E692" s="407"/>
      <c r="F692" s="407"/>
      <c r="G692" s="407"/>
      <c r="H692" s="407"/>
      <c r="I692" s="407"/>
      <c r="J692" s="407"/>
      <c r="K692" s="407"/>
    </row>
    <row r="693" spans="4:11" x14ac:dyDescent="0.25">
      <c r="D693" s="407"/>
      <c r="E693" s="407"/>
      <c r="F693" s="407"/>
      <c r="G693" s="407"/>
      <c r="H693" s="407"/>
      <c r="I693" s="407"/>
      <c r="J693" s="407"/>
      <c r="K693" s="407"/>
    </row>
    <row r="694" spans="4:11" x14ac:dyDescent="0.25">
      <c r="D694" s="407"/>
      <c r="E694" s="407"/>
      <c r="F694" s="407"/>
      <c r="G694" s="407"/>
      <c r="H694" s="407"/>
      <c r="I694" s="407"/>
      <c r="J694" s="407"/>
      <c r="K694" s="407"/>
    </row>
    <row r="695" spans="4:11" x14ac:dyDescent="0.25">
      <c r="D695" s="407"/>
      <c r="E695" s="407"/>
      <c r="F695" s="407"/>
      <c r="G695" s="407"/>
      <c r="H695" s="407"/>
      <c r="I695" s="407"/>
      <c r="J695" s="407"/>
      <c r="K695" s="407"/>
    </row>
    <row r="696" spans="4:11" x14ac:dyDescent="0.25">
      <c r="D696" s="407"/>
      <c r="E696" s="407"/>
      <c r="F696" s="407"/>
      <c r="G696" s="407"/>
      <c r="H696" s="407"/>
      <c r="I696" s="407"/>
      <c r="J696" s="407"/>
      <c r="K696" s="407"/>
    </row>
    <row r="697" spans="4:11" x14ac:dyDescent="0.25">
      <c r="D697" s="407"/>
      <c r="E697" s="407"/>
      <c r="F697" s="407"/>
      <c r="G697" s="407"/>
      <c r="H697" s="407"/>
      <c r="I697" s="407"/>
      <c r="J697" s="407"/>
      <c r="K697" s="407"/>
    </row>
    <row r="698" spans="4:11" x14ac:dyDescent="0.25">
      <c r="D698" s="407"/>
      <c r="E698" s="407"/>
      <c r="F698" s="407"/>
      <c r="G698" s="407"/>
      <c r="H698" s="407"/>
      <c r="I698" s="407"/>
      <c r="J698" s="407"/>
      <c r="K698" s="407"/>
    </row>
    <row r="699" spans="4:11" x14ac:dyDescent="0.25">
      <c r="D699" s="407"/>
      <c r="E699" s="407"/>
      <c r="F699" s="407"/>
      <c r="G699" s="407"/>
      <c r="H699" s="407"/>
      <c r="I699" s="407"/>
      <c r="J699" s="407"/>
      <c r="K699" s="407"/>
    </row>
    <row r="700" spans="4:11" x14ac:dyDescent="0.25">
      <c r="D700" s="407"/>
      <c r="E700" s="407"/>
      <c r="F700" s="407"/>
      <c r="G700" s="407"/>
      <c r="H700" s="407"/>
      <c r="I700" s="407"/>
      <c r="J700" s="407"/>
      <c r="K700" s="407"/>
    </row>
    <row r="701" spans="4:11" x14ac:dyDescent="0.25">
      <c r="D701" s="407"/>
      <c r="E701" s="407"/>
      <c r="F701" s="407"/>
      <c r="G701" s="407"/>
      <c r="H701" s="407"/>
      <c r="I701" s="407"/>
      <c r="J701" s="407"/>
      <c r="K701" s="407"/>
    </row>
    <row r="702" spans="4:11" x14ac:dyDescent="0.25">
      <c r="D702" s="407"/>
      <c r="E702" s="407"/>
      <c r="F702" s="407"/>
      <c r="G702" s="407"/>
      <c r="H702" s="407"/>
      <c r="I702" s="407"/>
      <c r="J702" s="407"/>
      <c r="K702" s="407"/>
    </row>
    <row r="703" spans="4:11" x14ac:dyDescent="0.25">
      <c r="D703" s="407"/>
      <c r="E703" s="407"/>
      <c r="F703" s="407"/>
      <c r="G703" s="407"/>
      <c r="H703" s="407"/>
      <c r="I703" s="407"/>
      <c r="J703" s="407"/>
      <c r="K703" s="407"/>
    </row>
    <row r="704" spans="4:11" x14ac:dyDescent="0.25">
      <c r="D704" s="407"/>
      <c r="E704" s="407"/>
      <c r="F704" s="407"/>
      <c r="G704" s="407"/>
      <c r="H704" s="407"/>
      <c r="I704" s="407"/>
      <c r="J704" s="407"/>
      <c r="K704" s="407"/>
    </row>
    <row r="705" spans="4:11" x14ac:dyDescent="0.25">
      <c r="D705" s="407"/>
      <c r="E705" s="407"/>
      <c r="F705" s="407"/>
      <c r="G705" s="407"/>
      <c r="H705" s="407"/>
      <c r="I705" s="407"/>
      <c r="J705" s="407"/>
      <c r="K705" s="407"/>
    </row>
    <row r="706" spans="4:11" x14ac:dyDescent="0.25">
      <c r="D706" s="407"/>
      <c r="E706" s="407"/>
      <c r="F706" s="407"/>
      <c r="G706" s="407"/>
      <c r="H706" s="407"/>
      <c r="I706" s="407"/>
      <c r="J706" s="407"/>
      <c r="K706" s="407"/>
    </row>
    <row r="707" spans="4:11" x14ac:dyDescent="0.25">
      <c r="D707" s="407"/>
      <c r="E707" s="407"/>
      <c r="F707" s="407"/>
      <c r="G707" s="407"/>
      <c r="H707" s="407"/>
      <c r="I707" s="407"/>
      <c r="J707" s="407"/>
      <c r="K707" s="407"/>
    </row>
    <row r="708" spans="4:11" x14ac:dyDescent="0.25">
      <c r="D708" s="407"/>
      <c r="E708" s="407"/>
      <c r="F708" s="407"/>
      <c r="G708" s="407"/>
      <c r="H708" s="407"/>
      <c r="I708" s="407"/>
      <c r="J708" s="407"/>
      <c r="K708" s="407"/>
    </row>
    <row r="709" spans="4:11" x14ac:dyDescent="0.25">
      <c r="D709" s="407"/>
      <c r="E709" s="407"/>
      <c r="F709" s="407"/>
      <c r="G709" s="407"/>
      <c r="H709" s="407"/>
      <c r="I709" s="407"/>
      <c r="J709" s="407"/>
      <c r="K709" s="407"/>
    </row>
    <row r="710" spans="4:11" x14ac:dyDescent="0.25">
      <c r="D710" s="407"/>
      <c r="E710" s="407"/>
      <c r="F710" s="407"/>
      <c r="G710" s="407"/>
      <c r="H710" s="407"/>
      <c r="I710" s="407"/>
      <c r="J710" s="407"/>
      <c r="K710" s="407"/>
    </row>
    <row r="711" spans="4:11" x14ac:dyDescent="0.25">
      <c r="D711" s="407"/>
      <c r="E711" s="407"/>
      <c r="F711" s="407"/>
      <c r="G711" s="407"/>
      <c r="H711" s="407"/>
      <c r="I711" s="407"/>
      <c r="J711" s="407"/>
      <c r="K711" s="407"/>
    </row>
    <row r="712" spans="4:11" x14ac:dyDescent="0.25">
      <c r="D712" s="407"/>
      <c r="E712" s="407"/>
      <c r="F712" s="407"/>
      <c r="G712" s="407"/>
      <c r="H712" s="407"/>
      <c r="I712" s="407"/>
      <c r="J712" s="407"/>
      <c r="K712" s="407"/>
    </row>
    <row r="713" spans="4:11" x14ac:dyDescent="0.25">
      <c r="D713" s="407"/>
      <c r="E713" s="407"/>
      <c r="F713" s="407"/>
      <c r="G713" s="407"/>
      <c r="H713" s="407"/>
      <c r="I713" s="407"/>
      <c r="J713" s="407"/>
      <c r="K713" s="407"/>
    </row>
    <row r="714" spans="4:11" x14ac:dyDescent="0.25">
      <c r="D714" s="407"/>
      <c r="E714" s="407"/>
      <c r="F714" s="407"/>
      <c r="G714" s="407"/>
      <c r="H714" s="407"/>
      <c r="I714" s="407"/>
      <c r="J714" s="407"/>
      <c r="K714" s="407"/>
    </row>
    <row r="715" spans="4:11" x14ac:dyDescent="0.25">
      <c r="D715" s="407"/>
      <c r="E715" s="407"/>
      <c r="F715" s="407"/>
      <c r="G715" s="407"/>
      <c r="H715" s="407"/>
      <c r="I715" s="407"/>
      <c r="J715" s="407"/>
      <c r="K715" s="407"/>
    </row>
    <row r="716" spans="4:11" x14ac:dyDescent="0.25">
      <c r="D716" s="407"/>
      <c r="E716" s="407"/>
      <c r="F716" s="407"/>
      <c r="G716" s="407"/>
      <c r="H716" s="407"/>
      <c r="I716" s="407"/>
      <c r="J716" s="407"/>
      <c r="K716" s="407"/>
    </row>
    <row r="717" spans="4:11" x14ac:dyDescent="0.25">
      <c r="D717" s="407"/>
      <c r="E717" s="407"/>
      <c r="F717" s="407"/>
      <c r="G717" s="407"/>
      <c r="H717" s="407"/>
      <c r="I717" s="407"/>
      <c r="J717" s="407"/>
      <c r="K717" s="407"/>
    </row>
    <row r="718" spans="4:11" x14ac:dyDescent="0.25">
      <c r="D718" s="407"/>
      <c r="E718" s="407"/>
      <c r="F718" s="407"/>
      <c r="G718" s="407"/>
      <c r="H718" s="407"/>
      <c r="I718" s="407"/>
      <c r="J718" s="407"/>
      <c r="K718" s="407"/>
    </row>
    <row r="719" spans="4:11" x14ac:dyDescent="0.25">
      <c r="D719" s="407"/>
      <c r="E719" s="407"/>
      <c r="F719" s="407"/>
      <c r="G719" s="407"/>
      <c r="H719" s="407"/>
      <c r="I719" s="407"/>
      <c r="J719" s="407"/>
      <c r="K719" s="407"/>
    </row>
    <row r="720" spans="4:11" x14ac:dyDescent="0.25">
      <c r="D720" s="407"/>
      <c r="E720" s="407"/>
      <c r="F720" s="407"/>
      <c r="G720" s="407"/>
      <c r="H720" s="407"/>
      <c r="I720" s="407"/>
      <c r="J720" s="407"/>
      <c r="K720" s="407"/>
    </row>
    <row r="721" spans="4:11" x14ac:dyDescent="0.25">
      <c r="D721" s="407"/>
      <c r="E721" s="407"/>
      <c r="F721" s="407"/>
      <c r="G721" s="407"/>
      <c r="H721" s="407"/>
      <c r="I721" s="407"/>
      <c r="J721" s="407"/>
      <c r="K721" s="407"/>
    </row>
    <row r="722" spans="4:11" x14ac:dyDescent="0.25">
      <c r="D722" s="407"/>
      <c r="E722" s="407"/>
      <c r="F722" s="407"/>
      <c r="G722" s="407"/>
      <c r="H722" s="407"/>
      <c r="I722" s="407"/>
      <c r="J722" s="407"/>
      <c r="K722" s="407"/>
    </row>
    <row r="723" spans="4:11" x14ac:dyDescent="0.25">
      <c r="D723" s="407"/>
      <c r="E723" s="407"/>
      <c r="F723" s="407"/>
      <c r="G723" s="407"/>
      <c r="H723" s="407"/>
      <c r="I723" s="407"/>
      <c r="J723" s="407"/>
      <c r="K723" s="407"/>
    </row>
    <row r="724" spans="4:11" x14ac:dyDescent="0.25">
      <c r="D724" s="407"/>
      <c r="E724" s="407"/>
      <c r="F724" s="407"/>
      <c r="G724" s="407"/>
      <c r="H724" s="407"/>
      <c r="I724" s="407"/>
      <c r="J724" s="407"/>
      <c r="K724" s="407"/>
    </row>
    <row r="725" spans="4:11" x14ac:dyDescent="0.25">
      <c r="D725" s="407"/>
      <c r="E725" s="407"/>
      <c r="F725" s="407"/>
      <c r="G725" s="407"/>
      <c r="H725" s="407"/>
      <c r="I725" s="407"/>
      <c r="J725" s="407"/>
      <c r="K725" s="407"/>
    </row>
    <row r="726" spans="4:11" x14ac:dyDescent="0.25">
      <c r="D726" s="407"/>
      <c r="E726" s="407"/>
      <c r="F726" s="407"/>
      <c r="G726" s="407"/>
      <c r="H726" s="407"/>
      <c r="I726" s="407"/>
      <c r="J726" s="407"/>
      <c r="K726" s="407"/>
    </row>
    <row r="727" spans="4:11" x14ac:dyDescent="0.25">
      <c r="D727" s="407"/>
      <c r="E727" s="407"/>
      <c r="F727" s="407"/>
      <c r="G727" s="407"/>
      <c r="H727" s="407"/>
      <c r="I727" s="407"/>
      <c r="J727" s="407"/>
      <c r="K727" s="407"/>
    </row>
    <row r="728" spans="4:11" x14ac:dyDescent="0.25">
      <c r="D728" s="407"/>
      <c r="E728" s="407"/>
      <c r="F728" s="407"/>
      <c r="G728" s="407"/>
      <c r="H728" s="407"/>
      <c r="I728" s="407"/>
      <c r="J728" s="407"/>
      <c r="K728" s="407"/>
    </row>
    <row r="729" spans="4:11" x14ac:dyDescent="0.25">
      <c r="D729" s="407"/>
      <c r="E729" s="407"/>
      <c r="F729" s="407"/>
      <c r="G729" s="407"/>
      <c r="H729" s="407"/>
      <c r="I729" s="407"/>
      <c r="J729" s="407"/>
      <c r="K729" s="407"/>
    </row>
    <row r="730" spans="4:11" x14ac:dyDescent="0.25">
      <c r="D730" s="407"/>
      <c r="E730" s="407"/>
      <c r="F730" s="407"/>
      <c r="G730" s="407"/>
      <c r="H730" s="407"/>
      <c r="I730" s="407"/>
      <c r="J730" s="407"/>
      <c r="K730" s="407"/>
    </row>
    <row r="731" spans="4:11" x14ac:dyDescent="0.25">
      <c r="D731" s="407"/>
      <c r="E731" s="407"/>
      <c r="F731" s="407"/>
      <c r="G731" s="407"/>
      <c r="H731" s="407"/>
      <c r="I731" s="407"/>
      <c r="J731" s="407"/>
      <c r="K731" s="407"/>
    </row>
    <row r="732" spans="4:11" x14ac:dyDescent="0.25">
      <c r="D732" s="407"/>
      <c r="E732" s="407"/>
      <c r="F732" s="407"/>
      <c r="G732" s="407"/>
      <c r="H732" s="407"/>
      <c r="I732" s="407"/>
      <c r="J732" s="407"/>
      <c r="K732" s="407"/>
    </row>
    <row r="733" spans="4:11" x14ac:dyDescent="0.25">
      <c r="D733" s="407"/>
      <c r="E733" s="407"/>
      <c r="F733" s="407"/>
      <c r="G733" s="407"/>
      <c r="H733" s="407"/>
      <c r="I733" s="407"/>
      <c r="J733" s="407"/>
      <c r="K733" s="407"/>
    </row>
    <row r="734" spans="4:11" x14ac:dyDescent="0.25">
      <c r="D734" s="407"/>
      <c r="E734" s="407"/>
      <c r="F734" s="407"/>
      <c r="G734" s="407"/>
      <c r="H734" s="407"/>
      <c r="I734" s="407"/>
      <c r="J734" s="407"/>
      <c r="K734" s="407"/>
    </row>
    <row r="735" spans="4:11" x14ac:dyDescent="0.25">
      <c r="D735" s="407"/>
      <c r="E735" s="407"/>
      <c r="F735" s="407"/>
      <c r="G735" s="407"/>
      <c r="H735" s="407"/>
      <c r="I735" s="407"/>
      <c r="J735" s="407"/>
      <c r="K735" s="407"/>
    </row>
    <row r="736" spans="4:11" x14ac:dyDescent="0.25">
      <c r="D736" s="407"/>
      <c r="E736" s="407"/>
      <c r="F736" s="407"/>
      <c r="G736" s="407"/>
      <c r="H736" s="407"/>
      <c r="I736" s="407"/>
      <c r="J736" s="407"/>
      <c r="K736" s="407"/>
    </row>
    <row r="737" spans="4:11" x14ac:dyDescent="0.25">
      <c r="D737" s="407"/>
      <c r="E737" s="407"/>
      <c r="F737" s="407"/>
      <c r="G737" s="407"/>
      <c r="H737" s="407"/>
      <c r="I737" s="407"/>
      <c r="J737" s="407"/>
      <c r="K737" s="407"/>
    </row>
    <row r="738" spans="4:11" x14ac:dyDescent="0.25">
      <c r="D738" s="407"/>
      <c r="E738" s="407"/>
      <c r="F738" s="407"/>
      <c r="G738" s="407"/>
      <c r="H738" s="407"/>
      <c r="I738" s="407"/>
      <c r="J738" s="407"/>
      <c r="K738" s="407"/>
    </row>
    <row r="739" spans="4:11" x14ac:dyDescent="0.25">
      <c r="D739" s="407"/>
      <c r="E739" s="407"/>
      <c r="F739" s="407"/>
      <c r="G739" s="407"/>
      <c r="H739" s="407"/>
      <c r="I739" s="407"/>
      <c r="J739" s="407"/>
      <c r="K739" s="407"/>
    </row>
    <row r="740" spans="4:11" x14ac:dyDescent="0.25">
      <c r="D740" s="407"/>
      <c r="E740" s="407"/>
      <c r="F740" s="407"/>
      <c r="G740" s="407"/>
      <c r="H740" s="407"/>
      <c r="I740" s="407"/>
      <c r="J740" s="407"/>
      <c r="K740" s="407"/>
    </row>
    <row r="741" spans="4:11" x14ac:dyDescent="0.25">
      <c r="D741" s="407"/>
      <c r="E741" s="407"/>
      <c r="F741" s="407"/>
      <c r="G741" s="407"/>
      <c r="H741" s="407"/>
      <c r="I741" s="407"/>
      <c r="J741" s="407"/>
      <c r="K741" s="407"/>
    </row>
    <row r="742" spans="4:11" x14ac:dyDescent="0.25">
      <c r="D742" s="407"/>
      <c r="E742" s="407"/>
      <c r="F742" s="407"/>
      <c r="G742" s="407"/>
      <c r="H742" s="407"/>
      <c r="I742" s="407"/>
      <c r="J742" s="407"/>
      <c r="K742" s="407"/>
    </row>
    <row r="743" spans="4:11" x14ac:dyDescent="0.25">
      <c r="D743" s="407"/>
      <c r="E743" s="407"/>
      <c r="F743" s="407"/>
      <c r="G743" s="407"/>
      <c r="H743" s="407"/>
      <c r="I743" s="407"/>
      <c r="J743" s="407"/>
      <c r="K743" s="407"/>
    </row>
    <row r="744" spans="4:11" x14ac:dyDescent="0.25">
      <c r="D744" s="407"/>
      <c r="E744" s="407"/>
      <c r="F744" s="407"/>
      <c r="G744" s="407"/>
      <c r="H744" s="407"/>
      <c r="I744" s="407"/>
      <c r="J744" s="407"/>
      <c r="K744" s="407"/>
    </row>
    <row r="745" spans="4:11" x14ac:dyDescent="0.25">
      <c r="D745" s="407"/>
      <c r="E745" s="407"/>
      <c r="F745" s="407"/>
      <c r="G745" s="407"/>
      <c r="H745" s="407"/>
      <c r="I745" s="407"/>
      <c r="J745" s="407"/>
      <c r="K745" s="407"/>
    </row>
    <row r="746" spans="4:11" x14ac:dyDescent="0.25">
      <c r="D746" s="407"/>
      <c r="E746" s="407"/>
      <c r="F746" s="407"/>
      <c r="G746" s="407"/>
      <c r="H746" s="407"/>
      <c r="I746" s="407"/>
      <c r="J746" s="407"/>
      <c r="K746" s="407"/>
    </row>
    <row r="747" spans="4:11" x14ac:dyDescent="0.25">
      <c r="D747" s="407"/>
      <c r="E747" s="407"/>
      <c r="F747" s="407"/>
      <c r="G747" s="407"/>
      <c r="H747" s="407"/>
      <c r="I747" s="407"/>
      <c r="J747" s="407"/>
      <c r="K747" s="407"/>
    </row>
    <row r="748" spans="4:11" x14ac:dyDescent="0.25">
      <c r="D748" s="407"/>
      <c r="E748" s="407"/>
      <c r="F748" s="407"/>
      <c r="G748" s="407"/>
      <c r="H748" s="407"/>
      <c r="I748" s="407"/>
      <c r="J748" s="407"/>
      <c r="K748" s="407"/>
    </row>
    <row r="749" spans="4:11" x14ac:dyDescent="0.25">
      <c r="D749" s="407"/>
      <c r="E749" s="407"/>
      <c r="F749" s="407"/>
      <c r="G749" s="407"/>
      <c r="H749" s="407"/>
      <c r="I749" s="407"/>
      <c r="J749" s="407"/>
      <c r="K749" s="407"/>
    </row>
    <row r="750" spans="4:11" x14ac:dyDescent="0.25">
      <c r="D750" s="407"/>
      <c r="E750" s="407"/>
      <c r="F750" s="407"/>
      <c r="G750" s="407"/>
      <c r="H750" s="407"/>
      <c r="I750" s="407"/>
      <c r="J750" s="407"/>
      <c r="K750" s="407"/>
    </row>
    <row r="751" spans="4:11" x14ac:dyDescent="0.25">
      <c r="D751" s="407"/>
      <c r="E751" s="407"/>
      <c r="F751" s="407"/>
      <c r="G751" s="407"/>
      <c r="H751" s="407"/>
      <c r="I751" s="407"/>
      <c r="J751" s="407"/>
      <c r="K751" s="407"/>
    </row>
    <row r="752" spans="4:11" x14ac:dyDescent="0.25">
      <c r="D752" s="407"/>
      <c r="E752" s="407"/>
      <c r="F752" s="407"/>
      <c r="G752" s="407"/>
      <c r="H752" s="407"/>
      <c r="I752" s="407"/>
      <c r="J752" s="407"/>
      <c r="K752" s="407"/>
    </row>
    <row r="753" spans="4:11" x14ac:dyDescent="0.25">
      <c r="D753" s="407"/>
      <c r="E753" s="407"/>
      <c r="F753" s="407"/>
      <c r="G753" s="407"/>
      <c r="H753" s="407"/>
      <c r="I753" s="407"/>
      <c r="J753" s="407"/>
      <c r="K753" s="407"/>
    </row>
    <row r="754" spans="4:11" x14ac:dyDescent="0.25">
      <c r="D754" s="407"/>
      <c r="E754" s="407"/>
      <c r="F754" s="407"/>
      <c r="G754" s="407"/>
      <c r="H754" s="407"/>
      <c r="I754" s="407"/>
      <c r="J754" s="407"/>
      <c r="K754" s="407"/>
    </row>
    <row r="755" spans="4:11" x14ac:dyDescent="0.25">
      <c r="D755" s="407"/>
      <c r="E755" s="407"/>
      <c r="F755" s="407"/>
      <c r="G755" s="407"/>
      <c r="H755" s="407"/>
      <c r="I755" s="407"/>
      <c r="J755" s="407"/>
      <c r="K755" s="407"/>
    </row>
    <row r="756" spans="4:11" x14ac:dyDescent="0.25">
      <c r="D756" s="407"/>
      <c r="E756" s="407"/>
      <c r="F756" s="407"/>
      <c r="G756" s="407"/>
      <c r="H756" s="407"/>
      <c r="I756" s="407"/>
      <c r="J756" s="407"/>
      <c r="K756" s="407"/>
    </row>
    <row r="757" spans="4:11" x14ac:dyDescent="0.25">
      <c r="D757" s="407"/>
      <c r="E757" s="407"/>
      <c r="F757" s="407"/>
      <c r="G757" s="407"/>
      <c r="H757" s="407"/>
      <c r="I757" s="407"/>
      <c r="J757" s="407"/>
      <c r="K757" s="407"/>
    </row>
    <row r="758" spans="4:11" x14ac:dyDescent="0.25">
      <c r="D758" s="407"/>
      <c r="E758" s="407"/>
      <c r="F758" s="407"/>
      <c r="G758" s="407"/>
      <c r="H758" s="407"/>
      <c r="I758" s="407"/>
      <c r="J758" s="407"/>
      <c r="K758" s="407"/>
    </row>
    <row r="759" spans="4:11" x14ac:dyDescent="0.25">
      <c r="D759" s="407"/>
      <c r="E759" s="407"/>
      <c r="F759" s="407"/>
      <c r="G759" s="407"/>
      <c r="H759" s="407"/>
      <c r="I759" s="407"/>
      <c r="J759" s="407"/>
      <c r="K759" s="407"/>
    </row>
    <row r="760" spans="4:11" x14ac:dyDescent="0.25">
      <c r="D760" s="407"/>
      <c r="E760" s="407"/>
      <c r="F760" s="407"/>
      <c r="G760" s="407"/>
      <c r="H760" s="407"/>
      <c r="I760" s="407"/>
      <c r="J760" s="407"/>
      <c r="K760" s="407"/>
    </row>
    <row r="761" spans="4:11" x14ac:dyDescent="0.25">
      <c r="D761" s="407"/>
      <c r="E761" s="407"/>
      <c r="F761" s="407"/>
      <c r="G761" s="407"/>
      <c r="H761" s="407"/>
      <c r="I761" s="407"/>
      <c r="J761" s="407"/>
      <c r="K761" s="407"/>
    </row>
    <row r="762" spans="4:11" x14ac:dyDescent="0.25">
      <c r="D762" s="407"/>
      <c r="E762" s="407"/>
      <c r="F762" s="407"/>
      <c r="G762" s="407"/>
      <c r="H762" s="407"/>
      <c r="I762" s="407"/>
      <c r="J762" s="407"/>
      <c r="K762" s="407"/>
    </row>
    <row r="763" spans="4:11" x14ac:dyDescent="0.25">
      <c r="D763" s="407"/>
      <c r="E763" s="407"/>
      <c r="F763" s="407"/>
      <c r="G763" s="407"/>
      <c r="H763" s="407"/>
      <c r="I763" s="407"/>
      <c r="J763" s="407"/>
      <c r="K763" s="407"/>
    </row>
    <row r="764" spans="4:11" x14ac:dyDescent="0.25">
      <c r="D764" s="407"/>
      <c r="E764" s="407"/>
      <c r="F764" s="407"/>
      <c r="G764" s="407"/>
      <c r="H764" s="407"/>
      <c r="I764" s="407"/>
      <c r="J764" s="407"/>
      <c r="K764" s="407"/>
    </row>
    <row r="765" spans="4:11" x14ac:dyDescent="0.25">
      <c r="D765" s="407"/>
      <c r="E765" s="407"/>
      <c r="F765" s="407"/>
      <c r="G765" s="407"/>
      <c r="H765" s="407"/>
      <c r="I765" s="407"/>
      <c r="J765" s="407"/>
      <c r="K765" s="407"/>
    </row>
    <row r="766" spans="4:11" x14ac:dyDescent="0.25">
      <c r="D766" s="407"/>
      <c r="E766" s="407"/>
      <c r="F766" s="407"/>
      <c r="G766" s="407"/>
      <c r="H766" s="407"/>
      <c r="I766" s="407"/>
      <c r="J766" s="407"/>
      <c r="K766" s="407"/>
    </row>
    <row r="767" spans="4:11" x14ac:dyDescent="0.25">
      <c r="D767" s="407"/>
      <c r="E767" s="407"/>
      <c r="F767" s="407"/>
      <c r="G767" s="407"/>
      <c r="H767" s="407"/>
      <c r="I767" s="407"/>
      <c r="J767" s="407"/>
      <c r="K767" s="407"/>
    </row>
    <row r="768" spans="4:11" x14ac:dyDescent="0.25">
      <c r="D768" s="407"/>
      <c r="E768" s="407"/>
      <c r="F768" s="407"/>
      <c r="G768" s="407"/>
      <c r="H768" s="407"/>
      <c r="I768" s="407"/>
      <c r="J768" s="407"/>
      <c r="K768" s="407"/>
    </row>
    <row r="769" spans="4:11" x14ac:dyDescent="0.25">
      <c r="D769" s="407"/>
      <c r="E769" s="407"/>
      <c r="F769" s="407"/>
      <c r="G769" s="407"/>
      <c r="H769" s="407"/>
      <c r="I769" s="407"/>
      <c r="J769" s="407"/>
      <c r="K769" s="407"/>
    </row>
    <row r="770" spans="4:11" x14ac:dyDescent="0.25">
      <c r="D770" s="407"/>
      <c r="E770" s="407"/>
      <c r="F770" s="407"/>
      <c r="G770" s="407"/>
      <c r="H770" s="407"/>
      <c r="I770" s="407"/>
      <c r="J770" s="407"/>
      <c r="K770" s="407"/>
    </row>
    <row r="771" spans="4:11" x14ac:dyDescent="0.25">
      <c r="D771" s="407"/>
      <c r="E771" s="407"/>
      <c r="F771" s="407"/>
      <c r="G771" s="407"/>
      <c r="H771" s="407"/>
      <c r="I771" s="407"/>
      <c r="J771" s="407"/>
      <c r="K771" s="407"/>
    </row>
    <row r="772" spans="4:11" x14ac:dyDescent="0.25">
      <c r="D772" s="407"/>
      <c r="E772" s="407"/>
      <c r="F772" s="407"/>
      <c r="G772" s="407"/>
      <c r="H772" s="407"/>
      <c r="I772" s="407"/>
      <c r="J772" s="407"/>
      <c r="K772" s="407"/>
    </row>
    <row r="773" spans="4:11" x14ac:dyDescent="0.25">
      <c r="D773" s="407"/>
      <c r="E773" s="407"/>
      <c r="F773" s="407"/>
      <c r="G773" s="407"/>
      <c r="H773" s="407"/>
      <c r="I773" s="407"/>
      <c r="J773" s="407"/>
      <c r="K773" s="407"/>
    </row>
    <row r="774" spans="4:11" x14ac:dyDescent="0.25">
      <c r="D774" s="407"/>
      <c r="E774" s="407"/>
      <c r="F774" s="407"/>
      <c r="G774" s="407"/>
      <c r="H774" s="407"/>
      <c r="I774" s="407"/>
      <c r="J774" s="407"/>
      <c r="K774" s="407"/>
    </row>
    <row r="775" spans="4:11" x14ac:dyDescent="0.25">
      <c r="D775" s="407"/>
      <c r="E775" s="407"/>
      <c r="F775" s="407"/>
      <c r="G775" s="407"/>
      <c r="H775" s="407"/>
      <c r="I775" s="407"/>
      <c r="J775" s="407"/>
      <c r="K775" s="407"/>
    </row>
    <row r="776" spans="4:11" x14ac:dyDescent="0.25">
      <c r="D776" s="407"/>
      <c r="E776" s="407"/>
      <c r="F776" s="407"/>
      <c r="G776" s="407"/>
      <c r="H776" s="407"/>
      <c r="I776" s="407"/>
      <c r="J776" s="407"/>
      <c r="K776" s="407"/>
    </row>
    <row r="777" spans="4:11" x14ac:dyDescent="0.25">
      <c r="D777" s="407"/>
      <c r="E777" s="407"/>
      <c r="F777" s="407"/>
      <c r="G777" s="407"/>
      <c r="H777" s="407"/>
      <c r="I777" s="407"/>
      <c r="J777" s="407"/>
      <c r="K777" s="407"/>
    </row>
    <row r="778" spans="4:11" x14ac:dyDescent="0.25">
      <c r="D778" s="407"/>
      <c r="E778" s="407"/>
      <c r="F778" s="407"/>
      <c r="G778" s="407"/>
      <c r="H778" s="407"/>
      <c r="I778" s="407"/>
      <c r="J778" s="407"/>
      <c r="K778" s="407"/>
    </row>
    <row r="779" spans="4:11" x14ac:dyDescent="0.25">
      <c r="D779" s="407"/>
      <c r="E779" s="407"/>
      <c r="F779" s="407"/>
      <c r="G779" s="407"/>
      <c r="H779" s="407"/>
      <c r="I779" s="407"/>
      <c r="J779" s="407"/>
      <c r="K779" s="407"/>
    </row>
    <row r="780" spans="4:11" x14ac:dyDescent="0.25">
      <c r="D780" s="407"/>
      <c r="E780" s="407"/>
      <c r="F780" s="407"/>
      <c r="G780" s="407"/>
      <c r="H780" s="407"/>
      <c r="I780" s="407"/>
      <c r="J780" s="407"/>
      <c r="K780" s="407"/>
    </row>
    <row r="781" spans="4:11" x14ac:dyDescent="0.25">
      <c r="D781" s="407"/>
      <c r="E781" s="407"/>
      <c r="F781" s="407"/>
      <c r="G781" s="407"/>
      <c r="H781" s="407"/>
      <c r="I781" s="407"/>
      <c r="J781" s="407"/>
      <c r="K781" s="407"/>
    </row>
    <row r="782" spans="4:11" x14ac:dyDescent="0.25">
      <c r="D782" s="407"/>
      <c r="E782" s="407"/>
      <c r="F782" s="407"/>
      <c r="G782" s="407"/>
      <c r="H782" s="407"/>
      <c r="I782" s="407"/>
      <c r="J782" s="407"/>
      <c r="K782" s="407"/>
    </row>
    <row r="783" spans="4:11" x14ac:dyDescent="0.25">
      <c r="D783" s="407"/>
      <c r="E783" s="407"/>
      <c r="F783" s="407"/>
      <c r="G783" s="407"/>
      <c r="H783" s="407"/>
      <c r="I783" s="407"/>
      <c r="J783" s="407"/>
      <c r="K783" s="407"/>
    </row>
    <row r="784" spans="4:11" x14ac:dyDescent="0.25">
      <c r="D784" s="407"/>
      <c r="E784" s="407"/>
      <c r="F784" s="407"/>
      <c r="G784" s="407"/>
      <c r="H784" s="407"/>
      <c r="I784" s="407"/>
      <c r="J784" s="407"/>
      <c r="K784" s="407"/>
    </row>
    <row r="785" spans="4:11" x14ac:dyDescent="0.25">
      <c r="D785" s="407"/>
      <c r="E785" s="407"/>
      <c r="F785" s="407"/>
      <c r="G785" s="407"/>
      <c r="H785" s="407"/>
      <c r="I785" s="407"/>
      <c r="J785" s="407"/>
      <c r="K785" s="407"/>
    </row>
    <row r="786" spans="4:11" x14ac:dyDescent="0.25">
      <c r="D786" s="407"/>
      <c r="E786" s="407"/>
      <c r="F786" s="407"/>
      <c r="G786" s="407"/>
      <c r="H786" s="407"/>
      <c r="I786" s="407"/>
      <c r="J786" s="407"/>
      <c r="K786" s="407"/>
    </row>
    <row r="787" spans="4:11" x14ac:dyDescent="0.25">
      <c r="D787" s="407"/>
      <c r="E787" s="407"/>
      <c r="F787" s="407"/>
      <c r="G787" s="407"/>
      <c r="H787" s="407"/>
      <c r="I787" s="407"/>
      <c r="J787" s="407"/>
      <c r="K787" s="407"/>
    </row>
    <row r="788" spans="4:11" x14ac:dyDescent="0.25">
      <c r="D788" s="407"/>
      <c r="E788" s="407"/>
      <c r="F788" s="407"/>
      <c r="G788" s="407"/>
      <c r="H788" s="407"/>
      <c r="I788" s="407"/>
      <c r="J788" s="407"/>
      <c r="K788" s="407"/>
    </row>
    <row r="789" spans="4:11" x14ac:dyDescent="0.25">
      <c r="D789" s="407"/>
      <c r="E789" s="407"/>
      <c r="F789" s="407"/>
      <c r="G789" s="407"/>
      <c r="H789" s="407"/>
      <c r="I789" s="407"/>
      <c r="J789" s="407"/>
      <c r="K789" s="407"/>
    </row>
    <row r="790" spans="4:11" x14ac:dyDescent="0.25">
      <c r="D790" s="407"/>
      <c r="E790" s="407"/>
      <c r="F790" s="407"/>
      <c r="G790" s="407"/>
      <c r="H790" s="407"/>
      <c r="I790" s="407"/>
      <c r="J790" s="407"/>
      <c r="K790" s="407"/>
    </row>
    <row r="791" spans="4:11" x14ac:dyDescent="0.25">
      <c r="D791" s="407"/>
      <c r="E791" s="407"/>
      <c r="F791" s="407"/>
      <c r="G791" s="407"/>
      <c r="H791" s="407"/>
      <c r="I791" s="407"/>
      <c r="J791" s="407"/>
      <c r="K791" s="407"/>
    </row>
    <row r="792" spans="4:11" x14ac:dyDescent="0.25">
      <c r="D792" s="407"/>
      <c r="E792" s="407"/>
      <c r="F792" s="407"/>
      <c r="G792" s="407"/>
      <c r="H792" s="407"/>
      <c r="I792" s="407"/>
      <c r="J792" s="407"/>
      <c r="K792" s="407"/>
    </row>
    <row r="793" spans="4:11" x14ac:dyDescent="0.25">
      <c r="D793" s="407"/>
      <c r="E793" s="407"/>
      <c r="F793" s="407"/>
      <c r="G793" s="407"/>
      <c r="H793" s="407"/>
      <c r="I793" s="407"/>
      <c r="J793" s="407"/>
      <c r="K793" s="407"/>
    </row>
    <row r="794" spans="4:11" x14ac:dyDescent="0.25">
      <c r="D794" s="407"/>
      <c r="E794" s="407"/>
      <c r="F794" s="407"/>
      <c r="G794" s="407"/>
      <c r="H794" s="407"/>
      <c r="I794" s="407"/>
      <c r="J794" s="407"/>
      <c r="K794" s="407"/>
    </row>
    <row r="795" spans="4:11" x14ac:dyDescent="0.25">
      <c r="D795" s="407"/>
      <c r="E795" s="407"/>
      <c r="F795" s="407"/>
      <c r="G795" s="407"/>
      <c r="H795" s="407"/>
      <c r="I795" s="407"/>
      <c r="J795" s="407"/>
      <c r="K795" s="407"/>
    </row>
    <row r="796" spans="4:11" x14ac:dyDescent="0.25">
      <c r="D796" s="407"/>
      <c r="E796" s="407"/>
      <c r="F796" s="407"/>
      <c r="G796" s="407"/>
      <c r="H796" s="407"/>
      <c r="I796" s="407"/>
      <c r="J796" s="407"/>
      <c r="K796" s="407"/>
    </row>
    <row r="797" spans="4:11" x14ac:dyDescent="0.25">
      <c r="D797" s="407"/>
      <c r="E797" s="407"/>
      <c r="F797" s="407"/>
      <c r="G797" s="407"/>
      <c r="H797" s="407"/>
      <c r="I797" s="407"/>
      <c r="J797" s="407"/>
      <c r="K797" s="407"/>
    </row>
    <row r="798" spans="4:11" x14ac:dyDescent="0.25">
      <c r="D798" s="407"/>
      <c r="E798" s="407"/>
      <c r="F798" s="407"/>
      <c r="G798" s="407"/>
      <c r="H798" s="407"/>
      <c r="I798" s="407"/>
      <c r="J798" s="407"/>
      <c r="K798" s="407"/>
    </row>
    <row r="799" spans="4:11" x14ac:dyDescent="0.25">
      <c r="D799" s="407"/>
      <c r="E799" s="407"/>
      <c r="F799" s="407"/>
      <c r="G799" s="407"/>
      <c r="H799" s="407"/>
      <c r="I799" s="407"/>
      <c r="J799" s="407"/>
      <c r="K799" s="407"/>
    </row>
    <row r="800" spans="4:11" x14ac:dyDescent="0.25">
      <c r="D800" s="407"/>
      <c r="E800" s="407"/>
      <c r="F800" s="407"/>
      <c r="G800" s="407"/>
      <c r="H800" s="407"/>
      <c r="I800" s="407"/>
      <c r="J800" s="407"/>
      <c r="K800" s="407"/>
    </row>
    <row r="801" spans="4:11" x14ac:dyDescent="0.25">
      <c r="D801" s="407"/>
      <c r="E801" s="407"/>
      <c r="F801" s="407"/>
      <c r="G801" s="407"/>
      <c r="H801" s="407"/>
      <c r="I801" s="407"/>
      <c r="J801" s="407"/>
      <c r="K801" s="407"/>
    </row>
    <row r="802" spans="4:11" x14ac:dyDescent="0.25">
      <c r="D802" s="407"/>
      <c r="E802" s="407"/>
      <c r="F802" s="407"/>
      <c r="G802" s="407"/>
      <c r="H802" s="407"/>
      <c r="I802" s="407"/>
      <c r="J802" s="407"/>
      <c r="K802" s="407"/>
    </row>
    <row r="803" spans="4:11" x14ac:dyDescent="0.25">
      <c r="D803" s="407"/>
      <c r="E803" s="407"/>
      <c r="F803" s="407"/>
      <c r="G803" s="407"/>
      <c r="H803" s="407"/>
      <c r="I803" s="407"/>
      <c r="J803" s="407"/>
      <c r="K803" s="407"/>
    </row>
    <row r="804" spans="4:11" x14ac:dyDescent="0.25">
      <c r="D804" s="407"/>
      <c r="E804" s="407"/>
      <c r="F804" s="407"/>
      <c r="G804" s="407"/>
      <c r="H804" s="407"/>
      <c r="I804" s="407"/>
      <c r="J804" s="407"/>
      <c r="K804" s="407"/>
    </row>
    <row r="805" spans="4:11" x14ac:dyDescent="0.25">
      <c r="D805" s="407"/>
      <c r="E805" s="407"/>
      <c r="F805" s="407"/>
      <c r="G805" s="407"/>
      <c r="H805" s="407"/>
      <c r="I805" s="407"/>
      <c r="J805" s="407"/>
      <c r="K805" s="407"/>
    </row>
    <row r="806" spans="4:11" x14ac:dyDescent="0.25">
      <c r="D806" s="407"/>
      <c r="E806" s="407"/>
      <c r="F806" s="407"/>
      <c r="G806" s="407"/>
      <c r="H806" s="407"/>
      <c r="I806" s="407"/>
      <c r="J806" s="407"/>
      <c r="K806" s="407"/>
    </row>
    <row r="807" spans="4:11" x14ac:dyDescent="0.25">
      <c r="D807" s="407"/>
      <c r="E807" s="407"/>
      <c r="F807" s="407"/>
      <c r="G807" s="407"/>
      <c r="H807" s="407"/>
      <c r="I807" s="407"/>
      <c r="J807" s="407"/>
      <c r="K807" s="407"/>
    </row>
    <row r="808" spans="4:11" x14ac:dyDescent="0.25">
      <c r="D808" s="407"/>
      <c r="E808" s="407"/>
      <c r="F808" s="407"/>
      <c r="G808" s="407"/>
      <c r="H808" s="407"/>
      <c r="I808" s="407"/>
      <c r="J808" s="407"/>
      <c r="K808" s="407"/>
    </row>
    <row r="809" spans="4:11" x14ac:dyDescent="0.25">
      <c r="D809" s="407"/>
      <c r="E809" s="407"/>
      <c r="F809" s="407"/>
      <c r="G809" s="407"/>
      <c r="H809" s="407"/>
      <c r="I809" s="407"/>
      <c r="J809" s="407"/>
      <c r="K809" s="407"/>
    </row>
    <row r="810" spans="4:11" x14ac:dyDescent="0.25">
      <c r="D810" s="407"/>
      <c r="E810" s="407"/>
      <c r="F810" s="407"/>
      <c r="G810" s="407"/>
      <c r="H810" s="407"/>
      <c r="I810" s="407"/>
      <c r="J810" s="407"/>
      <c r="K810" s="407"/>
    </row>
    <row r="811" spans="4:11" x14ac:dyDescent="0.25">
      <c r="D811" s="407"/>
      <c r="E811" s="407"/>
      <c r="F811" s="407"/>
      <c r="G811" s="407"/>
      <c r="H811" s="407"/>
      <c r="I811" s="407"/>
      <c r="J811" s="407"/>
      <c r="K811" s="407"/>
    </row>
    <row r="812" spans="4:11" x14ac:dyDescent="0.25">
      <c r="D812" s="407"/>
      <c r="E812" s="407"/>
      <c r="F812" s="407"/>
      <c r="G812" s="407"/>
      <c r="H812" s="407"/>
      <c r="I812" s="407"/>
      <c r="J812" s="407"/>
      <c r="K812" s="407"/>
    </row>
    <row r="813" spans="4:11" x14ac:dyDescent="0.25">
      <c r="D813" s="407"/>
      <c r="E813" s="407"/>
      <c r="F813" s="407"/>
      <c r="G813" s="407"/>
      <c r="H813" s="407"/>
      <c r="I813" s="407"/>
      <c r="J813" s="407"/>
      <c r="K813" s="407"/>
    </row>
    <row r="814" spans="4:11" x14ac:dyDescent="0.25">
      <c r="D814" s="407"/>
      <c r="E814" s="407"/>
      <c r="F814" s="407"/>
      <c r="G814" s="407"/>
      <c r="H814" s="407"/>
      <c r="I814" s="407"/>
      <c r="J814" s="407"/>
      <c r="K814" s="407"/>
    </row>
    <row r="815" spans="4:11" x14ac:dyDescent="0.25">
      <c r="D815" s="407"/>
      <c r="E815" s="407"/>
      <c r="F815" s="407"/>
      <c r="G815" s="407"/>
      <c r="H815" s="407"/>
      <c r="I815" s="407"/>
      <c r="J815" s="407"/>
      <c r="K815" s="407"/>
    </row>
    <row r="816" spans="4:11" x14ac:dyDescent="0.25">
      <c r="D816" s="407"/>
      <c r="E816" s="407"/>
      <c r="F816" s="407"/>
      <c r="G816" s="407"/>
      <c r="H816" s="407"/>
      <c r="I816" s="407"/>
      <c r="J816" s="407"/>
      <c r="K816" s="407"/>
    </row>
    <row r="817" spans="4:11" x14ac:dyDescent="0.25">
      <c r="D817" s="407"/>
      <c r="E817" s="407"/>
      <c r="F817" s="407"/>
      <c r="G817" s="407"/>
      <c r="H817" s="407"/>
      <c r="I817" s="407"/>
      <c r="J817" s="407"/>
      <c r="K817" s="407"/>
    </row>
    <row r="818" spans="4:11" x14ac:dyDescent="0.25">
      <c r="D818" s="407"/>
      <c r="E818" s="407"/>
      <c r="F818" s="407"/>
      <c r="G818" s="407"/>
      <c r="H818" s="407"/>
      <c r="I818" s="407"/>
      <c r="J818" s="407"/>
      <c r="K818" s="407"/>
    </row>
    <row r="819" spans="4:11" x14ac:dyDescent="0.25">
      <c r="D819" s="407"/>
      <c r="E819" s="407"/>
      <c r="F819" s="407"/>
      <c r="G819" s="407"/>
      <c r="H819" s="407"/>
      <c r="I819" s="407"/>
      <c r="J819" s="407"/>
      <c r="K819" s="407"/>
    </row>
    <row r="820" spans="4:11" x14ac:dyDescent="0.25">
      <c r="D820" s="407"/>
      <c r="E820" s="407"/>
      <c r="F820" s="407"/>
      <c r="G820" s="407"/>
      <c r="H820" s="407"/>
      <c r="I820" s="407"/>
      <c r="J820" s="407"/>
      <c r="K820" s="407"/>
    </row>
    <row r="821" spans="4:11" x14ac:dyDescent="0.25">
      <c r="D821" s="407"/>
      <c r="E821" s="407"/>
      <c r="F821" s="407"/>
      <c r="G821" s="407"/>
      <c r="H821" s="407"/>
      <c r="I821" s="407"/>
      <c r="J821" s="407"/>
      <c r="K821" s="407"/>
    </row>
    <row r="822" spans="4:11" x14ac:dyDescent="0.25">
      <c r="D822" s="407"/>
      <c r="E822" s="407"/>
      <c r="F822" s="407"/>
      <c r="G822" s="407"/>
      <c r="H822" s="407"/>
      <c r="I822" s="407"/>
      <c r="J822" s="407"/>
      <c r="K822" s="407"/>
    </row>
    <row r="823" spans="4:11" x14ac:dyDescent="0.25">
      <c r="D823" s="407"/>
      <c r="E823" s="407"/>
      <c r="F823" s="407"/>
      <c r="G823" s="407"/>
      <c r="H823" s="407"/>
      <c r="I823" s="407"/>
      <c r="J823" s="407"/>
      <c r="K823" s="407"/>
    </row>
    <row r="824" spans="4:11" x14ac:dyDescent="0.25">
      <c r="D824" s="407"/>
      <c r="E824" s="407"/>
      <c r="F824" s="407"/>
      <c r="G824" s="407"/>
      <c r="H824" s="407"/>
      <c r="I824" s="407"/>
      <c r="J824" s="407"/>
      <c r="K824" s="407"/>
    </row>
    <row r="825" spans="4:11" x14ac:dyDescent="0.25">
      <c r="D825" s="407"/>
      <c r="E825" s="407"/>
      <c r="F825" s="407"/>
      <c r="G825" s="407"/>
      <c r="H825" s="407"/>
      <c r="I825" s="407"/>
      <c r="J825" s="407"/>
      <c r="K825" s="407"/>
    </row>
    <row r="826" spans="4:11" x14ac:dyDescent="0.25">
      <c r="D826" s="407"/>
      <c r="E826" s="407"/>
      <c r="F826" s="407"/>
      <c r="G826" s="407"/>
      <c r="H826" s="407"/>
      <c r="I826" s="407"/>
      <c r="J826" s="407"/>
      <c r="K826" s="407"/>
    </row>
    <row r="827" spans="4:11" x14ac:dyDescent="0.25">
      <c r="D827" s="407"/>
      <c r="E827" s="407"/>
      <c r="F827" s="407"/>
      <c r="G827" s="407"/>
      <c r="H827" s="407"/>
      <c r="I827" s="407"/>
      <c r="J827" s="407"/>
      <c r="K827" s="407"/>
    </row>
    <row r="828" spans="4:11" x14ac:dyDescent="0.25">
      <c r="D828" s="407"/>
      <c r="E828" s="407"/>
      <c r="F828" s="407"/>
      <c r="G828" s="407"/>
      <c r="H828" s="407"/>
      <c r="I828" s="407"/>
      <c r="J828" s="407"/>
      <c r="K828" s="407"/>
    </row>
    <row r="829" spans="4:11" x14ac:dyDescent="0.25">
      <c r="D829" s="407"/>
      <c r="E829" s="407"/>
      <c r="F829" s="407"/>
      <c r="G829" s="407"/>
      <c r="H829" s="407"/>
      <c r="I829" s="407"/>
      <c r="J829" s="407"/>
      <c r="K829" s="407"/>
    </row>
    <row r="830" spans="4:11" x14ac:dyDescent="0.25">
      <c r="D830" s="407"/>
      <c r="E830" s="407"/>
      <c r="F830" s="407"/>
      <c r="G830" s="407"/>
      <c r="H830" s="407"/>
      <c r="I830" s="407"/>
      <c r="J830" s="407"/>
      <c r="K830" s="407"/>
    </row>
    <row r="831" spans="4:11" x14ac:dyDescent="0.25">
      <c r="D831" s="407"/>
      <c r="E831" s="407"/>
      <c r="F831" s="407"/>
      <c r="G831" s="407"/>
      <c r="H831" s="407"/>
      <c r="I831" s="407"/>
      <c r="J831" s="407"/>
      <c r="K831" s="407"/>
    </row>
    <row r="832" spans="4:11" x14ac:dyDescent="0.25">
      <c r="D832" s="407"/>
      <c r="E832" s="407"/>
      <c r="F832" s="407"/>
      <c r="G832" s="407"/>
      <c r="H832" s="407"/>
      <c r="I832" s="407"/>
      <c r="J832" s="407"/>
      <c r="K832" s="407"/>
    </row>
    <row r="833" spans="4:11" x14ac:dyDescent="0.25">
      <c r="D833" s="407"/>
      <c r="E833" s="407"/>
      <c r="F833" s="407"/>
      <c r="G833" s="407"/>
      <c r="H833" s="407"/>
      <c r="I833" s="407"/>
      <c r="J833" s="407"/>
      <c r="K833" s="407"/>
    </row>
    <row r="834" spans="4:11" x14ac:dyDescent="0.25">
      <c r="D834" s="407"/>
      <c r="E834" s="407"/>
      <c r="F834" s="407"/>
      <c r="G834" s="407"/>
      <c r="H834" s="407"/>
      <c r="I834" s="407"/>
      <c r="J834" s="407"/>
      <c r="K834" s="407"/>
    </row>
    <row r="835" spans="4:11" x14ac:dyDescent="0.25">
      <c r="D835" s="407"/>
      <c r="E835" s="407"/>
      <c r="F835" s="407"/>
      <c r="G835" s="407"/>
      <c r="H835" s="407"/>
      <c r="I835" s="407"/>
      <c r="J835" s="407"/>
      <c r="K835" s="407"/>
    </row>
    <row r="836" spans="4:11" x14ac:dyDescent="0.25">
      <c r="D836" s="407"/>
      <c r="E836" s="407"/>
      <c r="F836" s="407"/>
      <c r="G836" s="407"/>
      <c r="H836" s="407"/>
      <c r="I836" s="407"/>
      <c r="J836" s="407"/>
      <c r="K836" s="407"/>
    </row>
    <row r="837" spans="4:11" x14ac:dyDescent="0.25">
      <c r="D837" s="407"/>
      <c r="E837" s="407"/>
      <c r="F837" s="407"/>
      <c r="G837" s="407"/>
      <c r="H837" s="407"/>
      <c r="I837" s="407"/>
      <c r="J837" s="407"/>
      <c r="K837" s="407"/>
    </row>
    <row r="838" spans="4:11" x14ac:dyDescent="0.25">
      <c r="D838" s="407"/>
      <c r="E838" s="407"/>
      <c r="F838" s="407"/>
      <c r="G838" s="407"/>
      <c r="H838" s="407"/>
      <c r="I838" s="407"/>
      <c r="J838" s="407"/>
      <c r="K838" s="407"/>
    </row>
    <row r="839" spans="4:11" x14ac:dyDescent="0.25">
      <c r="D839" s="407"/>
      <c r="E839" s="407"/>
      <c r="F839" s="407"/>
      <c r="G839" s="407"/>
      <c r="H839" s="407"/>
      <c r="I839" s="407"/>
      <c r="J839" s="407"/>
      <c r="K839" s="407"/>
    </row>
    <row r="840" spans="4:11" x14ac:dyDescent="0.25">
      <c r="D840" s="407"/>
      <c r="E840" s="407"/>
      <c r="F840" s="407"/>
      <c r="G840" s="407"/>
      <c r="H840" s="407"/>
      <c r="I840" s="407"/>
      <c r="J840" s="407"/>
      <c r="K840" s="407"/>
    </row>
    <row r="841" spans="4:11" x14ac:dyDescent="0.25">
      <c r="D841" s="407"/>
      <c r="E841" s="407"/>
      <c r="F841" s="407"/>
      <c r="G841" s="407"/>
      <c r="H841" s="407"/>
      <c r="I841" s="407"/>
      <c r="J841" s="407"/>
      <c r="K841" s="407"/>
    </row>
    <row r="842" spans="4:11" x14ac:dyDescent="0.25">
      <c r="D842" s="407"/>
      <c r="E842" s="407"/>
      <c r="F842" s="407"/>
      <c r="G842" s="407"/>
      <c r="H842" s="407"/>
      <c r="I842" s="407"/>
      <c r="J842" s="407"/>
      <c r="K842" s="407"/>
    </row>
    <row r="843" spans="4:11" x14ac:dyDescent="0.25">
      <c r="D843" s="407"/>
      <c r="E843" s="407"/>
      <c r="F843" s="407"/>
      <c r="G843" s="407"/>
      <c r="H843" s="407"/>
      <c r="I843" s="407"/>
      <c r="J843" s="407"/>
      <c r="K843" s="407"/>
    </row>
    <row r="844" spans="4:11" x14ac:dyDescent="0.25">
      <c r="D844" s="407"/>
      <c r="E844" s="407"/>
      <c r="F844" s="407"/>
      <c r="G844" s="407"/>
      <c r="H844" s="407"/>
      <c r="I844" s="407"/>
      <c r="J844" s="407"/>
      <c r="K844" s="407"/>
    </row>
    <row r="845" spans="4:11" x14ac:dyDescent="0.25">
      <c r="D845" s="407"/>
      <c r="E845" s="407"/>
      <c r="F845" s="407"/>
      <c r="G845" s="407"/>
      <c r="H845" s="407"/>
      <c r="I845" s="407"/>
      <c r="J845" s="407"/>
      <c r="K845" s="407"/>
    </row>
    <row r="846" spans="4:11" x14ac:dyDescent="0.25">
      <c r="D846" s="407"/>
      <c r="E846" s="407"/>
      <c r="F846" s="407"/>
      <c r="G846" s="407"/>
      <c r="H846" s="407"/>
      <c r="I846" s="407"/>
      <c r="J846" s="407"/>
      <c r="K846" s="407"/>
    </row>
    <row r="847" spans="4:11" x14ac:dyDescent="0.25">
      <c r="D847" s="407"/>
      <c r="E847" s="407"/>
      <c r="F847" s="407"/>
      <c r="G847" s="407"/>
      <c r="H847" s="407"/>
      <c r="I847" s="407"/>
      <c r="J847" s="407"/>
      <c r="K847" s="407"/>
    </row>
    <row r="848" spans="4:11" x14ac:dyDescent="0.25">
      <c r="D848" s="407"/>
      <c r="E848" s="407"/>
      <c r="F848" s="407"/>
      <c r="G848" s="407"/>
      <c r="H848" s="407"/>
      <c r="I848" s="407"/>
      <c r="J848" s="407"/>
      <c r="K848" s="407"/>
    </row>
    <row r="849" spans="4:11" x14ac:dyDescent="0.25">
      <c r="D849" s="407"/>
      <c r="E849" s="407"/>
      <c r="F849" s="407"/>
      <c r="G849" s="407"/>
      <c r="H849" s="407"/>
      <c r="I849" s="407"/>
      <c r="J849" s="407"/>
      <c r="K849" s="407"/>
    </row>
    <row r="850" spans="4:11" x14ac:dyDescent="0.25">
      <c r="D850" s="407"/>
      <c r="E850" s="407"/>
      <c r="F850" s="407"/>
      <c r="G850" s="407"/>
      <c r="H850" s="407"/>
      <c r="I850" s="407"/>
      <c r="J850" s="407"/>
      <c r="K850" s="407"/>
    </row>
    <row r="851" spans="4:11" x14ac:dyDescent="0.25">
      <c r="D851" s="407"/>
      <c r="E851" s="407"/>
      <c r="F851" s="407"/>
      <c r="G851" s="407"/>
      <c r="H851" s="407"/>
      <c r="I851" s="407"/>
      <c r="J851" s="407"/>
      <c r="K851" s="407"/>
    </row>
    <row r="852" spans="4:11" x14ac:dyDescent="0.25">
      <c r="D852" s="407"/>
      <c r="E852" s="407"/>
      <c r="F852" s="407"/>
      <c r="G852" s="407"/>
      <c r="H852" s="407"/>
      <c r="I852" s="407"/>
      <c r="J852" s="407"/>
      <c r="K852" s="407"/>
    </row>
    <row r="853" spans="4:11" x14ac:dyDescent="0.25">
      <c r="D853" s="407"/>
      <c r="E853" s="407"/>
      <c r="F853" s="407"/>
      <c r="G853" s="407"/>
      <c r="H853" s="407"/>
      <c r="I853" s="407"/>
      <c r="J853" s="407"/>
      <c r="K853" s="407"/>
    </row>
    <row r="854" spans="4:11" x14ac:dyDescent="0.25">
      <c r="D854" s="407"/>
      <c r="E854" s="407"/>
      <c r="F854" s="407"/>
      <c r="G854" s="407"/>
      <c r="H854" s="407"/>
      <c r="I854" s="407"/>
      <c r="J854" s="407"/>
      <c r="K854" s="407"/>
    </row>
    <row r="855" spans="4:11" x14ac:dyDescent="0.25">
      <c r="D855" s="407"/>
      <c r="E855" s="407"/>
      <c r="F855" s="407"/>
      <c r="G855" s="407"/>
      <c r="H855" s="407"/>
      <c r="I855" s="407"/>
      <c r="J855" s="407"/>
      <c r="K855" s="407"/>
    </row>
    <row r="856" spans="4:11" x14ac:dyDescent="0.25">
      <c r="D856" s="407"/>
      <c r="E856" s="407"/>
      <c r="F856" s="407"/>
      <c r="G856" s="407"/>
      <c r="H856" s="407"/>
      <c r="I856" s="407"/>
      <c r="J856" s="407"/>
      <c r="K856" s="407"/>
    </row>
    <row r="857" spans="4:11" x14ac:dyDescent="0.25">
      <c r="D857" s="407"/>
      <c r="E857" s="407"/>
      <c r="F857" s="407"/>
      <c r="G857" s="407"/>
      <c r="H857" s="407"/>
      <c r="I857" s="407"/>
      <c r="J857" s="407"/>
      <c r="K857" s="407"/>
    </row>
    <row r="858" spans="4:11" x14ac:dyDescent="0.25">
      <c r="D858" s="407"/>
      <c r="E858" s="407"/>
      <c r="F858" s="407"/>
      <c r="G858" s="407"/>
      <c r="H858" s="407"/>
      <c r="I858" s="407"/>
      <c r="J858" s="407"/>
      <c r="K858" s="407"/>
    </row>
    <row r="859" spans="4:11" x14ac:dyDescent="0.25">
      <c r="D859" s="407"/>
      <c r="E859" s="407"/>
      <c r="F859" s="407"/>
      <c r="G859" s="407"/>
      <c r="H859" s="407"/>
      <c r="I859" s="407"/>
      <c r="J859" s="407"/>
      <c r="K859" s="407"/>
    </row>
    <row r="860" spans="4:11" x14ac:dyDescent="0.25">
      <c r="D860" s="407"/>
      <c r="E860" s="407"/>
      <c r="F860" s="407"/>
      <c r="G860" s="407"/>
      <c r="H860" s="407"/>
      <c r="I860" s="407"/>
      <c r="J860" s="407"/>
      <c r="K860" s="407"/>
    </row>
    <row r="861" spans="4:11" x14ac:dyDescent="0.25">
      <c r="D861" s="407"/>
      <c r="E861" s="407"/>
      <c r="F861" s="407"/>
      <c r="G861" s="407"/>
      <c r="H861" s="407"/>
      <c r="I861" s="407"/>
      <c r="J861" s="407"/>
      <c r="K861" s="407"/>
    </row>
    <row r="862" spans="4:11" x14ac:dyDescent="0.25">
      <c r="D862" s="407"/>
      <c r="E862" s="407"/>
      <c r="F862" s="407"/>
      <c r="G862" s="407"/>
      <c r="H862" s="407"/>
      <c r="I862" s="407"/>
      <c r="J862" s="407"/>
      <c r="K862" s="407"/>
    </row>
    <row r="863" spans="4:11" x14ac:dyDescent="0.25">
      <c r="D863" s="407"/>
      <c r="E863" s="407"/>
      <c r="F863" s="407"/>
      <c r="G863" s="407"/>
      <c r="H863" s="407"/>
      <c r="I863" s="407"/>
      <c r="J863" s="407"/>
      <c r="K863" s="407"/>
    </row>
    <row r="864" spans="4:11" x14ac:dyDescent="0.25">
      <c r="D864" s="407"/>
      <c r="E864" s="407"/>
      <c r="F864" s="407"/>
      <c r="G864" s="407"/>
      <c r="H864" s="407"/>
      <c r="I864" s="407"/>
      <c r="J864" s="407"/>
      <c r="K864" s="407"/>
    </row>
    <row r="865" spans="4:11" x14ac:dyDescent="0.25">
      <c r="D865" s="407"/>
      <c r="E865" s="407"/>
      <c r="F865" s="407"/>
      <c r="G865" s="407"/>
      <c r="H865" s="407"/>
      <c r="I865" s="407"/>
      <c r="J865" s="407"/>
      <c r="K865" s="407"/>
    </row>
    <row r="866" spans="4:11" x14ac:dyDescent="0.25">
      <c r="D866" s="407"/>
      <c r="E866" s="407"/>
      <c r="F866" s="407"/>
      <c r="G866" s="407"/>
      <c r="H866" s="407"/>
      <c r="I866" s="407"/>
      <c r="J866" s="407"/>
      <c r="K866" s="407"/>
    </row>
    <row r="867" spans="4:11" x14ac:dyDescent="0.25">
      <c r="D867" s="407"/>
      <c r="E867" s="407"/>
      <c r="F867" s="407"/>
      <c r="G867" s="407"/>
      <c r="H867" s="407"/>
      <c r="I867" s="407"/>
      <c r="J867" s="407"/>
      <c r="K867" s="407"/>
    </row>
    <row r="868" spans="4:11" x14ac:dyDescent="0.25">
      <c r="D868" s="407"/>
      <c r="E868" s="407"/>
      <c r="F868" s="407"/>
      <c r="G868" s="407"/>
      <c r="H868" s="407"/>
      <c r="I868" s="407"/>
      <c r="J868" s="407"/>
      <c r="K868" s="407"/>
    </row>
    <row r="869" spans="4:11" x14ac:dyDescent="0.25">
      <c r="D869" s="407"/>
      <c r="E869" s="407"/>
      <c r="F869" s="407"/>
      <c r="G869" s="407"/>
      <c r="H869" s="407"/>
      <c r="I869" s="407"/>
      <c r="J869" s="407"/>
      <c r="K869" s="407"/>
    </row>
    <row r="870" spans="4:11" x14ac:dyDescent="0.25">
      <c r="D870" s="407"/>
      <c r="E870" s="407"/>
      <c r="F870" s="407"/>
      <c r="G870" s="407"/>
      <c r="H870" s="407"/>
      <c r="I870" s="407"/>
      <c r="J870" s="407"/>
      <c r="K870" s="407"/>
    </row>
    <row r="871" spans="4:11" x14ac:dyDescent="0.25">
      <c r="D871" s="407"/>
      <c r="E871" s="407"/>
      <c r="F871" s="407"/>
      <c r="G871" s="407"/>
      <c r="H871" s="407"/>
      <c r="I871" s="407"/>
      <c r="J871" s="407"/>
      <c r="K871" s="407"/>
    </row>
    <row r="872" spans="4:11" x14ac:dyDescent="0.25">
      <c r="D872" s="407"/>
      <c r="E872" s="407"/>
      <c r="F872" s="407"/>
      <c r="G872" s="407"/>
      <c r="H872" s="407"/>
      <c r="I872" s="407"/>
      <c r="J872" s="407"/>
      <c r="K872" s="407"/>
    </row>
    <row r="873" spans="4:11" x14ac:dyDescent="0.25">
      <c r="D873" s="407"/>
      <c r="E873" s="407"/>
      <c r="F873" s="407"/>
      <c r="G873" s="407"/>
      <c r="H873" s="407"/>
      <c r="I873" s="407"/>
      <c r="J873" s="407"/>
      <c r="K873" s="407"/>
    </row>
    <row r="874" spans="4:11" x14ac:dyDescent="0.25">
      <c r="D874" s="407"/>
      <c r="E874" s="407"/>
      <c r="F874" s="407"/>
      <c r="G874" s="407"/>
      <c r="H874" s="407"/>
      <c r="I874" s="407"/>
      <c r="J874" s="407"/>
      <c r="K874" s="407"/>
    </row>
    <row r="875" spans="4:11" x14ac:dyDescent="0.25">
      <c r="D875" s="407"/>
      <c r="E875" s="407"/>
      <c r="F875" s="407"/>
      <c r="G875" s="407"/>
      <c r="H875" s="407"/>
      <c r="I875" s="407"/>
      <c r="J875" s="407"/>
      <c r="K875" s="407"/>
    </row>
    <row r="876" spans="4:11" x14ac:dyDescent="0.25">
      <c r="D876" s="407"/>
      <c r="E876" s="407"/>
      <c r="F876" s="407"/>
      <c r="G876" s="407"/>
      <c r="H876" s="407"/>
      <c r="I876" s="407"/>
      <c r="J876" s="407"/>
      <c r="K876" s="407"/>
    </row>
    <row r="877" spans="4:11" x14ac:dyDescent="0.25">
      <c r="D877" s="407"/>
      <c r="E877" s="407"/>
      <c r="F877" s="407"/>
      <c r="G877" s="407"/>
      <c r="H877" s="407"/>
      <c r="I877" s="407"/>
      <c r="J877" s="407"/>
      <c r="K877" s="407"/>
    </row>
    <row r="878" spans="4:11" x14ac:dyDescent="0.25">
      <c r="D878" s="407"/>
      <c r="E878" s="407"/>
      <c r="F878" s="407"/>
      <c r="G878" s="407"/>
      <c r="H878" s="407"/>
      <c r="I878" s="407"/>
      <c r="J878" s="407"/>
      <c r="K878" s="407"/>
    </row>
    <row r="879" spans="4:11" x14ac:dyDescent="0.25">
      <c r="D879" s="407"/>
      <c r="E879" s="407"/>
      <c r="F879" s="407"/>
      <c r="G879" s="407"/>
      <c r="H879" s="407"/>
      <c r="I879" s="407"/>
      <c r="J879" s="407"/>
      <c r="K879" s="407"/>
    </row>
    <row r="880" spans="4:11" x14ac:dyDescent="0.25">
      <c r="D880" s="407"/>
      <c r="E880" s="407"/>
      <c r="F880" s="407"/>
      <c r="G880" s="407"/>
      <c r="H880" s="407"/>
      <c r="I880" s="407"/>
      <c r="J880" s="407"/>
      <c r="K880" s="407"/>
    </row>
    <row r="881" spans="4:11" x14ac:dyDescent="0.25">
      <c r="D881" s="407"/>
      <c r="E881" s="407"/>
      <c r="F881" s="407"/>
      <c r="G881" s="407"/>
      <c r="H881" s="407"/>
      <c r="I881" s="407"/>
      <c r="J881" s="407"/>
      <c r="K881" s="407"/>
    </row>
    <row r="882" spans="4:11" x14ac:dyDescent="0.25">
      <c r="D882" s="407"/>
      <c r="E882" s="407"/>
      <c r="F882" s="407"/>
      <c r="G882" s="407"/>
      <c r="H882" s="407"/>
      <c r="I882" s="407"/>
      <c r="J882" s="407"/>
      <c r="K882" s="407"/>
    </row>
    <row r="883" spans="4:11" x14ac:dyDescent="0.25">
      <c r="D883" s="407"/>
      <c r="E883" s="407"/>
      <c r="F883" s="407"/>
      <c r="G883" s="407"/>
      <c r="H883" s="407"/>
      <c r="I883" s="407"/>
      <c r="J883" s="407"/>
      <c r="K883" s="407"/>
    </row>
    <row r="884" spans="4:11" x14ac:dyDescent="0.25">
      <c r="D884" s="407"/>
      <c r="E884" s="407"/>
      <c r="F884" s="407"/>
      <c r="G884" s="407"/>
      <c r="H884" s="407"/>
      <c r="I884" s="407"/>
      <c r="J884" s="407"/>
      <c r="K884" s="407"/>
    </row>
    <row r="885" spans="4:11" x14ac:dyDescent="0.25">
      <c r="D885" s="407"/>
      <c r="E885" s="407"/>
      <c r="F885" s="407"/>
      <c r="G885" s="407"/>
      <c r="H885" s="407"/>
      <c r="I885" s="407"/>
      <c r="J885" s="407"/>
      <c r="K885" s="407"/>
    </row>
    <row r="886" spans="4:11" x14ac:dyDescent="0.25">
      <c r="D886" s="407"/>
      <c r="E886" s="407"/>
      <c r="F886" s="407"/>
      <c r="G886" s="407"/>
      <c r="H886" s="407"/>
      <c r="I886" s="407"/>
      <c r="J886" s="407"/>
      <c r="K886" s="407"/>
    </row>
    <row r="887" spans="4:11" x14ac:dyDescent="0.25">
      <c r="D887" s="407"/>
      <c r="E887" s="407"/>
      <c r="F887" s="407"/>
      <c r="G887" s="407"/>
      <c r="H887" s="407"/>
      <c r="I887" s="407"/>
      <c r="J887" s="407"/>
      <c r="K887" s="407"/>
    </row>
    <row r="888" spans="4:11" x14ac:dyDescent="0.25">
      <c r="D888" s="407"/>
      <c r="E888" s="407"/>
      <c r="F888" s="407"/>
      <c r="G888" s="407"/>
      <c r="H888" s="407"/>
      <c r="I888" s="407"/>
      <c r="J888" s="407"/>
      <c r="K888" s="407"/>
    </row>
    <row r="889" spans="4:11" x14ac:dyDescent="0.25">
      <c r="D889" s="407"/>
      <c r="E889" s="407"/>
      <c r="F889" s="407"/>
      <c r="G889" s="407"/>
      <c r="H889" s="407"/>
      <c r="I889" s="407"/>
      <c r="J889" s="407"/>
      <c r="K889" s="407"/>
    </row>
    <row r="890" spans="4:11" x14ac:dyDescent="0.25">
      <c r="D890" s="407"/>
      <c r="E890" s="407"/>
      <c r="F890" s="407"/>
      <c r="G890" s="407"/>
      <c r="H890" s="407"/>
      <c r="I890" s="407"/>
      <c r="J890" s="407"/>
      <c r="K890" s="407"/>
    </row>
    <row r="891" spans="4:11" x14ac:dyDescent="0.25">
      <c r="D891" s="407"/>
      <c r="E891" s="407"/>
      <c r="F891" s="407"/>
      <c r="G891" s="407"/>
      <c r="H891" s="407"/>
      <c r="I891" s="407"/>
      <c r="J891" s="407"/>
      <c r="K891" s="407"/>
    </row>
    <row r="892" spans="4:11" x14ac:dyDescent="0.25">
      <c r="D892" s="407"/>
      <c r="E892" s="407"/>
      <c r="F892" s="407"/>
      <c r="G892" s="407"/>
      <c r="H892" s="407"/>
      <c r="I892" s="407"/>
      <c r="J892" s="407"/>
      <c r="K892" s="407"/>
    </row>
    <row r="893" spans="4:11" x14ac:dyDescent="0.25">
      <c r="D893" s="407"/>
      <c r="E893" s="407"/>
      <c r="F893" s="407"/>
      <c r="G893" s="407"/>
      <c r="H893" s="407"/>
      <c r="I893" s="407"/>
      <c r="J893" s="407"/>
      <c r="K893" s="407"/>
    </row>
    <row r="894" spans="4:11" x14ac:dyDescent="0.25">
      <c r="D894" s="407"/>
      <c r="E894" s="407"/>
      <c r="F894" s="407"/>
      <c r="G894" s="407"/>
      <c r="H894" s="407"/>
      <c r="I894" s="407"/>
      <c r="J894" s="407"/>
      <c r="K894" s="407"/>
    </row>
    <row r="895" spans="4:11" x14ac:dyDescent="0.25">
      <c r="D895" s="407"/>
      <c r="E895" s="407"/>
      <c r="F895" s="407"/>
      <c r="G895" s="407"/>
      <c r="H895" s="407"/>
      <c r="I895" s="407"/>
      <c r="J895" s="407"/>
      <c r="K895" s="407"/>
    </row>
    <row r="896" spans="4:11" x14ac:dyDescent="0.25">
      <c r="D896" s="407"/>
      <c r="E896" s="407"/>
      <c r="F896" s="407"/>
      <c r="G896" s="407"/>
      <c r="H896" s="407"/>
      <c r="I896" s="407"/>
      <c r="J896" s="407"/>
      <c r="K896" s="407"/>
    </row>
    <row r="897" spans="4:11" x14ac:dyDescent="0.25">
      <c r="D897" s="407"/>
      <c r="E897" s="407"/>
      <c r="F897" s="407"/>
      <c r="G897" s="407"/>
      <c r="H897" s="407"/>
      <c r="I897" s="407"/>
      <c r="J897" s="407"/>
      <c r="K897" s="407"/>
    </row>
    <row r="898" spans="4:11" x14ac:dyDescent="0.25">
      <c r="D898" s="407"/>
      <c r="E898" s="407"/>
      <c r="F898" s="407"/>
      <c r="G898" s="407"/>
      <c r="H898" s="407"/>
      <c r="I898" s="407"/>
      <c r="J898" s="407"/>
      <c r="K898" s="407"/>
    </row>
    <row r="899" spans="4:11" x14ac:dyDescent="0.25">
      <c r="D899" s="407"/>
      <c r="E899" s="407"/>
      <c r="F899" s="407"/>
      <c r="G899" s="407"/>
      <c r="H899" s="407"/>
      <c r="I899" s="407"/>
      <c r="J899" s="407"/>
      <c r="K899" s="407"/>
    </row>
    <row r="900" spans="4:11" x14ac:dyDescent="0.25">
      <c r="D900" s="407"/>
      <c r="E900" s="407"/>
      <c r="F900" s="407"/>
      <c r="G900" s="407"/>
      <c r="H900" s="407"/>
      <c r="I900" s="407"/>
      <c r="J900" s="407"/>
      <c r="K900" s="407"/>
    </row>
    <row r="901" spans="4:11" x14ac:dyDescent="0.25">
      <c r="D901" s="407"/>
      <c r="E901" s="407"/>
      <c r="F901" s="407"/>
      <c r="G901" s="407"/>
      <c r="H901" s="407"/>
      <c r="I901" s="407"/>
      <c r="J901" s="407"/>
      <c r="K901" s="407"/>
    </row>
    <row r="902" spans="4:11" x14ac:dyDescent="0.25">
      <c r="D902" s="407"/>
      <c r="E902" s="407"/>
      <c r="F902" s="407"/>
      <c r="G902" s="407"/>
      <c r="H902" s="407"/>
      <c r="I902" s="407"/>
      <c r="J902" s="407"/>
      <c r="K902" s="407"/>
    </row>
    <row r="903" spans="4:11" x14ac:dyDescent="0.25">
      <c r="D903" s="407"/>
      <c r="E903" s="407"/>
      <c r="F903" s="407"/>
      <c r="G903" s="407"/>
      <c r="H903" s="407"/>
      <c r="I903" s="407"/>
      <c r="J903" s="407"/>
      <c r="K903" s="407"/>
    </row>
    <row r="904" spans="4:11" x14ac:dyDescent="0.25">
      <c r="D904" s="407"/>
      <c r="E904" s="407"/>
      <c r="F904" s="407"/>
      <c r="G904" s="407"/>
      <c r="H904" s="407"/>
      <c r="I904" s="407"/>
      <c r="J904" s="407"/>
      <c r="K904" s="407"/>
    </row>
    <row r="905" spans="4:11" x14ac:dyDescent="0.25">
      <c r="D905" s="407"/>
      <c r="E905" s="407"/>
      <c r="F905" s="407"/>
      <c r="G905" s="407"/>
      <c r="H905" s="407"/>
      <c r="I905" s="407"/>
      <c r="J905" s="407"/>
      <c r="K905" s="407"/>
    </row>
    <row r="906" spans="4:11" x14ac:dyDescent="0.25">
      <c r="D906" s="407"/>
      <c r="E906" s="407"/>
      <c r="F906" s="407"/>
      <c r="G906" s="407"/>
      <c r="H906" s="407"/>
      <c r="I906" s="407"/>
      <c r="J906" s="407"/>
      <c r="K906" s="407"/>
    </row>
    <row r="907" spans="4:11" x14ac:dyDescent="0.25">
      <c r="D907" s="407"/>
      <c r="E907" s="407"/>
      <c r="F907" s="407"/>
      <c r="G907" s="407"/>
      <c r="H907" s="407"/>
      <c r="I907" s="407"/>
      <c r="J907" s="407"/>
      <c r="K907" s="407"/>
    </row>
    <row r="908" spans="4:11" x14ac:dyDescent="0.25">
      <c r="D908" s="407"/>
      <c r="E908" s="407"/>
      <c r="F908" s="407"/>
      <c r="G908" s="407"/>
      <c r="H908" s="407"/>
      <c r="I908" s="407"/>
      <c r="J908" s="407"/>
      <c r="K908" s="407"/>
    </row>
    <row r="909" spans="4:11" x14ac:dyDescent="0.25">
      <c r="D909" s="407"/>
      <c r="E909" s="407"/>
      <c r="F909" s="407"/>
      <c r="G909" s="407"/>
      <c r="H909" s="407"/>
      <c r="I909" s="407"/>
      <c r="J909" s="407"/>
      <c r="K909" s="407"/>
    </row>
    <row r="910" spans="4:11" x14ac:dyDescent="0.25">
      <c r="D910" s="407"/>
      <c r="E910" s="407"/>
      <c r="F910" s="407"/>
      <c r="G910" s="407"/>
      <c r="H910" s="407"/>
      <c r="I910" s="407"/>
      <c r="J910" s="407"/>
      <c r="K910" s="407"/>
    </row>
    <row r="911" spans="4:11" x14ac:dyDescent="0.25">
      <c r="D911" s="407"/>
      <c r="E911" s="407"/>
      <c r="F911" s="407"/>
      <c r="G911" s="407"/>
      <c r="H911" s="407"/>
      <c r="I911" s="407"/>
      <c r="J911" s="407"/>
      <c r="K911" s="407"/>
    </row>
    <row r="912" spans="4:11" x14ac:dyDescent="0.25">
      <c r="D912" s="407"/>
      <c r="E912" s="407"/>
      <c r="F912" s="407"/>
      <c r="G912" s="407"/>
      <c r="H912" s="407"/>
      <c r="I912" s="407"/>
      <c r="J912" s="407"/>
      <c r="K912" s="407"/>
    </row>
    <row r="913" spans="4:11" x14ac:dyDescent="0.25">
      <c r="D913" s="407"/>
      <c r="E913" s="407"/>
      <c r="F913" s="407"/>
      <c r="G913" s="407"/>
      <c r="H913" s="407"/>
      <c r="I913" s="407"/>
      <c r="J913" s="407"/>
      <c r="K913" s="407"/>
    </row>
    <row r="914" spans="4:11" x14ac:dyDescent="0.25">
      <c r="D914" s="407"/>
      <c r="E914" s="407"/>
      <c r="F914" s="407"/>
      <c r="G914" s="407"/>
      <c r="H914" s="407"/>
      <c r="I914" s="407"/>
      <c r="J914" s="407"/>
      <c r="K914" s="407"/>
    </row>
    <row r="915" spans="4:11" x14ac:dyDescent="0.25">
      <c r="D915" s="407"/>
      <c r="E915" s="407"/>
      <c r="F915" s="407"/>
      <c r="G915" s="407"/>
      <c r="H915" s="407"/>
      <c r="I915" s="407"/>
      <c r="J915" s="407"/>
      <c r="K915" s="407"/>
    </row>
    <row r="916" spans="4:11" x14ac:dyDescent="0.25">
      <c r="D916" s="407"/>
      <c r="E916" s="407"/>
      <c r="F916" s="407"/>
      <c r="G916" s="407"/>
      <c r="H916" s="407"/>
      <c r="I916" s="407"/>
      <c r="J916" s="407"/>
      <c r="K916" s="407"/>
    </row>
    <row r="917" spans="4:11" x14ac:dyDescent="0.25">
      <c r="D917" s="407"/>
      <c r="E917" s="407"/>
      <c r="F917" s="407"/>
      <c r="G917" s="407"/>
      <c r="H917" s="407"/>
      <c r="I917" s="407"/>
      <c r="J917" s="407"/>
      <c r="K917" s="407"/>
    </row>
    <row r="918" spans="4:11" x14ac:dyDescent="0.25">
      <c r="D918" s="407"/>
      <c r="E918" s="407"/>
      <c r="F918" s="407"/>
      <c r="G918" s="407"/>
      <c r="H918" s="407"/>
      <c r="I918" s="407"/>
      <c r="J918" s="407"/>
      <c r="K918" s="407"/>
    </row>
    <row r="919" spans="4:11" x14ac:dyDescent="0.25">
      <c r="D919" s="407"/>
      <c r="E919" s="407"/>
      <c r="F919" s="407"/>
      <c r="G919" s="407"/>
      <c r="H919" s="407"/>
      <c r="I919" s="407"/>
      <c r="J919" s="407"/>
      <c r="K919" s="407"/>
    </row>
    <row r="920" spans="4:11" x14ac:dyDescent="0.25">
      <c r="D920" s="407"/>
      <c r="E920" s="407"/>
      <c r="F920" s="407"/>
      <c r="G920" s="407"/>
      <c r="H920" s="407"/>
      <c r="I920" s="407"/>
      <c r="J920" s="407"/>
      <c r="K920" s="407"/>
    </row>
    <row r="921" spans="4:11" x14ac:dyDescent="0.25">
      <c r="D921" s="407"/>
      <c r="E921" s="407"/>
      <c r="F921" s="407"/>
      <c r="G921" s="407"/>
      <c r="H921" s="407"/>
      <c r="I921" s="407"/>
      <c r="J921" s="407"/>
      <c r="K921" s="407"/>
    </row>
    <row r="922" spans="4:11" x14ac:dyDescent="0.25">
      <c r="D922" s="407"/>
      <c r="E922" s="407"/>
      <c r="F922" s="407"/>
      <c r="G922" s="407"/>
      <c r="H922" s="407"/>
      <c r="I922" s="407"/>
      <c r="J922" s="407"/>
      <c r="K922" s="407"/>
    </row>
    <row r="923" spans="4:11" x14ac:dyDescent="0.25">
      <c r="D923" s="407"/>
      <c r="E923" s="407"/>
      <c r="F923" s="407"/>
      <c r="G923" s="407"/>
      <c r="H923" s="407"/>
      <c r="I923" s="407"/>
      <c r="J923" s="407"/>
      <c r="K923" s="407"/>
    </row>
    <row r="924" spans="4:11" x14ac:dyDescent="0.25">
      <c r="D924" s="407"/>
      <c r="E924" s="407"/>
      <c r="F924" s="407"/>
      <c r="G924" s="407"/>
      <c r="H924" s="407"/>
      <c r="I924" s="407"/>
      <c r="J924" s="407"/>
      <c r="K924" s="407"/>
    </row>
    <row r="925" spans="4:11" x14ac:dyDescent="0.25">
      <c r="D925" s="407"/>
      <c r="E925" s="407"/>
      <c r="F925" s="407"/>
      <c r="G925" s="407"/>
      <c r="H925" s="407"/>
      <c r="I925" s="407"/>
      <c r="J925" s="407"/>
      <c r="K925" s="407"/>
    </row>
    <row r="926" spans="4:11" x14ac:dyDescent="0.25">
      <c r="D926" s="407"/>
      <c r="E926" s="407"/>
      <c r="F926" s="407"/>
      <c r="G926" s="407"/>
      <c r="H926" s="407"/>
      <c r="I926" s="407"/>
      <c r="J926" s="407"/>
      <c r="K926" s="407"/>
    </row>
    <row r="927" spans="4:11" x14ac:dyDescent="0.25">
      <c r="D927" s="407"/>
      <c r="E927" s="407"/>
      <c r="F927" s="407"/>
      <c r="G927" s="407"/>
      <c r="H927" s="407"/>
      <c r="I927" s="407"/>
      <c r="J927" s="407"/>
      <c r="K927" s="407"/>
    </row>
    <row r="928" spans="4:11" x14ac:dyDescent="0.25">
      <c r="D928" s="407"/>
      <c r="E928" s="407"/>
      <c r="F928" s="407"/>
      <c r="G928" s="407"/>
      <c r="H928" s="407"/>
      <c r="I928" s="407"/>
      <c r="J928" s="407"/>
      <c r="K928" s="407"/>
    </row>
    <row r="929" spans="4:11" x14ac:dyDescent="0.25">
      <c r="D929" s="407"/>
      <c r="E929" s="407"/>
      <c r="F929" s="407"/>
      <c r="G929" s="407"/>
      <c r="H929" s="407"/>
      <c r="I929" s="407"/>
      <c r="J929" s="407"/>
      <c r="K929" s="407"/>
    </row>
    <row r="930" spans="4:11" x14ac:dyDescent="0.25">
      <c r="D930" s="407"/>
      <c r="E930" s="407"/>
      <c r="F930" s="407"/>
      <c r="G930" s="407"/>
      <c r="H930" s="407"/>
      <c r="I930" s="407"/>
      <c r="J930" s="407"/>
      <c r="K930" s="407"/>
    </row>
    <row r="931" spans="4:11" x14ac:dyDescent="0.25">
      <c r="D931" s="407"/>
      <c r="E931" s="407"/>
      <c r="F931" s="407"/>
      <c r="G931" s="407"/>
      <c r="H931" s="407"/>
      <c r="I931" s="407"/>
      <c r="J931" s="407"/>
      <c r="K931" s="407"/>
    </row>
    <row r="932" spans="4:11" x14ac:dyDescent="0.25">
      <c r="D932" s="407"/>
      <c r="E932" s="407"/>
      <c r="F932" s="407"/>
      <c r="G932" s="407"/>
      <c r="H932" s="407"/>
      <c r="I932" s="407"/>
      <c r="J932" s="407"/>
      <c r="K932" s="407"/>
    </row>
    <row r="933" spans="4:11" x14ac:dyDescent="0.25">
      <c r="D933" s="407"/>
      <c r="E933" s="407"/>
      <c r="F933" s="407"/>
      <c r="G933" s="407"/>
      <c r="H933" s="407"/>
      <c r="I933" s="407"/>
      <c r="J933" s="407"/>
      <c r="K933" s="407"/>
    </row>
    <row r="934" spans="4:11" x14ac:dyDescent="0.25">
      <c r="D934" s="407"/>
      <c r="E934" s="407"/>
      <c r="F934" s="407"/>
      <c r="G934" s="407"/>
      <c r="H934" s="407"/>
      <c r="I934" s="407"/>
      <c r="J934" s="407"/>
      <c r="K934" s="407"/>
    </row>
    <row r="935" spans="4:11" x14ac:dyDescent="0.25">
      <c r="D935" s="407"/>
      <c r="E935" s="407"/>
      <c r="F935" s="407"/>
      <c r="G935" s="407"/>
      <c r="H935" s="407"/>
      <c r="I935" s="407"/>
      <c r="J935" s="407"/>
      <c r="K935" s="407"/>
    </row>
    <row r="936" spans="4:11" x14ac:dyDescent="0.25">
      <c r="D936" s="407"/>
      <c r="E936" s="407"/>
      <c r="F936" s="407"/>
      <c r="G936" s="407"/>
      <c r="H936" s="407"/>
      <c r="I936" s="407"/>
      <c r="J936" s="407"/>
      <c r="K936" s="407"/>
    </row>
    <row r="937" spans="4:11" x14ac:dyDescent="0.25">
      <c r="D937" s="407"/>
      <c r="E937" s="407"/>
      <c r="F937" s="407"/>
      <c r="G937" s="407"/>
      <c r="H937" s="407"/>
      <c r="I937" s="407"/>
      <c r="J937" s="407"/>
      <c r="K937" s="407"/>
    </row>
    <row r="938" spans="4:11" x14ac:dyDescent="0.25">
      <c r="D938" s="407"/>
      <c r="E938" s="407"/>
      <c r="F938" s="407"/>
      <c r="G938" s="407"/>
      <c r="H938" s="407"/>
      <c r="I938" s="407"/>
      <c r="J938" s="407"/>
      <c r="K938" s="407"/>
    </row>
    <row r="939" spans="4:11" x14ac:dyDescent="0.25">
      <c r="D939" s="407"/>
      <c r="E939" s="407"/>
      <c r="F939" s="407"/>
      <c r="G939" s="407"/>
      <c r="H939" s="407"/>
      <c r="I939" s="407"/>
      <c r="J939" s="407"/>
      <c r="K939" s="407"/>
    </row>
    <row r="940" spans="4:11" x14ac:dyDescent="0.25">
      <c r="D940" s="407"/>
      <c r="E940" s="407"/>
      <c r="F940" s="407"/>
      <c r="G940" s="407"/>
      <c r="H940" s="407"/>
      <c r="I940" s="407"/>
      <c r="J940" s="407"/>
      <c r="K940" s="407"/>
    </row>
    <row r="941" spans="4:11" x14ac:dyDescent="0.25">
      <c r="D941" s="407"/>
      <c r="E941" s="407"/>
      <c r="F941" s="407"/>
      <c r="G941" s="407"/>
      <c r="H941" s="407"/>
      <c r="I941" s="407"/>
      <c r="J941" s="407"/>
      <c r="K941" s="407"/>
    </row>
    <row r="942" spans="4:11" x14ac:dyDescent="0.25">
      <c r="D942" s="407"/>
      <c r="E942" s="407"/>
      <c r="F942" s="407"/>
      <c r="G942" s="407"/>
      <c r="H942" s="407"/>
      <c r="I942" s="407"/>
      <c r="J942" s="407"/>
      <c r="K942" s="407"/>
    </row>
    <row r="943" spans="4:11" x14ac:dyDescent="0.25">
      <c r="D943" s="407"/>
      <c r="E943" s="407"/>
      <c r="F943" s="407"/>
      <c r="G943" s="407"/>
      <c r="H943" s="407"/>
      <c r="I943" s="407"/>
      <c r="J943" s="407"/>
      <c r="K943" s="407"/>
    </row>
    <row r="944" spans="4:11" x14ac:dyDescent="0.25">
      <c r="D944" s="407"/>
      <c r="E944" s="407"/>
      <c r="F944" s="407"/>
      <c r="G944" s="407"/>
      <c r="H944" s="407"/>
      <c r="I944" s="407"/>
      <c r="J944" s="407"/>
      <c r="K944" s="407"/>
    </row>
    <row r="945" spans="4:11" x14ac:dyDescent="0.25">
      <c r="D945" s="407"/>
      <c r="E945" s="407"/>
      <c r="F945" s="407"/>
      <c r="G945" s="407"/>
      <c r="H945" s="407"/>
      <c r="I945" s="407"/>
      <c r="J945" s="407"/>
      <c r="K945" s="407"/>
    </row>
    <row r="946" spans="4:11" x14ac:dyDescent="0.25">
      <c r="D946" s="407"/>
      <c r="E946" s="407"/>
      <c r="F946" s="407"/>
      <c r="G946" s="407"/>
      <c r="H946" s="407"/>
      <c r="I946" s="407"/>
      <c r="J946" s="407"/>
      <c r="K946" s="407"/>
    </row>
    <row r="947" spans="4:11" x14ac:dyDescent="0.25">
      <c r="D947" s="407"/>
      <c r="E947" s="407"/>
      <c r="F947" s="407"/>
      <c r="G947" s="407"/>
      <c r="H947" s="407"/>
      <c r="I947" s="407"/>
      <c r="J947" s="407"/>
      <c r="K947" s="407"/>
    </row>
    <row r="948" spans="4:11" x14ac:dyDescent="0.25">
      <c r="D948" s="407"/>
      <c r="E948" s="407"/>
      <c r="F948" s="407"/>
      <c r="G948" s="407"/>
      <c r="H948" s="407"/>
      <c r="I948" s="407"/>
      <c r="J948" s="407"/>
      <c r="K948" s="407"/>
    </row>
    <row r="949" spans="4:11" x14ac:dyDescent="0.25">
      <c r="D949" s="407"/>
      <c r="E949" s="407"/>
      <c r="F949" s="407"/>
      <c r="G949" s="407"/>
      <c r="H949" s="407"/>
      <c r="I949" s="407"/>
      <c r="J949" s="407"/>
      <c r="K949" s="407"/>
    </row>
    <row r="950" spans="4:11" x14ac:dyDescent="0.25">
      <c r="D950" s="407"/>
      <c r="E950" s="407"/>
      <c r="F950" s="407"/>
      <c r="G950" s="407"/>
      <c r="H950" s="407"/>
      <c r="I950" s="407"/>
      <c r="J950" s="407"/>
      <c r="K950" s="407"/>
    </row>
    <row r="951" spans="4:11" x14ac:dyDescent="0.25">
      <c r="D951" s="407"/>
      <c r="E951" s="407"/>
      <c r="F951" s="407"/>
      <c r="G951" s="407"/>
      <c r="H951" s="407"/>
      <c r="I951" s="407"/>
      <c r="J951" s="407"/>
      <c r="K951" s="407"/>
    </row>
    <row r="952" spans="4:11" x14ac:dyDescent="0.25">
      <c r="D952" s="407"/>
      <c r="E952" s="407"/>
      <c r="F952" s="407"/>
      <c r="G952" s="407"/>
      <c r="H952" s="407"/>
      <c r="I952" s="407"/>
      <c r="J952" s="407"/>
      <c r="K952" s="407"/>
    </row>
    <row r="953" spans="4:11" x14ac:dyDescent="0.25">
      <c r="D953" s="407"/>
      <c r="E953" s="407"/>
      <c r="F953" s="407"/>
      <c r="G953" s="407"/>
      <c r="H953" s="407"/>
      <c r="I953" s="407"/>
      <c r="J953" s="407"/>
      <c r="K953" s="407"/>
    </row>
    <row r="954" spans="4:11" x14ac:dyDescent="0.25">
      <c r="D954" s="407"/>
      <c r="E954" s="407"/>
      <c r="F954" s="407"/>
      <c r="G954" s="407"/>
      <c r="H954" s="407"/>
      <c r="I954" s="407"/>
      <c r="J954" s="407"/>
      <c r="K954" s="407"/>
    </row>
    <row r="955" spans="4:11" x14ac:dyDescent="0.25">
      <c r="D955" s="407"/>
      <c r="E955" s="407"/>
      <c r="F955" s="407"/>
      <c r="G955" s="407"/>
      <c r="H955" s="407"/>
      <c r="I955" s="407"/>
      <c r="J955" s="407"/>
      <c r="K955" s="407"/>
    </row>
    <row r="956" spans="4:11" x14ac:dyDescent="0.25">
      <c r="D956" s="407"/>
      <c r="E956" s="407"/>
      <c r="F956" s="407"/>
      <c r="G956" s="407"/>
      <c r="H956" s="407"/>
      <c r="I956" s="407"/>
      <c r="J956" s="407"/>
      <c r="K956" s="407"/>
    </row>
    <row r="957" spans="4:11" x14ac:dyDescent="0.25">
      <c r="D957" s="407"/>
      <c r="E957" s="407"/>
      <c r="F957" s="407"/>
      <c r="G957" s="407"/>
      <c r="H957" s="407"/>
      <c r="I957" s="407"/>
      <c r="J957" s="407"/>
      <c r="K957" s="407"/>
    </row>
    <row r="958" spans="4:11" x14ac:dyDescent="0.25">
      <c r="D958" s="407"/>
      <c r="E958" s="407"/>
      <c r="F958" s="407"/>
      <c r="G958" s="407"/>
      <c r="H958" s="407"/>
      <c r="I958" s="407"/>
      <c r="J958" s="407"/>
      <c r="K958" s="407"/>
    </row>
    <row r="959" spans="4:11" x14ac:dyDescent="0.25">
      <c r="D959" s="407"/>
      <c r="E959" s="407"/>
      <c r="F959" s="407"/>
      <c r="G959" s="407"/>
      <c r="H959" s="407"/>
      <c r="I959" s="407"/>
      <c r="J959" s="407"/>
      <c r="K959" s="407"/>
    </row>
    <row r="960" spans="4:11" x14ac:dyDescent="0.25">
      <c r="D960" s="407"/>
      <c r="E960" s="407"/>
      <c r="F960" s="407"/>
      <c r="G960" s="407"/>
      <c r="H960" s="407"/>
      <c r="I960" s="407"/>
      <c r="J960" s="407"/>
      <c r="K960" s="407"/>
    </row>
    <row r="961" spans="4:11" x14ac:dyDescent="0.25">
      <c r="D961" s="407"/>
      <c r="E961" s="407"/>
      <c r="F961" s="407"/>
      <c r="G961" s="407"/>
      <c r="H961" s="407"/>
      <c r="I961" s="407"/>
      <c r="J961" s="407"/>
      <c r="K961" s="407"/>
    </row>
    <row r="962" spans="4:11" x14ac:dyDescent="0.25">
      <c r="D962" s="407"/>
      <c r="E962" s="407"/>
      <c r="F962" s="407"/>
      <c r="G962" s="407"/>
      <c r="H962" s="407"/>
      <c r="I962" s="407"/>
      <c r="J962" s="407"/>
      <c r="K962" s="407"/>
    </row>
    <row r="963" spans="4:11" x14ac:dyDescent="0.25">
      <c r="D963" s="407"/>
      <c r="E963" s="407"/>
      <c r="F963" s="407"/>
      <c r="G963" s="407"/>
      <c r="H963" s="407"/>
      <c r="I963" s="407"/>
      <c r="J963" s="407"/>
      <c r="K963" s="407"/>
    </row>
    <row r="964" spans="4:11" x14ac:dyDescent="0.25">
      <c r="D964" s="407"/>
      <c r="E964" s="407"/>
      <c r="F964" s="407"/>
      <c r="G964" s="407"/>
      <c r="H964" s="407"/>
      <c r="I964" s="407"/>
      <c r="J964" s="407"/>
      <c r="K964" s="407"/>
    </row>
    <row r="965" spans="4:11" x14ac:dyDescent="0.25">
      <c r="D965" s="407"/>
      <c r="E965" s="407"/>
      <c r="F965" s="407"/>
      <c r="G965" s="407"/>
      <c r="H965" s="407"/>
      <c r="I965" s="407"/>
      <c r="J965" s="407"/>
      <c r="K965" s="407"/>
    </row>
    <row r="966" spans="4:11" x14ac:dyDescent="0.25">
      <c r="D966" s="407"/>
      <c r="E966" s="407"/>
      <c r="F966" s="407"/>
      <c r="G966" s="407"/>
      <c r="H966" s="407"/>
      <c r="I966" s="407"/>
      <c r="J966" s="407"/>
      <c r="K966" s="407"/>
    </row>
    <row r="967" spans="4:11" x14ac:dyDescent="0.25">
      <c r="D967" s="407"/>
      <c r="E967" s="407"/>
      <c r="F967" s="407"/>
      <c r="G967" s="407"/>
      <c r="H967" s="407"/>
      <c r="I967" s="407"/>
      <c r="J967" s="407"/>
      <c r="K967" s="407"/>
    </row>
    <row r="968" spans="4:11" x14ac:dyDescent="0.25">
      <c r="D968" s="407"/>
      <c r="E968" s="407"/>
      <c r="F968" s="407"/>
      <c r="G968" s="407"/>
      <c r="H968" s="407"/>
      <c r="I968" s="407"/>
      <c r="J968" s="407"/>
      <c r="K968" s="407"/>
    </row>
    <row r="969" spans="4:11" x14ac:dyDescent="0.25">
      <c r="D969" s="407"/>
      <c r="E969" s="407"/>
      <c r="F969" s="407"/>
      <c r="G969" s="407"/>
      <c r="H969" s="407"/>
      <c r="I969" s="407"/>
      <c r="J969" s="407"/>
      <c r="K969" s="407"/>
    </row>
    <row r="970" spans="4:11" x14ac:dyDescent="0.25">
      <c r="D970" s="407"/>
      <c r="E970" s="407"/>
      <c r="F970" s="407"/>
      <c r="G970" s="407"/>
      <c r="H970" s="407"/>
      <c r="I970" s="407"/>
      <c r="J970" s="407"/>
      <c r="K970" s="407"/>
    </row>
    <row r="971" spans="4:11" x14ac:dyDescent="0.25">
      <c r="D971" s="407"/>
      <c r="E971" s="407"/>
      <c r="F971" s="407"/>
      <c r="G971" s="407"/>
      <c r="H971" s="407"/>
      <c r="I971" s="407"/>
      <c r="J971" s="407"/>
      <c r="K971" s="407"/>
    </row>
    <row r="972" spans="4:11" x14ac:dyDescent="0.25">
      <c r="D972" s="407"/>
      <c r="E972" s="407"/>
      <c r="F972" s="407"/>
      <c r="G972" s="407"/>
      <c r="H972" s="407"/>
      <c r="I972" s="407"/>
      <c r="J972" s="407"/>
      <c r="K972" s="407"/>
    </row>
    <row r="973" spans="4:11" x14ac:dyDescent="0.25">
      <c r="D973" s="407"/>
      <c r="E973" s="407"/>
      <c r="F973" s="407"/>
      <c r="G973" s="407"/>
      <c r="H973" s="407"/>
      <c r="I973" s="407"/>
      <c r="J973" s="407"/>
      <c r="K973" s="407"/>
    </row>
    <row r="974" spans="4:11" x14ac:dyDescent="0.25">
      <c r="D974" s="407"/>
      <c r="E974" s="407"/>
      <c r="F974" s="407"/>
      <c r="G974" s="407"/>
      <c r="H974" s="407"/>
      <c r="I974" s="407"/>
      <c r="J974" s="407"/>
      <c r="K974" s="407"/>
    </row>
    <row r="975" spans="4:11" x14ac:dyDescent="0.25">
      <c r="D975" s="407"/>
      <c r="E975" s="407"/>
      <c r="F975" s="407"/>
      <c r="G975" s="407"/>
      <c r="H975" s="407"/>
      <c r="I975" s="407"/>
      <c r="J975" s="407"/>
      <c r="K975" s="407"/>
    </row>
    <row r="976" spans="4:11" x14ac:dyDescent="0.25">
      <c r="D976" s="407"/>
      <c r="E976" s="407"/>
      <c r="F976" s="407"/>
      <c r="G976" s="407"/>
      <c r="H976" s="407"/>
      <c r="I976" s="407"/>
      <c r="J976" s="407"/>
      <c r="K976" s="407"/>
    </row>
    <row r="977" spans="4:11" x14ac:dyDescent="0.25">
      <c r="D977" s="407"/>
      <c r="E977" s="407"/>
      <c r="F977" s="407"/>
      <c r="G977" s="407"/>
      <c r="H977" s="407"/>
      <c r="I977" s="407"/>
      <c r="J977" s="407"/>
      <c r="K977" s="407"/>
    </row>
    <row r="978" spans="4:11" x14ac:dyDescent="0.25">
      <c r="D978" s="407"/>
      <c r="E978" s="407"/>
      <c r="F978" s="407"/>
      <c r="G978" s="407"/>
      <c r="H978" s="407"/>
      <c r="I978" s="407"/>
      <c r="J978" s="407"/>
      <c r="K978" s="407"/>
    </row>
    <row r="979" spans="4:11" x14ac:dyDescent="0.25">
      <c r="D979" s="407"/>
      <c r="E979" s="407"/>
      <c r="F979" s="407"/>
      <c r="G979" s="407"/>
      <c r="H979" s="407"/>
      <c r="I979" s="407"/>
      <c r="J979" s="407"/>
      <c r="K979" s="407"/>
    </row>
    <row r="980" spans="4:11" x14ac:dyDescent="0.25">
      <c r="D980" s="407"/>
      <c r="E980" s="407"/>
      <c r="F980" s="407"/>
      <c r="G980" s="407"/>
      <c r="H980" s="407"/>
      <c r="I980" s="407"/>
      <c r="J980" s="407"/>
      <c r="K980" s="407"/>
    </row>
    <row r="981" spans="4:11" x14ac:dyDescent="0.25">
      <c r="D981" s="407"/>
      <c r="E981" s="407"/>
      <c r="F981" s="407"/>
      <c r="G981" s="407"/>
      <c r="H981" s="407"/>
      <c r="I981" s="407"/>
      <c r="J981" s="407"/>
      <c r="K981" s="407"/>
    </row>
    <row r="982" spans="4:11" x14ac:dyDescent="0.25">
      <c r="D982" s="407"/>
      <c r="E982" s="407"/>
      <c r="F982" s="407"/>
      <c r="G982" s="407"/>
      <c r="H982" s="407"/>
      <c r="I982" s="407"/>
      <c r="J982" s="407"/>
      <c r="K982" s="407"/>
    </row>
    <row r="983" spans="4:11" x14ac:dyDescent="0.25">
      <c r="D983" s="407"/>
      <c r="E983" s="407"/>
      <c r="F983" s="407"/>
      <c r="G983" s="407"/>
      <c r="H983" s="407"/>
      <c r="I983" s="407"/>
      <c r="J983" s="407"/>
      <c r="K983" s="407"/>
    </row>
    <row r="984" spans="4:11" x14ac:dyDescent="0.25">
      <c r="D984" s="407"/>
      <c r="E984" s="407"/>
      <c r="F984" s="407"/>
      <c r="G984" s="407"/>
      <c r="H984" s="407"/>
      <c r="I984" s="407"/>
      <c r="J984" s="407"/>
      <c r="K984" s="407"/>
    </row>
    <row r="985" spans="4:11" x14ac:dyDescent="0.25">
      <c r="D985" s="407"/>
      <c r="E985" s="407"/>
      <c r="F985" s="407"/>
      <c r="G985" s="407"/>
      <c r="H985" s="407"/>
      <c r="I985" s="407"/>
      <c r="J985" s="407"/>
      <c r="K985" s="407"/>
    </row>
    <row r="986" spans="4:11" x14ac:dyDescent="0.25">
      <c r="D986" s="407"/>
      <c r="E986" s="407"/>
      <c r="F986" s="407"/>
      <c r="G986" s="407"/>
      <c r="H986" s="407"/>
      <c r="I986" s="407"/>
      <c r="J986" s="407"/>
      <c r="K986" s="407"/>
    </row>
    <row r="987" spans="4:11" x14ac:dyDescent="0.25">
      <c r="D987" s="407"/>
      <c r="E987" s="407"/>
      <c r="F987" s="407"/>
      <c r="G987" s="407"/>
      <c r="H987" s="407"/>
      <c r="I987" s="407"/>
      <c r="J987" s="407"/>
      <c r="K987" s="407"/>
    </row>
    <row r="988" spans="4:11" x14ac:dyDescent="0.25">
      <c r="D988" s="407"/>
      <c r="E988" s="407"/>
      <c r="F988" s="407"/>
      <c r="G988" s="407"/>
      <c r="H988" s="407"/>
      <c r="I988" s="407"/>
      <c r="J988" s="407"/>
      <c r="K988" s="407"/>
    </row>
    <row r="989" spans="4:11" x14ac:dyDescent="0.25">
      <c r="D989" s="407"/>
      <c r="E989" s="407"/>
      <c r="F989" s="407"/>
      <c r="G989" s="407"/>
      <c r="H989" s="407"/>
      <c r="I989" s="407"/>
      <c r="J989" s="407"/>
      <c r="K989" s="407"/>
    </row>
    <row r="990" spans="4:11" x14ac:dyDescent="0.25">
      <c r="D990" s="407"/>
      <c r="E990" s="407"/>
      <c r="F990" s="407"/>
      <c r="G990" s="407"/>
      <c r="H990" s="407"/>
      <c r="I990" s="407"/>
      <c r="J990" s="407"/>
      <c r="K990" s="407"/>
    </row>
    <row r="991" spans="4:11" x14ac:dyDescent="0.25">
      <c r="D991" s="407"/>
      <c r="E991" s="407"/>
      <c r="F991" s="407"/>
      <c r="G991" s="407"/>
      <c r="H991" s="407"/>
      <c r="I991" s="407"/>
      <c r="J991" s="407"/>
      <c r="K991" s="407"/>
    </row>
    <row r="992" spans="4:11" x14ac:dyDescent="0.25">
      <c r="D992" s="407"/>
      <c r="E992" s="407"/>
      <c r="F992" s="407"/>
      <c r="G992" s="407"/>
      <c r="H992" s="407"/>
      <c r="I992" s="407"/>
      <c r="J992" s="407"/>
      <c r="K992" s="407"/>
    </row>
    <row r="993" spans="4:11" x14ac:dyDescent="0.25">
      <c r="D993" s="407"/>
      <c r="E993" s="407"/>
      <c r="F993" s="407"/>
      <c r="G993" s="407"/>
      <c r="H993" s="407"/>
      <c r="I993" s="407"/>
      <c r="J993" s="407"/>
      <c r="K993" s="407"/>
    </row>
    <row r="994" spans="4:11" x14ac:dyDescent="0.25">
      <c r="D994" s="407"/>
      <c r="E994" s="407"/>
      <c r="F994" s="407"/>
      <c r="G994" s="407"/>
      <c r="H994" s="407"/>
      <c r="I994" s="407"/>
      <c r="J994" s="407"/>
      <c r="K994" s="407"/>
    </row>
    <row r="995" spans="4:11" x14ac:dyDescent="0.25">
      <c r="D995" s="407"/>
      <c r="E995" s="407"/>
      <c r="F995" s="407"/>
      <c r="G995" s="407"/>
      <c r="H995" s="407"/>
      <c r="I995" s="407"/>
      <c r="J995" s="407"/>
      <c r="K995" s="407"/>
    </row>
    <row r="996" spans="4:11" x14ac:dyDescent="0.25">
      <c r="D996" s="407"/>
      <c r="E996" s="407"/>
      <c r="F996" s="407"/>
      <c r="G996" s="407"/>
      <c r="H996" s="407"/>
      <c r="I996" s="407"/>
      <c r="J996" s="407"/>
      <c r="K996" s="407"/>
    </row>
    <row r="997" spans="4:11" x14ac:dyDescent="0.25">
      <c r="D997" s="407"/>
      <c r="E997" s="407"/>
      <c r="F997" s="407"/>
      <c r="G997" s="407"/>
      <c r="H997" s="407"/>
      <c r="I997" s="407"/>
      <c r="J997" s="407"/>
      <c r="K997" s="407"/>
    </row>
    <row r="998" spans="4:11" x14ac:dyDescent="0.25">
      <c r="D998" s="407"/>
      <c r="E998" s="407"/>
      <c r="F998" s="407"/>
      <c r="G998" s="407"/>
      <c r="H998" s="407"/>
      <c r="I998" s="407"/>
      <c r="J998" s="407"/>
      <c r="K998" s="407"/>
    </row>
    <row r="999" spans="4:11" x14ac:dyDescent="0.25">
      <c r="D999" s="407"/>
      <c r="E999" s="407"/>
      <c r="F999" s="407"/>
      <c r="G999" s="407"/>
      <c r="H999" s="407"/>
      <c r="I999" s="407"/>
      <c r="J999" s="407"/>
      <c r="K999" s="407"/>
    </row>
    <row r="1000" spans="4:11" x14ac:dyDescent="0.25">
      <c r="D1000" s="407"/>
      <c r="E1000" s="407"/>
      <c r="F1000" s="407"/>
      <c r="G1000" s="407"/>
      <c r="H1000" s="407"/>
      <c r="I1000" s="407"/>
      <c r="J1000" s="407"/>
      <c r="K1000" s="407"/>
    </row>
    <row r="1001" spans="4:11" x14ac:dyDescent="0.25">
      <c r="D1001" s="407"/>
      <c r="E1001" s="407"/>
      <c r="F1001" s="407"/>
      <c r="G1001" s="407"/>
      <c r="H1001" s="407"/>
      <c r="I1001" s="407"/>
      <c r="J1001" s="407"/>
      <c r="K1001" s="407"/>
    </row>
    <row r="1002" spans="4:11" x14ac:dyDescent="0.25">
      <c r="D1002" s="407"/>
      <c r="E1002" s="407"/>
      <c r="F1002" s="407"/>
      <c r="G1002" s="407"/>
      <c r="H1002" s="407"/>
      <c r="I1002" s="407"/>
      <c r="J1002" s="407"/>
      <c r="K1002" s="407"/>
    </row>
    <row r="1003" spans="4:11" x14ac:dyDescent="0.25">
      <c r="D1003" s="407"/>
      <c r="E1003" s="407"/>
      <c r="F1003" s="407"/>
      <c r="G1003" s="407"/>
      <c r="H1003" s="407"/>
      <c r="I1003" s="407"/>
      <c r="J1003" s="407"/>
      <c r="K1003" s="407"/>
    </row>
    <row r="1004" spans="4:11" x14ac:dyDescent="0.25">
      <c r="D1004" s="407"/>
      <c r="E1004" s="407"/>
      <c r="F1004" s="407"/>
      <c r="G1004" s="407"/>
      <c r="H1004" s="407"/>
      <c r="I1004" s="407"/>
      <c r="J1004" s="407"/>
      <c r="K1004" s="407"/>
    </row>
    <row r="1005" spans="4:11" x14ac:dyDescent="0.25">
      <c r="D1005" s="407"/>
      <c r="E1005" s="407"/>
      <c r="F1005" s="407"/>
      <c r="G1005" s="407"/>
      <c r="H1005" s="407"/>
      <c r="I1005" s="407"/>
      <c r="J1005" s="407"/>
      <c r="K1005" s="407"/>
    </row>
    <row r="1006" spans="4:11" x14ac:dyDescent="0.25">
      <c r="D1006" s="407"/>
      <c r="E1006" s="407"/>
      <c r="F1006" s="407"/>
      <c r="G1006" s="407"/>
      <c r="H1006" s="407"/>
      <c r="I1006" s="407"/>
      <c r="J1006" s="407"/>
      <c r="K1006" s="407"/>
    </row>
    <row r="1007" spans="4:11" x14ac:dyDescent="0.25">
      <c r="D1007" s="407"/>
      <c r="E1007" s="407"/>
      <c r="F1007" s="407"/>
      <c r="G1007" s="407"/>
      <c r="H1007" s="407"/>
      <c r="I1007" s="407"/>
      <c r="J1007" s="407"/>
      <c r="K1007" s="407"/>
    </row>
    <row r="1008" spans="4:11" x14ac:dyDescent="0.25">
      <c r="D1008" s="407"/>
      <c r="E1008" s="407"/>
      <c r="F1008" s="407"/>
      <c r="G1008" s="407"/>
      <c r="H1008" s="407"/>
      <c r="I1008" s="407"/>
      <c r="J1008" s="407"/>
      <c r="K1008" s="407"/>
    </row>
    <row r="1009" spans="4:11" x14ac:dyDescent="0.25">
      <c r="D1009" s="407"/>
      <c r="E1009" s="407"/>
      <c r="F1009" s="407"/>
      <c r="G1009" s="407"/>
      <c r="H1009" s="407"/>
      <c r="I1009" s="407"/>
      <c r="J1009" s="407"/>
      <c r="K1009" s="407"/>
    </row>
    <row r="1010" spans="4:11" x14ac:dyDescent="0.25">
      <c r="D1010" s="407"/>
      <c r="E1010" s="407"/>
      <c r="F1010" s="407"/>
      <c r="G1010" s="407"/>
      <c r="H1010" s="407"/>
      <c r="I1010" s="407"/>
      <c r="J1010" s="407"/>
      <c r="K1010" s="407"/>
    </row>
    <row r="1011" spans="4:11" x14ac:dyDescent="0.25">
      <c r="D1011" s="407"/>
      <c r="E1011" s="407"/>
      <c r="F1011" s="407"/>
      <c r="G1011" s="407"/>
      <c r="H1011" s="407"/>
      <c r="I1011" s="407"/>
      <c r="J1011" s="407"/>
      <c r="K1011" s="407"/>
    </row>
    <row r="1012" spans="4:11" x14ac:dyDescent="0.25">
      <c r="D1012" s="407"/>
      <c r="E1012" s="407"/>
      <c r="F1012" s="407"/>
      <c r="G1012" s="407"/>
      <c r="H1012" s="407"/>
      <c r="I1012" s="407"/>
      <c r="J1012" s="407"/>
      <c r="K1012" s="407"/>
    </row>
    <row r="1013" spans="4:11" x14ac:dyDescent="0.25">
      <c r="D1013" s="407"/>
      <c r="E1013" s="407"/>
      <c r="F1013" s="407"/>
      <c r="G1013" s="407"/>
      <c r="H1013" s="407"/>
      <c r="I1013" s="407"/>
      <c r="J1013" s="407"/>
      <c r="K1013" s="407"/>
    </row>
    <row r="1014" spans="4:11" x14ac:dyDescent="0.25">
      <c r="D1014" s="407"/>
      <c r="E1014" s="407"/>
      <c r="F1014" s="407"/>
      <c r="G1014" s="407"/>
      <c r="H1014" s="407"/>
      <c r="I1014" s="407"/>
      <c r="J1014" s="407"/>
      <c r="K1014" s="407"/>
    </row>
    <row r="1015" spans="4:11" x14ac:dyDescent="0.25">
      <c r="D1015" s="407"/>
      <c r="E1015" s="407"/>
      <c r="F1015" s="407"/>
      <c r="G1015" s="407"/>
      <c r="H1015" s="407"/>
      <c r="I1015" s="407"/>
      <c r="J1015" s="407"/>
      <c r="K1015" s="407"/>
    </row>
    <row r="1016" spans="4:11" x14ac:dyDescent="0.25">
      <c r="D1016" s="407"/>
      <c r="E1016" s="407"/>
      <c r="F1016" s="407"/>
      <c r="G1016" s="407"/>
      <c r="H1016" s="407"/>
      <c r="I1016" s="407"/>
      <c r="J1016" s="407"/>
      <c r="K1016" s="407"/>
    </row>
    <row r="1017" spans="4:11" x14ac:dyDescent="0.25">
      <c r="D1017" s="407"/>
      <c r="E1017" s="407"/>
      <c r="F1017" s="407"/>
      <c r="G1017" s="407"/>
      <c r="H1017" s="407"/>
      <c r="I1017" s="407"/>
      <c r="J1017" s="407"/>
      <c r="K1017" s="407"/>
    </row>
    <row r="1018" spans="4:11" x14ac:dyDescent="0.25">
      <c r="D1018" s="407"/>
      <c r="E1018" s="407"/>
      <c r="F1018" s="407"/>
      <c r="G1018" s="407"/>
      <c r="H1018" s="407"/>
      <c r="I1018" s="407"/>
      <c r="J1018" s="407"/>
      <c r="K1018" s="407"/>
    </row>
    <row r="1019" spans="4:11" x14ac:dyDescent="0.25">
      <c r="D1019" s="407"/>
      <c r="E1019" s="407"/>
      <c r="F1019" s="407"/>
      <c r="G1019" s="407"/>
      <c r="H1019" s="407"/>
      <c r="I1019" s="407"/>
      <c r="J1019" s="407"/>
      <c r="K1019" s="407"/>
    </row>
    <row r="1020" spans="4:11" x14ac:dyDescent="0.25">
      <c r="D1020" s="407"/>
      <c r="E1020" s="407"/>
      <c r="F1020" s="407"/>
      <c r="G1020" s="407"/>
      <c r="H1020" s="407"/>
      <c r="I1020" s="407"/>
      <c r="J1020" s="407"/>
      <c r="K1020" s="407"/>
    </row>
    <row r="1021" spans="4:11" x14ac:dyDescent="0.25">
      <c r="D1021" s="407"/>
      <c r="E1021" s="407"/>
      <c r="F1021" s="407"/>
      <c r="G1021" s="407"/>
      <c r="H1021" s="407"/>
      <c r="I1021" s="407"/>
      <c r="J1021" s="407"/>
      <c r="K1021" s="407"/>
    </row>
    <row r="1022" spans="4:11" x14ac:dyDescent="0.25">
      <c r="D1022" s="407"/>
      <c r="E1022" s="407"/>
      <c r="F1022" s="407"/>
      <c r="G1022" s="407"/>
      <c r="H1022" s="407"/>
      <c r="I1022" s="407"/>
      <c r="J1022" s="407"/>
      <c r="K1022" s="407"/>
    </row>
    <row r="1023" spans="4:11" x14ac:dyDescent="0.25">
      <c r="D1023" s="407"/>
      <c r="E1023" s="407"/>
      <c r="F1023" s="407"/>
      <c r="G1023" s="407"/>
      <c r="H1023" s="407"/>
      <c r="I1023" s="407"/>
      <c r="J1023" s="407"/>
      <c r="K1023" s="407"/>
    </row>
    <row r="1024" spans="4:11" x14ac:dyDescent="0.25">
      <c r="D1024" s="407"/>
      <c r="E1024" s="407"/>
      <c r="F1024" s="407"/>
      <c r="G1024" s="407"/>
      <c r="H1024" s="407"/>
      <c r="I1024" s="407"/>
      <c r="J1024" s="407"/>
      <c r="K1024" s="407"/>
    </row>
    <row r="1025" spans="4:11" x14ac:dyDescent="0.25">
      <c r="D1025" s="407"/>
      <c r="E1025" s="407"/>
      <c r="F1025" s="407"/>
      <c r="G1025" s="407"/>
      <c r="H1025" s="407"/>
      <c r="I1025" s="407"/>
      <c r="J1025" s="407"/>
      <c r="K1025" s="407"/>
    </row>
    <row r="1026" spans="4:11" x14ac:dyDescent="0.25">
      <c r="D1026" s="407"/>
      <c r="E1026" s="407"/>
      <c r="F1026" s="407"/>
      <c r="G1026" s="407"/>
      <c r="H1026" s="407"/>
      <c r="I1026" s="407"/>
      <c r="J1026" s="407"/>
      <c r="K1026" s="407"/>
    </row>
    <row r="1027" spans="4:11" x14ac:dyDescent="0.25">
      <c r="D1027" s="407"/>
      <c r="E1027" s="407"/>
      <c r="F1027" s="407"/>
      <c r="G1027" s="407"/>
      <c r="H1027" s="407"/>
      <c r="I1027" s="407"/>
      <c r="J1027" s="407"/>
      <c r="K1027" s="407"/>
    </row>
    <row r="1028" spans="4:11" x14ac:dyDescent="0.25">
      <c r="D1028" s="407"/>
      <c r="E1028" s="407"/>
      <c r="F1028" s="407"/>
      <c r="G1028" s="407"/>
      <c r="H1028" s="407"/>
      <c r="I1028" s="407"/>
      <c r="J1028" s="407"/>
      <c r="K1028" s="407"/>
    </row>
    <row r="1029" spans="4:11" x14ac:dyDescent="0.25">
      <c r="D1029" s="407"/>
      <c r="E1029" s="407"/>
      <c r="F1029" s="407"/>
      <c r="G1029" s="407"/>
      <c r="H1029" s="407"/>
      <c r="I1029" s="407"/>
      <c r="J1029" s="407"/>
      <c r="K1029" s="407"/>
    </row>
    <row r="1030" spans="4:11" x14ac:dyDescent="0.25">
      <c r="D1030" s="407"/>
      <c r="E1030" s="407"/>
      <c r="F1030" s="407"/>
      <c r="G1030" s="407"/>
      <c r="H1030" s="407"/>
      <c r="I1030" s="407"/>
      <c r="J1030" s="407"/>
      <c r="K1030" s="407"/>
    </row>
    <row r="1031" spans="4:11" x14ac:dyDescent="0.25">
      <c r="D1031" s="407"/>
      <c r="E1031" s="407"/>
      <c r="F1031" s="407"/>
      <c r="G1031" s="407"/>
      <c r="H1031" s="407"/>
      <c r="I1031" s="407"/>
      <c r="J1031" s="407"/>
      <c r="K1031" s="407"/>
    </row>
    <row r="1032" spans="4:11" x14ac:dyDescent="0.25">
      <c r="D1032" s="407"/>
      <c r="E1032" s="407"/>
      <c r="F1032" s="407"/>
      <c r="G1032" s="407"/>
      <c r="H1032" s="407"/>
      <c r="I1032" s="407"/>
      <c r="J1032" s="407"/>
      <c r="K1032" s="407"/>
    </row>
    <row r="1033" spans="4:11" x14ac:dyDescent="0.25">
      <c r="D1033" s="407"/>
      <c r="E1033" s="407"/>
      <c r="F1033" s="407"/>
      <c r="G1033" s="407"/>
      <c r="H1033" s="407"/>
      <c r="I1033" s="407"/>
      <c r="J1033" s="407"/>
      <c r="K1033" s="407"/>
    </row>
    <row r="1034" spans="4:11" x14ac:dyDescent="0.25">
      <c r="D1034" s="407"/>
      <c r="E1034" s="407"/>
      <c r="F1034" s="407"/>
      <c r="G1034" s="407"/>
      <c r="H1034" s="407"/>
      <c r="I1034" s="407"/>
      <c r="J1034" s="407"/>
      <c r="K1034" s="407"/>
    </row>
    <row r="1035" spans="4:11" x14ac:dyDescent="0.25">
      <c r="D1035" s="407"/>
      <c r="E1035" s="407"/>
      <c r="F1035" s="407"/>
      <c r="G1035" s="407"/>
      <c r="H1035" s="407"/>
      <c r="I1035" s="407"/>
      <c r="J1035" s="407"/>
      <c r="K1035" s="407"/>
    </row>
    <row r="1036" spans="4:11" x14ac:dyDescent="0.25">
      <c r="D1036" s="407"/>
      <c r="E1036" s="407"/>
      <c r="F1036" s="407"/>
      <c r="G1036" s="407"/>
      <c r="H1036" s="407"/>
      <c r="I1036" s="407"/>
      <c r="J1036" s="407"/>
      <c r="K1036" s="407"/>
    </row>
    <row r="1037" spans="4:11" x14ac:dyDescent="0.25">
      <c r="D1037" s="407"/>
      <c r="E1037" s="407"/>
      <c r="F1037" s="407"/>
      <c r="G1037" s="407"/>
      <c r="H1037" s="407"/>
      <c r="I1037" s="407"/>
      <c r="J1037" s="407"/>
      <c r="K1037" s="407"/>
    </row>
    <row r="1038" spans="4:11" x14ac:dyDescent="0.25">
      <c r="D1038" s="407"/>
      <c r="E1038" s="407"/>
      <c r="F1038" s="407"/>
      <c r="G1038" s="407"/>
      <c r="H1038" s="407"/>
      <c r="I1038" s="407"/>
      <c r="J1038" s="407"/>
      <c r="K1038" s="407"/>
    </row>
    <row r="1039" spans="4:11" x14ac:dyDescent="0.25">
      <c r="D1039" s="407"/>
      <c r="E1039" s="407"/>
      <c r="F1039" s="407"/>
      <c r="G1039" s="407"/>
      <c r="H1039" s="407"/>
      <c r="I1039" s="407"/>
      <c r="J1039" s="407"/>
      <c r="K1039" s="407"/>
    </row>
    <row r="1040" spans="4:11" x14ac:dyDescent="0.25">
      <c r="D1040" s="407"/>
      <c r="E1040" s="407"/>
      <c r="F1040" s="407"/>
      <c r="G1040" s="407"/>
      <c r="H1040" s="407"/>
      <c r="I1040" s="407"/>
      <c r="J1040" s="407"/>
      <c r="K1040" s="407"/>
    </row>
    <row r="1041" spans="4:11" x14ac:dyDescent="0.25">
      <c r="D1041" s="407"/>
      <c r="E1041" s="407"/>
      <c r="F1041" s="407"/>
      <c r="G1041" s="407"/>
      <c r="H1041" s="407"/>
      <c r="I1041" s="407"/>
      <c r="J1041" s="407"/>
      <c r="K1041" s="407"/>
    </row>
    <row r="1042" spans="4:11" x14ac:dyDescent="0.25">
      <c r="D1042" s="407"/>
      <c r="E1042" s="407"/>
      <c r="F1042" s="407"/>
      <c r="G1042" s="407"/>
      <c r="H1042" s="407"/>
      <c r="I1042" s="407"/>
      <c r="J1042" s="407"/>
      <c r="K1042" s="407"/>
    </row>
    <row r="1043" spans="4:11" x14ac:dyDescent="0.25">
      <c r="D1043" s="407"/>
      <c r="E1043" s="407"/>
      <c r="F1043" s="407"/>
      <c r="G1043" s="407"/>
      <c r="H1043" s="407"/>
      <c r="I1043" s="407"/>
      <c r="J1043" s="407"/>
      <c r="K1043" s="407"/>
    </row>
    <row r="1044" spans="4:11" x14ac:dyDescent="0.25">
      <c r="D1044" s="407"/>
      <c r="E1044" s="407"/>
      <c r="F1044" s="407"/>
      <c r="G1044" s="407"/>
      <c r="H1044" s="407"/>
      <c r="I1044" s="407"/>
      <c r="J1044" s="407"/>
      <c r="K1044" s="407"/>
    </row>
    <row r="1045" spans="4:11" x14ac:dyDescent="0.25">
      <c r="D1045" s="407"/>
      <c r="E1045" s="407"/>
      <c r="F1045" s="407"/>
      <c r="G1045" s="407"/>
      <c r="H1045" s="407"/>
      <c r="I1045" s="407"/>
      <c r="J1045" s="407"/>
      <c r="K1045" s="407"/>
    </row>
    <row r="1046" spans="4:11" x14ac:dyDescent="0.25">
      <c r="D1046" s="407"/>
      <c r="E1046" s="407"/>
      <c r="F1046" s="407"/>
      <c r="G1046" s="407"/>
      <c r="H1046" s="407"/>
      <c r="I1046" s="407"/>
      <c r="J1046" s="407"/>
      <c r="K1046" s="407"/>
    </row>
    <row r="1047" spans="4:11" x14ac:dyDescent="0.25">
      <c r="D1047" s="407"/>
      <c r="E1047" s="407"/>
      <c r="F1047" s="407"/>
      <c r="G1047" s="407"/>
      <c r="H1047" s="407"/>
      <c r="I1047" s="407"/>
      <c r="J1047" s="407"/>
      <c r="K1047" s="407"/>
    </row>
    <row r="1048" spans="4:11" x14ac:dyDescent="0.25">
      <c r="D1048" s="407"/>
      <c r="E1048" s="407"/>
      <c r="F1048" s="407"/>
      <c r="G1048" s="407"/>
      <c r="H1048" s="407"/>
      <c r="I1048" s="407"/>
      <c r="J1048" s="407"/>
      <c r="K1048" s="407"/>
    </row>
    <row r="1049" spans="4:11" x14ac:dyDescent="0.25">
      <c r="D1049" s="407"/>
      <c r="E1049" s="407"/>
      <c r="F1049" s="407"/>
      <c r="G1049" s="407"/>
      <c r="H1049" s="407"/>
      <c r="I1049" s="407"/>
      <c r="J1049" s="407"/>
      <c r="K1049" s="407"/>
    </row>
    <row r="1050" spans="4:11" x14ac:dyDescent="0.25">
      <c r="D1050" s="407"/>
      <c r="E1050" s="407"/>
      <c r="F1050" s="407"/>
      <c r="G1050" s="407"/>
      <c r="H1050" s="407"/>
      <c r="I1050" s="407"/>
      <c r="J1050" s="407"/>
      <c r="K1050" s="407"/>
    </row>
    <row r="1051" spans="4:11" x14ac:dyDescent="0.25">
      <c r="D1051" s="407"/>
      <c r="E1051" s="407"/>
      <c r="F1051" s="407"/>
      <c r="G1051" s="407"/>
      <c r="H1051" s="407"/>
      <c r="I1051" s="407"/>
      <c r="J1051" s="407"/>
      <c r="K1051" s="407"/>
    </row>
  </sheetData>
  <mergeCells count="507">
    <mergeCell ref="A289:C289"/>
    <mergeCell ref="A161:C161"/>
    <mergeCell ref="A273:C273"/>
    <mergeCell ref="A288:C288"/>
    <mergeCell ref="A169:C169"/>
    <mergeCell ref="A154:C154"/>
    <mergeCell ref="A267:C267"/>
    <mergeCell ref="A268:C268"/>
    <mergeCell ref="A221:C221"/>
    <mergeCell ref="A222:C222"/>
    <mergeCell ref="A223:C223"/>
    <mergeCell ref="A224:C224"/>
    <mergeCell ref="A225:C225"/>
    <mergeCell ref="A226:C226"/>
    <mergeCell ref="A193:C193"/>
    <mergeCell ref="A194:C194"/>
    <mergeCell ref="A195:C195"/>
    <mergeCell ref="A196:C196"/>
    <mergeCell ref="A235:C235"/>
    <mergeCell ref="A236:C236"/>
    <mergeCell ref="A237:C237"/>
    <mergeCell ref="A238:C238"/>
    <mergeCell ref="A239:C239"/>
    <mergeCell ref="A176:C176"/>
    <mergeCell ref="A34:C34"/>
    <mergeCell ref="A49:C49"/>
    <mergeCell ref="A64:C64"/>
    <mergeCell ref="A79:C79"/>
    <mergeCell ref="A149:C149"/>
    <mergeCell ref="A150:C150"/>
    <mergeCell ref="A151:C151"/>
    <mergeCell ref="A131:C131"/>
    <mergeCell ref="A132:C132"/>
    <mergeCell ref="A133:C133"/>
    <mergeCell ref="A134:C134"/>
    <mergeCell ref="A135:C135"/>
    <mergeCell ref="A136:C136"/>
    <mergeCell ref="A101:C101"/>
    <mergeCell ref="A102:C102"/>
    <mergeCell ref="A103:C103"/>
    <mergeCell ref="A104:C104"/>
    <mergeCell ref="A105:C105"/>
    <mergeCell ref="A106:C106"/>
    <mergeCell ref="A87:C87"/>
    <mergeCell ref="A88:C88"/>
    <mergeCell ref="A146:C146"/>
    <mergeCell ref="A147:C147"/>
    <mergeCell ref="A148:C148"/>
    <mergeCell ref="L24:O24"/>
    <mergeCell ref="IF284:IH284"/>
    <mergeCell ref="II284:IK284"/>
    <mergeCell ref="IL284:IN284"/>
    <mergeCell ref="IO284:IQ284"/>
    <mergeCell ref="IR284:IT284"/>
    <mergeCell ref="A285:C285"/>
    <mergeCell ref="HN284:HP284"/>
    <mergeCell ref="HQ284:HS284"/>
    <mergeCell ref="HT284:HV284"/>
    <mergeCell ref="HW284:HY284"/>
    <mergeCell ref="HZ284:IB284"/>
    <mergeCell ref="IC284:IE284"/>
    <mergeCell ref="GV284:GX284"/>
    <mergeCell ref="GY284:HA284"/>
    <mergeCell ref="HB284:HD284"/>
    <mergeCell ref="HE284:HG284"/>
    <mergeCell ref="HH284:HJ284"/>
    <mergeCell ref="HK284:HM284"/>
    <mergeCell ref="GD284:GF284"/>
    <mergeCell ref="GG284:GI284"/>
    <mergeCell ref="GJ284:GL284"/>
    <mergeCell ref="GM284:GO284"/>
    <mergeCell ref="GP284:GR284"/>
    <mergeCell ref="GS284:GU284"/>
    <mergeCell ref="FL284:FN284"/>
    <mergeCell ref="FO284:FQ284"/>
    <mergeCell ref="FR284:FT284"/>
    <mergeCell ref="FU284:FW284"/>
    <mergeCell ref="FX284:FZ284"/>
    <mergeCell ref="GA284:GC284"/>
    <mergeCell ref="ET284:EV284"/>
    <mergeCell ref="EW284:EY284"/>
    <mergeCell ref="EZ284:FB284"/>
    <mergeCell ref="FC284:FE284"/>
    <mergeCell ref="FF284:FH284"/>
    <mergeCell ref="FI284:FK284"/>
    <mergeCell ref="EB284:ED284"/>
    <mergeCell ref="EE284:EG284"/>
    <mergeCell ref="EH284:EJ284"/>
    <mergeCell ref="EK284:EM284"/>
    <mergeCell ref="EN284:EP284"/>
    <mergeCell ref="EQ284:ES284"/>
    <mergeCell ref="DJ284:DL284"/>
    <mergeCell ref="DM284:DO284"/>
    <mergeCell ref="DP284:DR284"/>
    <mergeCell ref="DS284:DU284"/>
    <mergeCell ref="DV284:DX284"/>
    <mergeCell ref="DY284:EA284"/>
    <mergeCell ref="CR284:CT284"/>
    <mergeCell ref="CU284:CW284"/>
    <mergeCell ref="CX284:CZ284"/>
    <mergeCell ref="DA284:DC284"/>
    <mergeCell ref="DD284:DF284"/>
    <mergeCell ref="DG284:DI284"/>
    <mergeCell ref="BZ284:CB284"/>
    <mergeCell ref="CC284:CE284"/>
    <mergeCell ref="CF284:CH284"/>
    <mergeCell ref="CI284:CK284"/>
    <mergeCell ref="CL284:CN284"/>
    <mergeCell ref="CO284:CQ284"/>
    <mergeCell ref="BH284:BJ284"/>
    <mergeCell ref="BK284:BM284"/>
    <mergeCell ref="BN284:BP284"/>
    <mergeCell ref="BQ284:BS284"/>
    <mergeCell ref="BT284:BV284"/>
    <mergeCell ref="BW284:BY284"/>
    <mergeCell ref="AP284:AR284"/>
    <mergeCell ref="AS284:AU284"/>
    <mergeCell ref="AV284:AX284"/>
    <mergeCell ref="AY284:BA284"/>
    <mergeCell ref="BB284:BD284"/>
    <mergeCell ref="BE284:BG284"/>
    <mergeCell ref="X284:Z284"/>
    <mergeCell ref="AA284:AC284"/>
    <mergeCell ref="AD284:AF284"/>
    <mergeCell ref="AG284:AI284"/>
    <mergeCell ref="AJ284:AL284"/>
    <mergeCell ref="AM284:AO284"/>
    <mergeCell ref="IF283:IH283"/>
    <mergeCell ref="II283:IK283"/>
    <mergeCell ref="IL283:IN283"/>
    <mergeCell ref="GS283:GU283"/>
    <mergeCell ref="FL283:FN283"/>
    <mergeCell ref="FO283:FQ283"/>
    <mergeCell ref="FR283:FT283"/>
    <mergeCell ref="FU283:FW283"/>
    <mergeCell ref="FX283:FZ283"/>
    <mergeCell ref="GA283:GC283"/>
    <mergeCell ref="ET283:EV283"/>
    <mergeCell ref="EW283:EY283"/>
    <mergeCell ref="EZ283:FB283"/>
    <mergeCell ref="FC283:FE283"/>
    <mergeCell ref="FF283:FH283"/>
    <mergeCell ref="FI283:FK283"/>
    <mergeCell ref="EB283:ED283"/>
    <mergeCell ref="EE283:EG283"/>
    <mergeCell ref="IO283:IQ283"/>
    <mergeCell ref="IR283:IT283"/>
    <mergeCell ref="A284:C284"/>
    <mergeCell ref="L284:N284"/>
    <mergeCell ref="O284:Q284"/>
    <mergeCell ref="R284:T284"/>
    <mergeCell ref="U284:W284"/>
    <mergeCell ref="HN283:HP283"/>
    <mergeCell ref="HQ283:HS283"/>
    <mergeCell ref="HT283:HV283"/>
    <mergeCell ref="HW283:HY283"/>
    <mergeCell ref="HZ283:IB283"/>
    <mergeCell ref="IC283:IE283"/>
    <mergeCell ref="GV283:GX283"/>
    <mergeCell ref="GY283:HA283"/>
    <mergeCell ref="HB283:HD283"/>
    <mergeCell ref="HE283:HG283"/>
    <mergeCell ref="HH283:HJ283"/>
    <mergeCell ref="HK283:HM283"/>
    <mergeCell ref="GD283:GF283"/>
    <mergeCell ref="GG283:GI283"/>
    <mergeCell ref="GJ283:GL283"/>
    <mergeCell ref="GM283:GO283"/>
    <mergeCell ref="GP283:GR283"/>
    <mergeCell ref="EH283:EJ283"/>
    <mergeCell ref="EK283:EM283"/>
    <mergeCell ref="EN283:EP283"/>
    <mergeCell ref="EQ283:ES283"/>
    <mergeCell ref="DJ283:DL283"/>
    <mergeCell ref="DM283:DO283"/>
    <mergeCell ref="DP283:DR283"/>
    <mergeCell ref="DS283:DU283"/>
    <mergeCell ref="DV283:DX283"/>
    <mergeCell ref="DY283:EA283"/>
    <mergeCell ref="CR283:CT283"/>
    <mergeCell ref="CU283:CW283"/>
    <mergeCell ref="CX283:CZ283"/>
    <mergeCell ref="DA283:DC283"/>
    <mergeCell ref="DD283:DF283"/>
    <mergeCell ref="DG283:DI283"/>
    <mergeCell ref="BZ283:CB283"/>
    <mergeCell ref="CC283:CE283"/>
    <mergeCell ref="CF283:CH283"/>
    <mergeCell ref="CI283:CK283"/>
    <mergeCell ref="CL283:CN283"/>
    <mergeCell ref="CO283:CQ283"/>
    <mergeCell ref="BH283:BJ283"/>
    <mergeCell ref="BK283:BM283"/>
    <mergeCell ref="BN283:BP283"/>
    <mergeCell ref="BQ283:BS283"/>
    <mergeCell ref="BT283:BV283"/>
    <mergeCell ref="BW283:BY283"/>
    <mergeCell ref="AP283:AR283"/>
    <mergeCell ref="AS283:AU283"/>
    <mergeCell ref="AV283:AX283"/>
    <mergeCell ref="AY283:BA283"/>
    <mergeCell ref="BB283:BD283"/>
    <mergeCell ref="BE283:BG283"/>
    <mergeCell ref="X283:Z283"/>
    <mergeCell ref="AA283:AC283"/>
    <mergeCell ref="AD283:AF283"/>
    <mergeCell ref="AG283:AI283"/>
    <mergeCell ref="AJ283:AL283"/>
    <mergeCell ref="AM283:AO283"/>
    <mergeCell ref="IR269:IT269"/>
    <mergeCell ref="A270:C270"/>
    <mergeCell ref="A280:C280"/>
    <mergeCell ref="A281:C281"/>
    <mergeCell ref="A282:C282"/>
    <mergeCell ref="A283:C283"/>
    <mergeCell ref="L283:N283"/>
    <mergeCell ref="O283:Q283"/>
    <mergeCell ref="R283:T283"/>
    <mergeCell ref="U283:W283"/>
    <mergeCell ref="HZ269:IB269"/>
    <mergeCell ref="IC269:IE269"/>
    <mergeCell ref="IF269:IH269"/>
    <mergeCell ref="II269:IK269"/>
    <mergeCell ref="IL269:IN269"/>
    <mergeCell ref="IO269:IQ269"/>
    <mergeCell ref="HH269:HJ269"/>
    <mergeCell ref="HK269:HM269"/>
    <mergeCell ref="HN269:HP269"/>
    <mergeCell ref="HQ269:HS269"/>
    <mergeCell ref="HT269:HV269"/>
    <mergeCell ref="HW269:HY269"/>
    <mergeCell ref="GP269:GR269"/>
    <mergeCell ref="GS269:GU269"/>
    <mergeCell ref="GV269:GX269"/>
    <mergeCell ref="GY269:HA269"/>
    <mergeCell ref="HB269:HD269"/>
    <mergeCell ref="HE269:HG269"/>
    <mergeCell ref="FX269:FZ269"/>
    <mergeCell ref="GA269:GC269"/>
    <mergeCell ref="GD269:GF269"/>
    <mergeCell ref="GG269:GI269"/>
    <mergeCell ref="GJ269:GL269"/>
    <mergeCell ref="GM269:GO269"/>
    <mergeCell ref="FF269:FH269"/>
    <mergeCell ref="FI269:FK269"/>
    <mergeCell ref="FL269:FN269"/>
    <mergeCell ref="FO269:FQ269"/>
    <mergeCell ref="FR269:FT269"/>
    <mergeCell ref="FU269:FW269"/>
    <mergeCell ref="EN269:EP269"/>
    <mergeCell ref="EQ269:ES269"/>
    <mergeCell ref="ET269:EV269"/>
    <mergeCell ref="EW269:EY269"/>
    <mergeCell ref="EZ269:FB269"/>
    <mergeCell ref="FC269:FE269"/>
    <mergeCell ref="DV269:DX269"/>
    <mergeCell ref="DY269:EA269"/>
    <mergeCell ref="EB269:ED269"/>
    <mergeCell ref="EE269:EG269"/>
    <mergeCell ref="EH269:EJ269"/>
    <mergeCell ref="EK269:EM269"/>
    <mergeCell ref="DD269:DF269"/>
    <mergeCell ref="DG269:DI269"/>
    <mergeCell ref="DJ269:DL269"/>
    <mergeCell ref="DM269:DO269"/>
    <mergeCell ref="DP269:DR269"/>
    <mergeCell ref="DS269:DU269"/>
    <mergeCell ref="CL269:CN269"/>
    <mergeCell ref="CO269:CQ269"/>
    <mergeCell ref="CR269:CT269"/>
    <mergeCell ref="CU269:CW269"/>
    <mergeCell ref="CX269:CZ269"/>
    <mergeCell ref="DA269:DC269"/>
    <mergeCell ref="BT269:BV269"/>
    <mergeCell ref="BW269:BY269"/>
    <mergeCell ref="BZ269:CB269"/>
    <mergeCell ref="CC269:CE269"/>
    <mergeCell ref="CF269:CH269"/>
    <mergeCell ref="CI269:CK269"/>
    <mergeCell ref="BB269:BD269"/>
    <mergeCell ref="BE269:BG269"/>
    <mergeCell ref="BH269:BJ269"/>
    <mergeCell ref="BK269:BM269"/>
    <mergeCell ref="BN269:BP269"/>
    <mergeCell ref="BQ269:BS269"/>
    <mergeCell ref="AJ269:AL269"/>
    <mergeCell ref="AM269:AO269"/>
    <mergeCell ref="AP269:AR269"/>
    <mergeCell ref="AS269:AU269"/>
    <mergeCell ref="AV269:AX269"/>
    <mergeCell ref="AY269:BA269"/>
    <mergeCell ref="IR268:IT268"/>
    <mergeCell ref="A269:C269"/>
    <mergeCell ref="L269:N269"/>
    <mergeCell ref="O269:Q269"/>
    <mergeCell ref="R269:T269"/>
    <mergeCell ref="U269:W269"/>
    <mergeCell ref="X269:Z269"/>
    <mergeCell ref="AA269:AC269"/>
    <mergeCell ref="AD269:AF269"/>
    <mergeCell ref="AG269:AI269"/>
    <mergeCell ref="HZ268:IB268"/>
    <mergeCell ref="IC268:IE268"/>
    <mergeCell ref="IF268:IH268"/>
    <mergeCell ref="II268:IK268"/>
    <mergeCell ref="IL268:IN268"/>
    <mergeCell ref="IO268:IQ268"/>
    <mergeCell ref="HH268:HJ268"/>
    <mergeCell ref="HK268:HM268"/>
    <mergeCell ref="HN268:HP268"/>
    <mergeCell ref="HQ268:HS268"/>
    <mergeCell ref="HT268:HV268"/>
    <mergeCell ref="HW268:HY268"/>
    <mergeCell ref="GP268:GR268"/>
    <mergeCell ref="GS268:GU268"/>
    <mergeCell ref="GV268:GX268"/>
    <mergeCell ref="GY268:HA268"/>
    <mergeCell ref="HB268:HD268"/>
    <mergeCell ref="HE268:HG268"/>
    <mergeCell ref="FX268:FZ268"/>
    <mergeCell ref="GA268:GC268"/>
    <mergeCell ref="GD268:GF268"/>
    <mergeCell ref="GG268:GI268"/>
    <mergeCell ref="GJ268:GL268"/>
    <mergeCell ref="GM268:GO268"/>
    <mergeCell ref="FF268:FH268"/>
    <mergeCell ref="FI268:FK268"/>
    <mergeCell ref="FL268:FN268"/>
    <mergeCell ref="FO268:FQ268"/>
    <mergeCell ref="FR268:FT268"/>
    <mergeCell ref="FU268:FW268"/>
    <mergeCell ref="EN268:EP268"/>
    <mergeCell ref="EQ268:ES268"/>
    <mergeCell ref="ET268:EV268"/>
    <mergeCell ref="EW268:EY268"/>
    <mergeCell ref="EZ268:FB268"/>
    <mergeCell ref="FC268:FE268"/>
    <mergeCell ref="DV268:DX268"/>
    <mergeCell ref="DY268:EA268"/>
    <mergeCell ref="EB268:ED268"/>
    <mergeCell ref="EE268:EG268"/>
    <mergeCell ref="EH268:EJ268"/>
    <mergeCell ref="EK268:EM268"/>
    <mergeCell ref="DD268:DF268"/>
    <mergeCell ref="DG268:DI268"/>
    <mergeCell ref="DJ268:DL268"/>
    <mergeCell ref="DM268:DO268"/>
    <mergeCell ref="DP268:DR268"/>
    <mergeCell ref="DS268:DU268"/>
    <mergeCell ref="CL268:CN268"/>
    <mergeCell ref="CO268:CQ268"/>
    <mergeCell ref="CR268:CT268"/>
    <mergeCell ref="CU268:CW268"/>
    <mergeCell ref="CX268:CZ268"/>
    <mergeCell ref="DA268:DC268"/>
    <mergeCell ref="BT268:BV268"/>
    <mergeCell ref="BW268:BY268"/>
    <mergeCell ref="BZ268:CB268"/>
    <mergeCell ref="CC268:CE268"/>
    <mergeCell ref="CF268:CH268"/>
    <mergeCell ref="CI268:CK268"/>
    <mergeCell ref="BB268:BD268"/>
    <mergeCell ref="BE268:BG268"/>
    <mergeCell ref="BH268:BJ268"/>
    <mergeCell ref="BK268:BM268"/>
    <mergeCell ref="BN268:BP268"/>
    <mergeCell ref="BQ268:BS268"/>
    <mergeCell ref="AJ268:AL268"/>
    <mergeCell ref="AM268:AO268"/>
    <mergeCell ref="AP268:AR268"/>
    <mergeCell ref="AS268:AU268"/>
    <mergeCell ref="AV268:AX268"/>
    <mergeCell ref="AY268:BA268"/>
    <mergeCell ref="R268:T268"/>
    <mergeCell ref="U268:W268"/>
    <mergeCell ref="X268:Z268"/>
    <mergeCell ref="AA268:AC268"/>
    <mergeCell ref="AD268:AF268"/>
    <mergeCell ref="AG268:AI268"/>
    <mergeCell ref="L268:N268"/>
    <mergeCell ref="O268:Q268"/>
    <mergeCell ref="A250:C250"/>
    <mergeCell ref="A251:C251"/>
    <mergeCell ref="A252:C252"/>
    <mergeCell ref="A253:C253"/>
    <mergeCell ref="A254:C254"/>
    <mergeCell ref="A255:C255"/>
    <mergeCell ref="A240:C240"/>
    <mergeCell ref="A265:C265"/>
    <mergeCell ref="A266:C266"/>
    <mergeCell ref="A243:C243"/>
    <mergeCell ref="A258:C258"/>
    <mergeCell ref="A162:C162"/>
    <mergeCell ref="A163:C163"/>
    <mergeCell ref="A164:C164"/>
    <mergeCell ref="A165:C165"/>
    <mergeCell ref="A166:C166"/>
    <mergeCell ref="A167:C167"/>
    <mergeCell ref="A168:C168"/>
    <mergeCell ref="A199:C199"/>
    <mergeCell ref="A214:C214"/>
    <mergeCell ref="A184:C184"/>
    <mergeCell ref="A179:C179"/>
    <mergeCell ref="A180:C180"/>
    <mergeCell ref="A181:C181"/>
    <mergeCell ref="A178:C178"/>
    <mergeCell ref="A177:C177"/>
    <mergeCell ref="A229:C229"/>
    <mergeCell ref="A26:C26"/>
    <mergeCell ref="A27:C27"/>
    <mergeCell ref="A28:C28"/>
    <mergeCell ref="A29:C29"/>
    <mergeCell ref="A30:C30"/>
    <mergeCell ref="A31:C31"/>
    <mergeCell ref="A32:C32"/>
    <mergeCell ref="A47:C47"/>
    <mergeCell ref="A62:C62"/>
    <mergeCell ref="A152:C152"/>
    <mergeCell ref="A56:C56"/>
    <mergeCell ref="A57:C57"/>
    <mergeCell ref="A58:C58"/>
    <mergeCell ref="A59:C59"/>
    <mergeCell ref="A60:C60"/>
    <mergeCell ref="A61:C61"/>
    <mergeCell ref="A41:C41"/>
    <mergeCell ref="A42:C42"/>
    <mergeCell ref="A43:C43"/>
    <mergeCell ref="A44:C44"/>
    <mergeCell ref="A45:C45"/>
    <mergeCell ref="A46:C46"/>
    <mergeCell ref="A86:C86"/>
    <mergeCell ref="A11:C11"/>
    <mergeCell ref="A12:C12"/>
    <mergeCell ref="A13:C13"/>
    <mergeCell ref="A14:C14"/>
    <mergeCell ref="A15:C15"/>
    <mergeCell ref="A16:C16"/>
    <mergeCell ref="A17:C17"/>
    <mergeCell ref="A18:C18"/>
    <mergeCell ref="A19:C19"/>
    <mergeCell ref="A2:G2"/>
    <mergeCell ref="A3:J3"/>
    <mergeCell ref="A5:C7"/>
    <mergeCell ref="D5:D6"/>
    <mergeCell ref="E5:F5"/>
    <mergeCell ref="G5:G6"/>
    <mergeCell ref="I5:I6"/>
    <mergeCell ref="J5:J6"/>
    <mergeCell ref="D7:J7"/>
    <mergeCell ref="H5:H6"/>
    <mergeCell ref="A77:C77"/>
    <mergeCell ref="A92:C92"/>
    <mergeCell ref="A107:C107"/>
    <mergeCell ref="A122:C122"/>
    <mergeCell ref="A137:C137"/>
    <mergeCell ref="A139:C139"/>
    <mergeCell ref="A124:C124"/>
    <mergeCell ref="A109:C109"/>
    <mergeCell ref="A94:C94"/>
    <mergeCell ref="A287:C287"/>
    <mergeCell ref="A272:C272"/>
    <mergeCell ref="A257:C257"/>
    <mergeCell ref="A242:C242"/>
    <mergeCell ref="A228:C228"/>
    <mergeCell ref="A213:C213"/>
    <mergeCell ref="A198:C198"/>
    <mergeCell ref="A183:C183"/>
    <mergeCell ref="A182:C182"/>
    <mergeCell ref="A197:C197"/>
    <mergeCell ref="A212:C212"/>
    <mergeCell ref="A227:C227"/>
    <mergeCell ref="A241:C241"/>
    <mergeCell ref="A256:C256"/>
    <mergeCell ref="A271:C271"/>
    <mergeCell ref="A286:C286"/>
    <mergeCell ref="A206:C206"/>
    <mergeCell ref="A207:C207"/>
    <mergeCell ref="A208:C208"/>
    <mergeCell ref="A209:C209"/>
    <mergeCell ref="A210:C210"/>
    <mergeCell ref="A211:C211"/>
    <mergeCell ref="A191:C191"/>
    <mergeCell ref="A192:C192"/>
    <mergeCell ref="A153:C153"/>
    <mergeCell ref="A138:C138"/>
    <mergeCell ref="A123:C123"/>
    <mergeCell ref="A108:C108"/>
    <mergeCell ref="A93:C93"/>
    <mergeCell ref="A78:C78"/>
    <mergeCell ref="A63:C63"/>
    <mergeCell ref="A48:C48"/>
    <mergeCell ref="A33:C33"/>
    <mergeCell ref="A89:C89"/>
    <mergeCell ref="A90:C90"/>
    <mergeCell ref="A91:C91"/>
    <mergeCell ref="A71:C71"/>
    <mergeCell ref="A72:C72"/>
    <mergeCell ref="A73:C73"/>
    <mergeCell ref="A74:C74"/>
    <mergeCell ref="A75:C75"/>
    <mergeCell ref="A76:C76"/>
    <mergeCell ref="A116:C116"/>
    <mergeCell ref="A117:C117"/>
    <mergeCell ref="A118:C118"/>
    <mergeCell ref="A119:C119"/>
    <mergeCell ref="A120:C120"/>
    <mergeCell ref="A121:C1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4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3" manualBreakCount="3">
    <brk id="83" max="9" man="1"/>
    <brk id="158" max="9" man="1"/>
    <brk id="233" max="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0"/>
  <sheetViews>
    <sheetView showGridLines="0" zoomScaleNormal="100" zoomScaleSheetLayoutView="70" workbookViewId="0"/>
  </sheetViews>
  <sheetFormatPr baseColWidth="10" defaultColWidth="11.44140625" defaultRowHeight="13.2" x14ac:dyDescent="0.25"/>
  <cols>
    <col min="1" max="2" width="15.5546875" style="406" customWidth="1" collapsed="1"/>
    <col min="3" max="3" width="20.5546875" style="406" customWidth="1" collapsed="1"/>
    <col min="4" max="7" width="20.5546875" style="392" customWidth="1" collapsed="1"/>
    <col min="8" max="8" width="20.5546875" style="380" customWidth="1" collapsed="1"/>
    <col min="9" max="9" width="20.5546875" style="392" customWidth="1" collapsed="1"/>
    <col min="10" max="16384" width="11.44140625" style="392" collapsed="1"/>
  </cols>
  <sheetData>
    <row r="1" spans="1:10" s="372" customFormat="1" ht="20.100000000000001" customHeight="1" x14ac:dyDescent="0.3">
      <c r="A1" s="341" t="s">
        <v>673</v>
      </c>
      <c r="B1" s="341"/>
      <c r="C1" s="371"/>
      <c r="D1" s="371"/>
      <c r="E1" s="371"/>
      <c r="F1" s="371"/>
      <c r="G1" s="371"/>
      <c r="H1" s="371"/>
      <c r="I1" s="371"/>
    </row>
    <row r="2" spans="1:10" s="375" customFormat="1" ht="20.100000000000001" customHeight="1" x14ac:dyDescent="0.3">
      <c r="A2" s="373" t="s">
        <v>516</v>
      </c>
      <c r="B2" s="373"/>
      <c r="C2" s="373"/>
      <c r="D2" s="373"/>
      <c r="E2" s="373"/>
      <c r="F2" s="373"/>
      <c r="G2" s="373"/>
      <c r="H2" s="373"/>
    </row>
    <row r="3" spans="1:10" ht="15" customHeight="1" x14ac:dyDescent="0.3">
      <c r="A3" s="342" t="s">
        <v>538</v>
      </c>
      <c r="B3" s="342"/>
      <c r="C3" s="342"/>
      <c r="D3" s="342"/>
      <c r="E3" s="342"/>
      <c r="F3" s="342"/>
      <c r="G3" s="342"/>
      <c r="H3" s="342"/>
      <c r="I3" s="342"/>
      <c r="J3" s="378"/>
    </row>
    <row r="4" spans="1:10" ht="15" customHeight="1" x14ac:dyDescent="0.25">
      <c r="A4" s="376"/>
      <c r="B4" s="376"/>
      <c r="C4" s="378"/>
      <c r="D4" s="378"/>
      <c r="E4" s="377"/>
      <c r="F4" s="377"/>
      <c r="G4" s="377"/>
      <c r="H4" s="377"/>
      <c r="I4" s="377"/>
      <c r="J4" s="378"/>
    </row>
    <row r="5" spans="1:10" s="380" customFormat="1" ht="15" customHeight="1" x14ac:dyDescent="0.25">
      <c r="A5" s="1321" t="s">
        <v>479</v>
      </c>
      <c r="B5" s="1322"/>
      <c r="C5" s="1319" t="s">
        <v>539</v>
      </c>
      <c r="D5" s="1317" t="s">
        <v>540</v>
      </c>
      <c r="E5" s="1327" t="s">
        <v>541</v>
      </c>
      <c r="F5" s="1327" t="s">
        <v>542</v>
      </c>
      <c r="G5" s="1317" t="s">
        <v>543</v>
      </c>
      <c r="H5" s="1317" t="s">
        <v>544</v>
      </c>
      <c r="I5" s="1319" t="s">
        <v>545</v>
      </c>
      <c r="J5" s="408"/>
    </row>
    <row r="6" spans="1:10" s="381" customFormat="1" ht="57.75" customHeight="1" x14ac:dyDescent="0.25">
      <c r="A6" s="1323"/>
      <c r="B6" s="1324"/>
      <c r="C6" s="1320"/>
      <c r="D6" s="1318"/>
      <c r="E6" s="1328"/>
      <c r="F6" s="1328"/>
      <c r="G6" s="1318"/>
      <c r="H6" s="1318"/>
      <c r="I6" s="1320"/>
      <c r="J6" s="408"/>
    </row>
    <row r="7" spans="1:10" s="381" customFormat="1" ht="15" customHeight="1" x14ac:dyDescent="0.25">
      <c r="A7" s="1325"/>
      <c r="B7" s="1326"/>
      <c r="C7" s="409" t="s">
        <v>283</v>
      </c>
      <c r="D7" s="410"/>
      <c r="E7" s="410"/>
      <c r="F7" s="410"/>
      <c r="G7" s="410"/>
      <c r="H7" s="410"/>
      <c r="I7" s="410"/>
      <c r="J7" s="383"/>
    </row>
    <row r="8" spans="1:10" ht="15" customHeight="1" x14ac:dyDescent="0.25">
      <c r="A8" s="411"/>
      <c r="B8" s="411"/>
      <c r="C8" s="383"/>
      <c r="D8" s="383"/>
      <c r="E8" s="383"/>
      <c r="F8" s="383"/>
      <c r="G8" s="383"/>
      <c r="H8" s="383"/>
      <c r="I8" s="383"/>
      <c r="J8" s="383"/>
    </row>
    <row r="9" spans="1:10" ht="15" customHeight="1" x14ac:dyDescent="0.25">
      <c r="A9" s="412"/>
      <c r="B9" s="412"/>
      <c r="C9" s="413" t="s">
        <v>255</v>
      </c>
      <c r="D9" s="414"/>
      <c r="E9" s="414"/>
      <c r="F9" s="414"/>
      <c r="G9" s="414"/>
      <c r="H9" s="414"/>
      <c r="I9" s="414"/>
      <c r="J9" s="415"/>
    </row>
    <row r="10" spans="1:10" ht="15" customHeight="1" x14ac:dyDescent="0.25">
      <c r="A10" s="412"/>
      <c r="B10" s="412"/>
      <c r="C10" s="413"/>
      <c r="D10" s="414"/>
      <c r="E10" s="414"/>
      <c r="F10" s="414"/>
      <c r="G10" s="414"/>
      <c r="H10" s="414"/>
      <c r="I10" s="414"/>
      <c r="J10" s="415"/>
    </row>
    <row r="11" spans="1:10" ht="15" customHeight="1" x14ac:dyDescent="0.25">
      <c r="A11" s="394">
        <v>18353</v>
      </c>
      <c r="B11" s="394"/>
      <c r="C11" s="353">
        <v>9573.9404753991894</v>
      </c>
      <c r="D11" s="337">
        <v>8323.320533993241</v>
      </c>
      <c r="E11" s="337">
        <v>119.13100831871891</v>
      </c>
      <c r="F11" s="337">
        <v>5.6242106931584033</v>
      </c>
      <c r="G11" s="337">
        <v>0</v>
      </c>
      <c r="H11" s="337">
        <v>0</v>
      </c>
      <c r="I11" s="337">
        <v>0</v>
      </c>
      <c r="J11" s="416"/>
    </row>
    <row r="12" spans="1:10" ht="15" customHeight="1" x14ac:dyDescent="0.25">
      <c r="A12" s="417" t="s">
        <v>546</v>
      </c>
      <c r="B12" s="417"/>
      <c r="C12" s="353">
        <v>21356.661877566046</v>
      </c>
      <c r="D12" s="337">
        <v>11281.65535859456</v>
      </c>
      <c r="E12" s="337">
        <v>4355.695535910585</v>
      </c>
      <c r="F12" s="337">
        <v>37.32430732732395</v>
      </c>
      <c r="G12" s="337">
        <v>0</v>
      </c>
      <c r="H12" s="337">
        <v>0</v>
      </c>
      <c r="I12" s="337">
        <v>0</v>
      </c>
      <c r="J12" s="416"/>
    </row>
    <row r="13" spans="1:10" ht="15" customHeight="1" x14ac:dyDescent="0.25">
      <c r="A13" s="394">
        <v>20545</v>
      </c>
      <c r="B13" s="394"/>
      <c r="C13" s="353">
        <v>22361.861715997813</v>
      </c>
      <c r="D13" s="337">
        <v>11530.65450473712</v>
      </c>
      <c r="E13" s="337">
        <v>5175.8077133493198</v>
      </c>
      <c r="F13" s="337">
        <v>28.632345346988235</v>
      </c>
      <c r="G13" s="337">
        <v>0</v>
      </c>
      <c r="H13" s="337">
        <v>0</v>
      </c>
      <c r="I13" s="337">
        <v>0</v>
      </c>
      <c r="J13" s="416"/>
    </row>
    <row r="14" spans="1:10" ht="15" customHeight="1" x14ac:dyDescent="0.25">
      <c r="A14" s="394">
        <v>20910</v>
      </c>
      <c r="B14" s="394"/>
      <c r="C14" s="353">
        <v>23158.454466901519</v>
      </c>
      <c r="D14" s="337">
        <v>11616.551540778084</v>
      </c>
      <c r="E14" s="337">
        <v>6056.2523327692079</v>
      </c>
      <c r="F14" s="337">
        <v>32.722680396557983</v>
      </c>
      <c r="G14" s="337">
        <v>0</v>
      </c>
      <c r="H14" s="337">
        <v>0</v>
      </c>
      <c r="I14" s="337">
        <v>0</v>
      </c>
      <c r="J14" s="416"/>
    </row>
    <row r="15" spans="1:10" ht="15" customHeight="1" x14ac:dyDescent="0.25">
      <c r="A15" s="394">
        <v>21275</v>
      </c>
      <c r="B15" s="394"/>
      <c r="C15" s="353">
        <v>23991.348941370161</v>
      </c>
      <c r="D15" s="337">
        <v>11551.106179984969</v>
      </c>
      <c r="E15" s="337">
        <v>6660.599336343138</v>
      </c>
      <c r="F15" s="337">
        <v>35.790431683735292</v>
      </c>
      <c r="G15" s="337">
        <v>0</v>
      </c>
      <c r="H15" s="337">
        <v>0</v>
      </c>
      <c r="I15" s="337">
        <v>0</v>
      </c>
      <c r="J15" s="416"/>
    </row>
    <row r="16" spans="1:10" ht="15" customHeight="1" x14ac:dyDescent="0.25">
      <c r="A16" s="394">
        <v>21640</v>
      </c>
      <c r="B16" s="394"/>
      <c r="C16" s="353">
        <v>25462.846975452878</v>
      </c>
      <c r="D16" s="337">
        <v>11886.513654049688</v>
      </c>
      <c r="E16" s="337">
        <v>7542.5778314066156</v>
      </c>
      <c r="F16" s="337">
        <v>36.301723564931514</v>
      </c>
      <c r="G16" s="337">
        <v>0</v>
      </c>
      <c r="H16" s="337">
        <v>0</v>
      </c>
      <c r="I16" s="337">
        <v>0</v>
      </c>
      <c r="J16" s="416"/>
    </row>
    <row r="17" spans="1:10" ht="15" customHeight="1" x14ac:dyDescent="0.25">
      <c r="A17" s="417" t="s">
        <v>547</v>
      </c>
      <c r="B17" s="417"/>
      <c r="C17" s="353">
        <v>28998.430333924727</v>
      </c>
      <c r="D17" s="337">
        <v>12042.96896969573</v>
      </c>
      <c r="E17" s="337">
        <v>9389.8753981685531</v>
      </c>
      <c r="F17" s="337">
        <v>41.414642376893696</v>
      </c>
      <c r="G17" s="337">
        <v>549.63877228593492</v>
      </c>
      <c r="H17" s="337">
        <v>0</v>
      </c>
      <c r="I17" s="337">
        <v>14190.394870719849</v>
      </c>
      <c r="J17" s="337"/>
    </row>
    <row r="18" spans="1:10" ht="15" customHeight="1" x14ac:dyDescent="0.25">
      <c r="A18" s="394">
        <v>22646</v>
      </c>
      <c r="B18" s="394"/>
      <c r="C18" s="353">
        <v>32112.709182290895</v>
      </c>
      <c r="D18" s="337">
        <v>11949.402555436822</v>
      </c>
      <c r="E18" s="337">
        <v>9797.3750274819395</v>
      </c>
      <c r="F18" s="337">
        <v>55.730815050387818</v>
      </c>
      <c r="G18" s="337">
        <v>654.45360793115969</v>
      </c>
      <c r="H18" s="337">
        <v>102.76966812043992</v>
      </c>
      <c r="I18" s="337">
        <v>16432.409769765265</v>
      </c>
      <c r="J18" s="337"/>
    </row>
    <row r="19" spans="1:10" ht="15" customHeight="1" x14ac:dyDescent="0.25">
      <c r="A19" s="394">
        <v>23011</v>
      </c>
      <c r="B19" s="394"/>
      <c r="C19" s="353">
        <v>32726.770731607554</v>
      </c>
      <c r="D19" s="337">
        <v>11880.889443356529</v>
      </c>
      <c r="E19" s="337">
        <v>10314.802411252513</v>
      </c>
      <c r="F19" s="337">
        <v>62.377609505938658</v>
      </c>
      <c r="G19" s="337">
        <v>804.2621291216517</v>
      </c>
      <c r="H19" s="337">
        <v>401.87541862022772</v>
      </c>
      <c r="I19" s="337">
        <v>18208.126473159733</v>
      </c>
      <c r="J19" s="337"/>
    </row>
    <row r="20" spans="1:10" ht="15" customHeight="1" x14ac:dyDescent="0.25">
      <c r="A20" s="394">
        <v>23376</v>
      </c>
      <c r="B20" s="394"/>
      <c r="C20" s="353">
        <v>35113.481233031504</v>
      </c>
      <c r="D20" s="337">
        <v>11929.973463951366</v>
      </c>
      <c r="E20" s="337">
        <v>11615.528957015691</v>
      </c>
      <c r="F20" s="337">
        <v>88.453495446945794</v>
      </c>
      <c r="G20" s="337">
        <v>838.51868516179832</v>
      </c>
      <c r="H20" s="337">
        <v>912.14471605405379</v>
      </c>
      <c r="I20" s="337">
        <v>20315.160315569348</v>
      </c>
      <c r="J20" s="337"/>
    </row>
    <row r="21" spans="1:10" ht="15" customHeight="1" x14ac:dyDescent="0.25">
      <c r="A21" s="394">
        <v>23742</v>
      </c>
      <c r="B21" s="394"/>
      <c r="C21" s="353">
        <v>39111.272452104735</v>
      </c>
      <c r="D21" s="337">
        <v>11956.049349892373</v>
      </c>
      <c r="E21" s="337">
        <v>12204.537204153736</v>
      </c>
      <c r="F21" s="337">
        <v>96.634165546085299</v>
      </c>
      <c r="G21" s="337">
        <v>804.2621291216517</v>
      </c>
      <c r="H21" s="337">
        <v>686.15370456532526</v>
      </c>
      <c r="I21" s="337">
        <v>22718.232157191578</v>
      </c>
      <c r="J21" s="337"/>
    </row>
    <row r="22" spans="1:10" ht="15" customHeight="1" x14ac:dyDescent="0.25">
      <c r="A22" s="394">
        <v>24107</v>
      </c>
      <c r="B22" s="394"/>
      <c r="C22" s="353">
        <v>43159.681567416395</v>
      </c>
      <c r="D22" s="337">
        <v>11869.641021970212</v>
      </c>
      <c r="E22" s="337">
        <v>12933.128134858347</v>
      </c>
      <c r="F22" s="337">
        <v>103.28096000163613</v>
      </c>
      <c r="G22" s="337">
        <v>856.92519288486221</v>
      </c>
      <c r="H22" s="337">
        <v>1537.4546867570291</v>
      </c>
      <c r="I22" s="337">
        <v>25153.515387329164</v>
      </c>
      <c r="J22" s="337"/>
    </row>
    <row r="23" spans="1:10" ht="15" customHeight="1" x14ac:dyDescent="0.25">
      <c r="A23" s="394">
        <v>24472</v>
      </c>
      <c r="B23" s="394"/>
      <c r="C23" s="353">
        <v>48007.239893037739</v>
      </c>
      <c r="D23" s="337">
        <v>11734.148673453214</v>
      </c>
      <c r="E23" s="337">
        <v>13039.988138028357</v>
      </c>
      <c r="F23" s="337">
        <v>115.04067326914917</v>
      </c>
      <c r="G23" s="337">
        <v>900.38500278654078</v>
      </c>
      <c r="H23" s="337">
        <v>2287.5198764718816</v>
      </c>
      <c r="I23" s="337">
        <v>26521.732461410247</v>
      </c>
      <c r="J23" s="337"/>
    </row>
    <row r="24" spans="1:10" ht="15" customHeight="1" x14ac:dyDescent="0.25">
      <c r="A24" s="394">
        <v>24837</v>
      </c>
      <c r="B24" s="394"/>
      <c r="C24" s="353">
        <v>56089.230659106368</v>
      </c>
      <c r="D24" s="337">
        <v>11582.294984737937</v>
      </c>
      <c r="E24" s="337">
        <v>12992.437993077108</v>
      </c>
      <c r="F24" s="337">
        <v>125.26651089307353</v>
      </c>
      <c r="G24" s="337">
        <v>899.36241902414838</v>
      </c>
      <c r="H24" s="337">
        <v>1928.5929758721361</v>
      </c>
      <c r="I24" s="337">
        <v>29944.320314137731</v>
      </c>
      <c r="J24" s="337"/>
    </row>
    <row r="25" spans="1:10" ht="15" customHeight="1" x14ac:dyDescent="0.25">
      <c r="A25" s="394">
        <v>25203</v>
      </c>
      <c r="B25" s="394"/>
      <c r="C25" s="353">
        <v>60986.895589084939</v>
      </c>
      <c r="D25" s="337">
        <v>11357.837848892797</v>
      </c>
      <c r="E25" s="337">
        <v>13313.018002587138</v>
      </c>
      <c r="F25" s="337">
        <v>131.40201346742816</v>
      </c>
      <c r="G25" s="337">
        <v>935.15285070788366</v>
      </c>
      <c r="H25" s="337">
        <v>1415.2559271511327</v>
      </c>
      <c r="I25" s="337">
        <v>33418.037354984837</v>
      </c>
      <c r="J25" s="337"/>
    </row>
    <row r="26" spans="1:10" ht="15" customHeight="1" x14ac:dyDescent="0.25">
      <c r="A26" s="394">
        <v>25568</v>
      </c>
      <c r="B26" s="394"/>
      <c r="C26" s="353">
        <v>61883.190256821916</v>
      </c>
      <c r="D26" s="337">
        <v>11116.508080968182</v>
      </c>
      <c r="E26" s="337">
        <v>13541.05418160065</v>
      </c>
      <c r="F26" s="337">
        <v>136.00364039819411</v>
      </c>
      <c r="G26" s="337">
        <v>1001.1095033821958</v>
      </c>
      <c r="H26" s="337">
        <v>1098.7662526906736</v>
      </c>
      <c r="I26" s="337">
        <v>38246.677881001931</v>
      </c>
      <c r="J26" s="337"/>
    </row>
    <row r="27" spans="1:10" ht="15" customHeight="1" x14ac:dyDescent="0.25">
      <c r="A27" s="394">
        <v>25933</v>
      </c>
      <c r="B27" s="394"/>
      <c r="C27" s="353">
        <v>62927.248278224593</v>
      </c>
      <c r="D27" s="337">
        <v>10893.073528885436</v>
      </c>
      <c r="E27" s="337">
        <v>13620.304423186064</v>
      </c>
      <c r="F27" s="337">
        <v>143.6730186161374</v>
      </c>
      <c r="G27" s="337">
        <v>1081.3823287300022</v>
      </c>
      <c r="H27" s="337">
        <v>1282.8313299213123</v>
      </c>
      <c r="I27" s="337">
        <v>42130.962302449603</v>
      </c>
      <c r="J27" s="337"/>
    </row>
    <row r="28" spans="1:10" ht="15" customHeight="1" x14ac:dyDescent="0.25">
      <c r="A28" s="394">
        <v>26298</v>
      </c>
      <c r="B28" s="394"/>
      <c r="C28" s="353">
        <v>70158.960645863903</v>
      </c>
      <c r="D28" s="337">
        <v>10656.856679772782</v>
      </c>
      <c r="E28" s="337">
        <v>13599.34145605702</v>
      </c>
      <c r="F28" s="337">
        <v>149.80852119049203</v>
      </c>
      <c r="G28" s="337">
        <v>1187.2197481376193</v>
      </c>
      <c r="H28" s="337">
        <v>1501.6642550732938</v>
      </c>
      <c r="I28" s="337">
        <v>46778.605502523227</v>
      </c>
      <c r="J28" s="337"/>
    </row>
    <row r="29" spans="1:10" ht="15" customHeight="1" x14ac:dyDescent="0.25">
      <c r="A29" s="394">
        <v>26664</v>
      </c>
      <c r="B29" s="394"/>
      <c r="C29" s="353">
        <v>79028.340908974715</v>
      </c>
      <c r="D29" s="337">
        <v>10456.430262343865</v>
      </c>
      <c r="E29" s="337">
        <v>13658.140022394584</v>
      </c>
      <c r="F29" s="337">
        <v>156.45531564604286</v>
      </c>
      <c r="G29" s="337">
        <v>1220.4537204153735</v>
      </c>
      <c r="H29" s="337">
        <v>363.52852753051133</v>
      </c>
      <c r="I29" s="337">
        <v>48255.216455417903</v>
      </c>
      <c r="J29" s="337"/>
    </row>
    <row r="30" spans="1:10" ht="15" customHeight="1" x14ac:dyDescent="0.25">
      <c r="A30" s="394">
        <v>27029</v>
      </c>
      <c r="B30" s="394"/>
      <c r="C30" s="353">
        <v>84803.382707085999</v>
      </c>
      <c r="D30" s="337">
        <v>10207.942408082503</v>
      </c>
      <c r="E30" s="337">
        <v>13819.196964971394</v>
      </c>
      <c r="F30" s="337">
        <v>180.99732594346133</v>
      </c>
      <c r="G30" s="337">
        <v>1178.5277861572836</v>
      </c>
      <c r="H30" s="337">
        <v>1617.2162202236391</v>
      </c>
      <c r="I30" s="337">
        <v>51878.742017455508</v>
      </c>
      <c r="J30" s="337"/>
    </row>
    <row r="31" spans="1:10" ht="15" customHeight="1" x14ac:dyDescent="0.25">
      <c r="A31" s="394">
        <v>27394</v>
      </c>
      <c r="B31" s="394"/>
      <c r="C31" s="353">
        <v>96342.217881922261</v>
      </c>
      <c r="D31" s="337">
        <v>9969.6803914450647</v>
      </c>
      <c r="E31" s="337">
        <v>14690.949622410946</v>
      </c>
      <c r="F31" s="337">
        <v>195.31349861695546</v>
      </c>
      <c r="G31" s="337">
        <v>650.87456476278612</v>
      </c>
      <c r="H31" s="337">
        <v>1026.6740974420068</v>
      </c>
      <c r="I31" s="337">
        <v>57191.57595496541</v>
      </c>
      <c r="J31" s="337"/>
    </row>
    <row r="32" spans="1:10" ht="15" customHeight="1" x14ac:dyDescent="0.25">
      <c r="A32" s="394">
        <v>27759</v>
      </c>
      <c r="B32" s="394"/>
      <c r="C32" s="353">
        <v>129219.30842660149</v>
      </c>
      <c r="D32" s="337">
        <v>9704.3199051042266</v>
      </c>
      <c r="E32" s="337">
        <v>15043.741020436337</v>
      </c>
      <c r="F32" s="337">
        <v>210.14096317164581</v>
      </c>
      <c r="G32" s="337">
        <v>370.17532198606222</v>
      </c>
      <c r="H32" s="337">
        <v>788.41208080456897</v>
      </c>
      <c r="I32" s="337">
        <v>64244.336164186054</v>
      </c>
      <c r="J32" s="337"/>
    </row>
    <row r="33" spans="1:10" ht="15" customHeight="1" x14ac:dyDescent="0.25">
      <c r="A33" s="394">
        <v>28125</v>
      </c>
      <c r="B33" s="394"/>
      <c r="C33" s="353">
        <v>149205.19677068049</v>
      </c>
      <c r="D33" s="337">
        <v>9456.8546346052572</v>
      </c>
      <c r="E33" s="337">
        <v>15740.120562625587</v>
      </c>
      <c r="F33" s="337">
        <v>221.38938455796261</v>
      </c>
      <c r="G33" s="337">
        <v>291.43637228184457</v>
      </c>
      <c r="H33" s="337">
        <v>1699.0229212150341</v>
      </c>
      <c r="I33" s="337">
        <v>79351.477377890711</v>
      </c>
      <c r="J33" s="337"/>
    </row>
    <row r="34" spans="1:10" ht="15" customHeight="1" x14ac:dyDescent="0.25">
      <c r="A34" s="394">
        <v>28490</v>
      </c>
      <c r="B34" s="394"/>
      <c r="C34" s="353">
        <v>166066.06913688817</v>
      </c>
      <c r="D34" s="337">
        <v>9260.5185522259089</v>
      </c>
      <c r="E34" s="337">
        <v>15976.848703619435</v>
      </c>
      <c r="F34" s="337">
        <v>215.25388198360798</v>
      </c>
      <c r="G34" s="337">
        <v>252.06689742973572</v>
      </c>
      <c r="H34" s="337">
        <v>1052.7499833830138</v>
      </c>
      <c r="I34" s="337">
        <v>89869.262665978124</v>
      </c>
      <c r="J34" s="337"/>
    </row>
    <row r="35" spans="1:10" ht="15" customHeight="1" x14ac:dyDescent="0.25">
      <c r="A35" s="394">
        <v>28855</v>
      </c>
      <c r="B35" s="394"/>
      <c r="C35" s="353">
        <v>187938.6245225812</v>
      </c>
      <c r="D35" s="337">
        <v>9092.8148151935493</v>
      </c>
      <c r="E35" s="337">
        <v>16023.887556689488</v>
      </c>
      <c r="F35" s="337">
        <v>216.27646574600041</v>
      </c>
      <c r="G35" s="337">
        <v>511.80317307741473</v>
      </c>
      <c r="H35" s="337">
        <v>640.64872713886177</v>
      </c>
      <c r="I35" s="337">
        <v>95789.511358349147</v>
      </c>
      <c r="J35" s="337"/>
    </row>
    <row r="36" spans="1:10" ht="15" customHeight="1" x14ac:dyDescent="0.25">
      <c r="A36" s="394">
        <v>29220</v>
      </c>
      <c r="B36" s="394"/>
      <c r="C36" s="353">
        <v>210236.0634615483</v>
      </c>
      <c r="D36" s="337">
        <v>8918.4642837056399</v>
      </c>
      <c r="E36" s="337">
        <v>16311.744885802958</v>
      </c>
      <c r="F36" s="337">
        <v>207.58450376566472</v>
      </c>
      <c r="G36" s="337">
        <v>486.2385790176038</v>
      </c>
      <c r="H36" s="337">
        <v>713.76346614992099</v>
      </c>
      <c r="I36" s="337">
        <v>101662.7211976501</v>
      </c>
      <c r="J36" s="337"/>
    </row>
    <row r="37" spans="1:10" ht="15" customHeight="1" x14ac:dyDescent="0.25">
      <c r="A37" s="394">
        <v>29586</v>
      </c>
      <c r="B37" s="394"/>
      <c r="C37" s="353">
        <v>236645.31170909537</v>
      </c>
      <c r="D37" s="337">
        <v>8781.438059545053</v>
      </c>
      <c r="E37" s="337">
        <v>16753.50107115649</v>
      </c>
      <c r="F37" s="337">
        <v>198.38124990413277</v>
      </c>
      <c r="G37" s="337">
        <v>457.60623367061555</v>
      </c>
      <c r="H37" s="337">
        <v>2251.7294447881463</v>
      </c>
      <c r="I37" s="337">
        <v>107976.15334666101</v>
      </c>
      <c r="J37" s="337"/>
    </row>
    <row r="38" spans="1:10" ht="15" customHeight="1" x14ac:dyDescent="0.25">
      <c r="A38" s="394">
        <v>29951</v>
      </c>
      <c r="B38" s="394"/>
      <c r="C38" s="353">
        <v>274111.75817939185</v>
      </c>
      <c r="D38" s="337">
        <v>8578.4551827101532</v>
      </c>
      <c r="E38" s="337">
        <v>17265.815536115104</v>
      </c>
      <c r="F38" s="337">
        <v>191.22316356738571</v>
      </c>
      <c r="G38" s="337">
        <v>428.46259644243111</v>
      </c>
      <c r="H38" s="337">
        <v>4109.2528491740077</v>
      </c>
      <c r="I38" s="337">
        <v>117551.62769770379</v>
      </c>
      <c r="J38" s="337"/>
    </row>
    <row r="39" spans="1:10" ht="15" customHeight="1" x14ac:dyDescent="0.25">
      <c r="A39" s="394">
        <v>30316</v>
      </c>
      <c r="B39" s="394"/>
      <c r="C39" s="353">
        <v>310756.55859660608</v>
      </c>
      <c r="D39" s="337">
        <v>8388.2546029051609</v>
      </c>
      <c r="E39" s="337">
        <v>17737.737942459211</v>
      </c>
      <c r="F39" s="337">
        <v>193.7796229733668</v>
      </c>
      <c r="G39" s="337">
        <v>525.09676198851639</v>
      </c>
      <c r="H39" s="337">
        <v>2976.230040443188</v>
      </c>
      <c r="I39" s="337">
        <v>131448.0297367358</v>
      </c>
      <c r="J39" s="337"/>
    </row>
    <row r="40" spans="1:10" ht="15" customHeight="1" x14ac:dyDescent="0.25">
      <c r="A40" s="394">
        <v>30681</v>
      </c>
      <c r="B40" s="394"/>
      <c r="C40" s="353">
        <v>341043.95576302643</v>
      </c>
      <c r="D40" s="337">
        <v>8202.1443581497369</v>
      </c>
      <c r="E40" s="337">
        <v>18018.948477117134</v>
      </c>
      <c r="F40" s="337">
        <v>185.59895287422731</v>
      </c>
      <c r="G40" s="337">
        <v>598.21150099957561</v>
      </c>
      <c r="H40" s="337">
        <v>2234.856812708671</v>
      </c>
      <c r="I40" s="337">
        <v>138961.46393091424</v>
      </c>
      <c r="J40" s="337"/>
    </row>
    <row r="41" spans="1:10" ht="15" customHeight="1" x14ac:dyDescent="0.25">
      <c r="A41" s="394">
        <v>31047</v>
      </c>
      <c r="B41" s="394"/>
      <c r="C41" s="353">
        <v>364131.85195032286</v>
      </c>
      <c r="D41" s="337">
        <v>8013.4776539883323</v>
      </c>
      <c r="E41" s="337">
        <v>18547.112990392827</v>
      </c>
      <c r="F41" s="337">
        <v>183.04249346824622</v>
      </c>
      <c r="G41" s="337">
        <v>536.8564752560294</v>
      </c>
      <c r="H41" s="337">
        <v>2549.8126115255418</v>
      </c>
      <c r="I41" s="337">
        <v>141377.31806956639</v>
      </c>
      <c r="J41" s="337"/>
    </row>
    <row r="42" spans="1:10" ht="15" customHeight="1" x14ac:dyDescent="0.25">
      <c r="A42" s="394">
        <v>31412</v>
      </c>
      <c r="B42" s="394"/>
      <c r="C42" s="353">
        <v>386811.22592454357</v>
      </c>
      <c r="D42" s="337">
        <v>7844.7513331935806</v>
      </c>
      <c r="E42" s="337">
        <v>19219.973106047051</v>
      </c>
      <c r="F42" s="337">
        <v>180.48603406226513</v>
      </c>
      <c r="G42" s="337">
        <v>610.48250614828487</v>
      </c>
      <c r="H42" s="337">
        <v>1625.3968903227785</v>
      </c>
      <c r="I42" s="337">
        <v>139958.99439112807</v>
      </c>
      <c r="J42" s="337"/>
    </row>
    <row r="43" spans="1:10" ht="15" customHeight="1" x14ac:dyDescent="0.25">
      <c r="A43" s="394">
        <v>31777</v>
      </c>
      <c r="B43" s="394"/>
      <c r="C43" s="353">
        <v>406140.1042012854</v>
      </c>
      <c r="D43" s="337">
        <v>7670.4008017056694</v>
      </c>
      <c r="E43" s="337">
        <v>19975.662506455061</v>
      </c>
      <c r="F43" s="337">
        <v>184.57636911183488</v>
      </c>
      <c r="G43" s="337">
        <v>930.55122377711768</v>
      </c>
      <c r="H43" s="337">
        <v>3159.7838257926305</v>
      </c>
      <c r="I43" s="337">
        <v>138371.43310001382</v>
      </c>
      <c r="J43" s="337"/>
    </row>
    <row r="44" spans="1:10" ht="15" customHeight="1" x14ac:dyDescent="0.25">
      <c r="A44" s="394">
        <v>32142</v>
      </c>
      <c r="B44" s="394"/>
      <c r="C44" s="353">
        <v>431659.70457555103</v>
      </c>
      <c r="D44" s="337">
        <v>7488.892183881012</v>
      </c>
      <c r="E44" s="337">
        <v>20409.238021709454</v>
      </c>
      <c r="F44" s="337">
        <v>203.49416871609498</v>
      </c>
      <c r="G44" s="337">
        <v>629.91159763374117</v>
      </c>
      <c r="H44" s="337">
        <v>2128.5081014198577</v>
      </c>
      <c r="I44" s="337">
        <v>135011.22285679227</v>
      </c>
      <c r="J44" s="337"/>
    </row>
    <row r="45" spans="1:10" ht="15" customHeight="1" x14ac:dyDescent="0.25">
      <c r="A45" s="394">
        <v>32508</v>
      </c>
      <c r="B45" s="394"/>
      <c r="C45" s="353">
        <v>459627.88176886539</v>
      </c>
      <c r="D45" s="337">
        <v>7301.7593553631959</v>
      </c>
      <c r="E45" s="337">
        <v>21151.633833206364</v>
      </c>
      <c r="F45" s="337">
        <v>181.50861782465756</v>
      </c>
      <c r="G45" s="337">
        <v>531.74355644406728</v>
      </c>
      <c r="H45" s="337">
        <v>1896.8928792379706</v>
      </c>
      <c r="I45" s="337">
        <v>130655.52732088168</v>
      </c>
      <c r="J45" s="337"/>
    </row>
    <row r="46" spans="1:10" ht="15" customHeight="1" x14ac:dyDescent="0.25">
      <c r="A46" s="394">
        <v>32873</v>
      </c>
      <c r="B46" s="394"/>
      <c r="C46" s="353">
        <v>472819.21230372787</v>
      </c>
      <c r="D46" s="337">
        <v>7108.4910242710257</v>
      </c>
      <c r="E46" s="337">
        <v>21551.464084301806</v>
      </c>
      <c r="F46" s="337">
        <v>201.96029307250632</v>
      </c>
      <c r="G46" s="337">
        <v>879.42203565749583</v>
      </c>
      <c r="H46" s="337">
        <v>1884.6218740892614</v>
      </c>
      <c r="I46" s="337">
        <v>132424.59722982059</v>
      </c>
      <c r="J46" s="337"/>
    </row>
    <row r="47" spans="1:10" ht="15" customHeight="1" x14ac:dyDescent="0.25">
      <c r="A47" s="394">
        <v>33238</v>
      </c>
      <c r="B47" s="394"/>
      <c r="C47" s="353">
        <v>536222.98461522732</v>
      </c>
      <c r="D47" s="337">
        <v>6909.0871906045004</v>
      </c>
      <c r="E47" s="337">
        <v>21678.264470838469</v>
      </c>
      <c r="F47" s="337">
        <v>242.35235168700757</v>
      </c>
      <c r="G47" s="337">
        <v>1197.95687764274</v>
      </c>
      <c r="H47" s="337">
        <v>2111.6354693403823</v>
      </c>
      <c r="I47" s="337">
        <v>146886.48808945564</v>
      </c>
      <c r="J47" s="337"/>
    </row>
    <row r="48" spans="1:10" ht="15" customHeight="1" x14ac:dyDescent="0.25">
      <c r="A48" s="394"/>
      <c r="B48" s="394"/>
      <c r="C48" s="353"/>
      <c r="D48" s="337"/>
      <c r="E48" s="337"/>
      <c r="F48" s="337"/>
      <c r="G48" s="337"/>
      <c r="H48" s="337"/>
      <c r="I48" s="337"/>
      <c r="J48" s="337"/>
    </row>
    <row r="49" spans="1:10" ht="15" customHeight="1" x14ac:dyDescent="0.25">
      <c r="A49" s="417">
        <v>33603</v>
      </c>
      <c r="B49" s="417"/>
      <c r="C49" s="353">
        <v>595921.42466369784</v>
      </c>
      <c r="D49" s="337">
        <v>7224.5542813025677</v>
      </c>
      <c r="E49" s="337">
        <v>21835.742370246902</v>
      </c>
      <c r="F49" s="337">
        <v>369.66403010486596</v>
      </c>
      <c r="G49" s="337">
        <v>1707.7148831953698</v>
      </c>
      <c r="H49" s="337">
        <v>3589.2690059974539</v>
      </c>
      <c r="I49" s="337">
        <v>157882.3312864615</v>
      </c>
      <c r="J49" s="337"/>
    </row>
    <row r="50" spans="1:10" ht="15" customHeight="1" x14ac:dyDescent="0.25">
      <c r="A50" s="394">
        <v>33969</v>
      </c>
      <c r="B50" s="394"/>
      <c r="C50" s="353">
        <v>679867.37088601768</v>
      </c>
      <c r="D50" s="337">
        <v>40248.896887766321</v>
      </c>
      <c r="E50" s="337">
        <v>21548.396333014629</v>
      </c>
      <c r="F50" s="337">
        <v>293.48153980662943</v>
      </c>
      <c r="G50" s="337">
        <v>2485.9011263760144</v>
      </c>
      <c r="H50" s="337">
        <v>6488.2939723800127</v>
      </c>
      <c r="I50" s="337">
        <v>172878.5221619466</v>
      </c>
      <c r="J50" s="337"/>
    </row>
    <row r="51" spans="1:10" ht="15" customHeight="1" x14ac:dyDescent="0.25">
      <c r="A51" s="394">
        <v>34334</v>
      </c>
      <c r="B51" s="394"/>
      <c r="C51" s="353">
        <v>765509.78357014665</v>
      </c>
      <c r="D51" s="337">
        <v>44789.680084669933</v>
      </c>
      <c r="E51" s="337">
        <v>20918.484735380887</v>
      </c>
      <c r="F51" s="337">
        <v>357.39302495615675</v>
      </c>
      <c r="G51" s="337">
        <v>1876.9524958713182</v>
      </c>
      <c r="H51" s="337">
        <v>4387.9069244259472</v>
      </c>
      <c r="I51" s="337">
        <v>180605.16507058384</v>
      </c>
      <c r="J51" s="337"/>
    </row>
    <row r="52" spans="1:10" ht="15" customHeight="1" x14ac:dyDescent="0.25">
      <c r="A52" s="417">
        <v>34699</v>
      </c>
      <c r="B52" s="417"/>
      <c r="C52" s="353">
        <v>840121.58520934847</v>
      </c>
      <c r="D52" s="337">
        <v>45236.54918883543</v>
      </c>
      <c r="E52" s="337">
        <v>20379.071800718877</v>
      </c>
      <c r="F52" s="337">
        <v>927.99476437113663</v>
      </c>
      <c r="G52" s="337">
        <v>1101.8340039778509</v>
      </c>
      <c r="H52" s="337">
        <v>7934.2274124029191</v>
      </c>
      <c r="I52" s="337">
        <v>200002.55645940598</v>
      </c>
      <c r="J52" s="337"/>
    </row>
    <row r="53" spans="1:10" ht="15" customHeight="1" x14ac:dyDescent="0.25">
      <c r="A53" s="394">
        <v>35064</v>
      </c>
      <c r="B53" s="394"/>
      <c r="C53" s="353">
        <v>1009323.4074536131</v>
      </c>
      <c r="D53" s="337">
        <v>52256.586717659513</v>
      </c>
      <c r="E53" s="337">
        <v>19565.095125854496</v>
      </c>
      <c r="F53" s="337">
        <v>793.52499961653109</v>
      </c>
      <c r="G53" s="337">
        <v>727.05705506102265</v>
      </c>
      <c r="H53" s="337">
        <v>9443.5610456941558</v>
      </c>
      <c r="I53" s="337">
        <v>209972.23685085104</v>
      </c>
      <c r="J53" s="337"/>
    </row>
    <row r="54" spans="1:10" ht="15" customHeight="1" x14ac:dyDescent="0.25">
      <c r="A54" s="394">
        <v>35430</v>
      </c>
      <c r="B54" s="394"/>
      <c r="C54" s="353">
        <v>1069246.8159298098</v>
      </c>
      <c r="D54" s="337">
        <v>46739.747319552313</v>
      </c>
      <c r="E54" s="337">
        <v>19376.939713574287</v>
      </c>
      <c r="F54" s="337">
        <v>1454.6254020032416</v>
      </c>
      <c r="G54" s="337">
        <v>917.25763486601602</v>
      </c>
      <c r="H54" s="337">
        <v>13723.585383187701</v>
      </c>
      <c r="I54" s="337">
        <v>234722.34294391639</v>
      </c>
      <c r="J54" s="337"/>
    </row>
    <row r="55" spans="1:10" ht="15" customHeight="1" x14ac:dyDescent="0.25">
      <c r="A55" s="394">
        <v>35795</v>
      </c>
      <c r="B55" s="394"/>
      <c r="C55" s="353">
        <v>1119076.300087431</v>
      </c>
      <c r="D55" s="337">
        <v>46378.263959546588</v>
      </c>
      <c r="E55" s="337">
        <v>19165.264874759054</v>
      </c>
      <c r="F55" s="337">
        <v>1507.2884657664522</v>
      </c>
      <c r="G55" s="337">
        <v>1619.2613877484239</v>
      </c>
      <c r="H55" s="337">
        <v>13365.681066350347</v>
      </c>
      <c r="I55" s="337">
        <v>247502.08351441589</v>
      </c>
      <c r="J55" s="337"/>
    </row>
    <row r="56" spans="1:10" ht="15" customHeight="1" x14ac:dyDescent="0.25">
      <c r="A56" s="417">
        <v>36160</v>
      </c>
      <c r="B56" s="417"/>
      <c r="C56" s="353">
        <v>1153412.6176610442</v>
      </c>
      <c r="D56" s="337">
        <v>45938.041649836647</v>
      </c>
      <c r="E56" s="337">
        <v>19049.712909608708</v>
      </c>
      <c r="F56" s="337">
        <v>2538.564190139225</v>
      </c>
      <c r="G56" s="337">
        <v>1308.9072158623194</v>
      </c>
      <c r="H56" s="337">
        <v>12001.04303543764</v>
      </c>
      <c r="I56" s="337">
        <v>260999.16659423365</v>
      </c>
      <c r="J56" s="337"/>
    </row>
    <row r="57" spans="1:10" ht="15" customHeight="1" x14ac:dyDescent="0.25">
      <c r="A57" s="394">
        <v>36525</v>
      </c>
      <c r="B57" s="394"/>
      <c r="C57" s="353">
        <v>1183062.9451434941</v>
      </c>
      <c r="D57" s="337">
        <v>45165.990909230357</v>
      </c>
      <c r="E57" s="337">
        <v>18874.851086239603</v>
      </c>
      <c r="F57" s="337">
        <v>2032.8965196361648</v>
      </c>
      <c r="G57" s="337">
        <v>2021.6480982498479</v>
      </c>
      <c r="H57" s="337">
        <v>16519.840681449819</v>
      </c>
      <c r="I57" s="337">
        <v>280704.8669874171</v>
      </c>
      <c r="J57" s="337"/>
    </row>
    <row r="58" spans="1:10" ht="15" customHeight="1" x14ac:dyDescent="0.25">
      <c r="A58" s="394">
        <v>36891</v>
      </c>
      <c r="B58" s="394"/>
      <c r="C58" s="353">
        <v>1198145.03305502</v>
      </c>
      <c r="D58" s="337">
        <v>44132.670017332799</v>
      </c>
      <c r="E58" s="337">
        <v>18006.677471968422</v>
      </c>
      <c r="F58" s="337">
        <v>2351.942653502605</v>
      </c>
      <c r="G58" s="337">
        <v>2294.1666709274323</v>
      </c>
      <c r="H58" s="337">
        <v>12773.09377604393</v>
      </c>
      <c r="I58" s="337">
        <v>291435.86098996334</v>
      </c>
      <c r="J58" s="337"/>
    </row>
    <row r="59" spans="1:10" ht="15" customHeight="1" x14ac:dyDescent="0.25">
      <c r="A59" s="417">
        <v>37256</v>
      </c>
      <c r="B59" s="417"/>
      <c r="C59" s="353">
        <v>1203887</v>
      </c>
      <c r="D59" s="337">
        <v>8951</v>
      </c>
      <c r="E59" s="337">
        <v>17755</v>
      </c>
      <c r="F59" s="337">
        <v>2921</v>
      </c>
      <c r="G59" s="337">
        <v>2890</v>
      </c>
      <c r="H59" s="337">
        <v>19616</v>
      </c>
      <c r="I59" s="337">
        <v>315237</v>
      </c>
      <c r="J59" s="337"/>
    </row>
    <row r="60" spans="1:10" ht="15" customHeight="1" x14ac:dyDescent="0.25">
      <c r="A60" s="394">
        <v>37621</v>
      </c>
      <c r="B60" s="394"/>
      <c r="C60" s="353">
        <v>1253195</v>
      </c>
      <c r="D60" s="337">
        <v>7809</v>
      </c>
      <c r="E60" s="337">
        <v>17362</v>
      </c>
      <c r="F60" s="337">
        <v>2718</v>
      </c>
      <c r="G60" s="337">
        <v>2139</v>
      </c>
      <c r="H60" s="337">
        <v>24076</v>
      </c>
      <c r="I60" s="337">
        <v>335639</v>
      </c>
      <c r="J60" s="337"/>
    </row>
    <row r="61" spans="1:10" ht="15" customHeight="1" x14ac:dyDescent="0.25">
      <c r="A61" s="394">
        <v>37986</v>
      </c>
      <c r="B61" s="394"/>
      <c r="C61" s="353">
        <v>1325733</v>
      </c>
      <c r="D61" s="337">
        <v>6678</v>
      </c>
      <c r="E61" s="337">
        <v>17125</v>
      </c>
      <c r="F61" s="337">
        <v>3423</v>
      </c>
      <c r="G61" s="337">
        <v>2557.5250000000001</v>
      </c>
      <c r="H61" s="337">
        <v>31991</v>
      </c>
      <c r="I61" s="337">
        <v>353881</v>
      </c>
      <c r="J61" s="337"/>
    </row>
    <row r="62" spans="1:10" ht="15" customHeight="1" x14ac:dyDescent="0.25">
      <c r="A62" s="394">
        <v>38352</v>
      </c>
      <c r="B62" s="394"/>
      <c r="C62" s="353">
        <v>1394954</v>
      </c>
      <c r="D62" s="337">
        <v>5535</v>
      </c>
      <c r="E62" s="337">
        <v>16548</v>
      </c>
      <c r="F62" s="337">
        <v>3090</v>
      </c>
      <c r="G62" s="337">
        <v>1857</v>
      </c>
      <c r="H62" s="337">
        <v>34795</v>
      </c>
      <c r="I62" s="337">
        <v>340160</v>
      </c>
      <c r="J62" s="337"/>
    </row>
    <row r="63" spans="1:10" ht="15" customHeight="1" x14ac:dyDescent="0.25">
      <c r="A63" s="417">
        <v>38717</v>
      </c>
      <c r="B63" s="417"/>
      <c r="C63" s="353">
        <v>1447505</v>
      </c>
      <c r="D63" s="337">
        <v>4444</v>
      </c>
      <c r="E63" s="337">
        <v>16211</v>
      </c>
      <c r="F63" s="337">
        <v>2824</v>
      </c>
      <c r="G63" s="337">
        <v>1764</v>
      </c>
      <c r="H63" s="337">
        <v>42348</v>
      </c>
      <c r="I63" s="337">
        <v>343349</v>
      </c>
      <c r="J63" s="337"/>
    </row>
    <row r="64" spans="1:10" ht="15" customHeight="1" x14ac:dyDescent="0.25">
      <c r="A64" s="394">
        <v>39082</v>
      </c>
      <c r="B64" s="394"/>
      <c r="C64" s="353">
        <v>1480590</v>
      </c>
      <c r="D64" s="337">
        <v>4523.9889999999996</v>
      </c>
      <c r="E64" s="337">
        <v>15300</v>
      </c>
      <c r="F64" s="337">
        <v>2076</v>
      </c>
      <c r="G64" s="337">
        <v>2196.0969999999998</v>
      </c>
      <c r="H64" s="337">
        <v>47299.582000000002</v>
      </c>
      <c r="I64" s="337">
        <v>335246.19199999998</v>
      </c>
      <c r="J64" s="337"/>
    </row>
    <row r="65" spans="1:10" ht="15" customHeight="1" x14ac:dyDescent="0.25">
      <c r="A65" s="394"/>
      <c r="B65" s="394"/>
      <c r="C65" s="353"/>
      <c r="D65" s="337"/>
      <c r="E65" s="337"/>
      <c r="F65" s="337"/>
      <c r="G65" s="337"/>
      <c r="H65" s="337"/>
      <c r="I65" s="337"/>
      <c r="J65" s="337"/>
    </row>
    <row r="66" spans="1:10" ht="15" customHeight="1" x14ac:dyDescent="0.25">
      <c r="A66" s="417" t="s">
        <v>548</v>
      </c>
      <c r="B66" s="417"/>
      <c r="C66" s="353">
        <v>1497076.3829999999</v>
      </c>
      <c r="D66" s="337">
        <v>4523.9889999999996</v>
      </c>
      <c r="E66" s="337">
        <v>17394.293319</v>
      </c>
      <c r="F66" s="337">
        <v>2075.8150000000001</v>
      </c>
      <c r="G66" s="337">
        <v>2196.0969999999998</v>
      </c>
      <c r="H66" s="337">
        <v>48287.263471999999</v>
      </c>
      <c r="I66" s="337">
        <v>335245.739</v>
      </c>
      <c r="J66" s="337"/>
    </row>
    <row r="67" spans="1:10" ht="15" customHeight="1" x14ac:dyDescent="0.25">
      <c r="A67" s="394">
        <v>39447</v>
      </c>
      <c r="B67" s="394"/>
      <c r="C67" s="353">
        <v>1501508.787</v>
      </c>
      <c r="D67" s="337">
        <v>4517.7939999999999</v>
      </c>
      <c r="E67" s="337">
        <v>17324.202000000001</v>
      </c>
      <c r="F67" s="337">
        <v>2239.4359999999997</v>
      </c>
      <c r="G67" s="337">
        <v>3592.3960000000002</v>
      </c>
      <c r="H67" s="337">
        <v>50862.640999999996</v>
      </c>
      <c r="I67" s="337">
        <v>332899.31900000008</v>
      </c>
      <c r="J67" s="337"/>
    </row>
    <row r="68" spans="1:10" ht="15" customHeight="1" x14ac:dyDescent="0.25">
      <c r="A68" s="417">
        <v>39813</v>
      </c>
      <c r="B68" s="417"/>
      <c r="C68" s="353">
        <v>1515939.38</v>
      </c>
      <c r="D68" s="337">
        <v>4516.9170000000004</v>
      </c>
      <c r="E68" s="337">
        <v>17701.635664000001</v>
      </c>
      <c r="F68" s="337">
        <v>2529.3119999999999</v>
      </c>
      <c r="G68" s="337">
        <v>4232.5360000000001</v>
      </c>
      <c r="H68" s="337">
        <v>61941.860516000001</v>
      </c>
      <c r="I68" s="337">
        <v>399909.61</v>
      </c>
      <c r="J68" s="337"/>
    </row>
    <row r="69" spans="1:10" ht="15" customHeight="1" x14ac:dyDescent="0.25">
      <c r="A69" s="417">
        <v>40178</v>
      </c>
      <c r="B69" s="417"/>
      <c r="C69" s="353">
        <v>1636212.9339999999</v>
      </c>
      <c r="D69" s="337">
        <v>4514.5870000000004</v>
      </c>
      <c r="E69" s="337">
        <v>22973.273000000001</v>
      </c>
      <c r="F69" s="337">
        <v>2080.5410000000002</v>
      </c>
      <c r="G69" s="337">
        <v>2291.7020000000002</v>
      </c>
      <c r="H69" s="337">
        <v>58155.326999999997</v>
      </c>
      <c r="I69" s="337">
        <v>609022.02300000004</v>
      </c>
      <c r="J69" s="337"/>
    </row>
    <row r="70" spans="1:10" ht="15" customHeight="1" x14ac:dyDescent="0.25">
      <c r="A70" s="394"/>
      <c r="B70" s="394"/>
      <c r="C70" s="647"/>
      <c r="H70" s="392"/>
      <c r="J70" s="380"/>
    </row>
    <row r="71" spans="1:10" ht="15" customHeight="1" x14ac:dyDescent="0.25">
      <c r="A71" s="394"/>
      <c r="B71" s="394"/>
      <c r="C71" s="418"/>
      <c r="H71" s="392"/>
      <c r="J71" s="380"/>
    </row>
    <row r="72" spans="1:10" ht="15" customHeight="1" x14ac:dyDescent="0.25">
      <c r="A72" s="394"/>
      <c r="B72" s="392"/>
      <c r="C72" s="413" t="s">
        <v>36</v>
      </c>
      <c r="H72" s="392"/>
      <c r="J72" s="380"/>
    </row>
    <row r="73" spans="1:10" ht="15" customHeight="1" x14ac:dyDescent="0.25">
      <c r="A73" s="394"/>
      <c r="B73" s="394"/>
      <c r="C73" s="418"/>
      <c r="H73" s="392"/>
      <c r="J73" s="380"/>
    </row>
    <row r="74" spans="1:10" ht="15" customHeight="1" x14ac:dyDescent="0.25">
      <c r="A74" s="394">
        <v>18353</v>
      </c>
      <c r="B74" s="394"/>
      <c r="C74" s="353">
        <v>3427.7007715394489</v>
      </c>
      <c r="D74" s="337">
        <v>2775.8036230142702</v>
      </c>
      <c r="E74" s="337">
        <v>0</v>
      </c>
      <c r="F74" s="337">
        <v>0</v>
      </c>
      <c r="G74" s="337">
        <v>0</v>
      </c>
      <c r="H74" s="337">
        <v>0</v>
      </c>
      <c r="I74" s="337">
        <v>0</v>
      </c>
      <c r="J74" s="380"/>
    </row>
    <row r="75" spans="1:10" ht="15" customHeight="1" x14ac:dyDescent="0.25">
      <c r="A75" s="394">
        <v>20179</v>
      </c>
      <c r="B75" s="394"/>
      <c r="C75" s="353">
        <v>11541.902926123437</v>
      </c>
      <c r="D75" s="337">
        <v>4895.1084705725962</v>
      </c>
      <c r="E75" s="337">
        <v>115.04067326914917</v>
      </c>
      <c r="F75" s="337">
        <v>0</v>
      </c>
      <c r="G75" s="337">
        <v>0</v>
      </c>
      <c r="H75" s="337">
        <v>0</v>
      </c>
      <c r="I75" s="337">
        <v>0</v>
      </c>
      <c r="J75" s="380"/>
    </row>
    <row r="76" spans="1:10" ht="15" customHeight="1" x14ac:dyDescent="0.25">
      <c r="A76" s="394">
        <v>20545</v>
      </c>
      <c r="B76" s="394"/>
      <c r="C76" s="353">
        <v>11646.717761768661</v>
      </c>
      <c r="D76" s="337">
        <v>5118.5430226553435</v>
      </c>
      <c r="E76" s="337">
        <v>268.4282376280147</v>
      </c>
      <c r="F76" s="337">
        <v>0</v>
      </c>
      <c r="G76" s="337">
        <v>0</v>
      </c>
      <c r="H76" s="337">
        <v>0</v>
      </c>
      <c r="I76" s="337">
        <v>0</v>
      </c>
      <c r="J76" s="380"/>
    </row>
    <row r="77" spans="1:10" ht="15" customHeight="1" x14ac:dyDescent="0.25">
      <c r="A77" s="394">
        <v>20910</v>
      </c>
      <c r="B77" s="394"/>
      <c r="C77" s="353">
        <v>11649.785513055838</v>
      </c>
      <c r="D77" s="337">
        <v>5251.4789117663604</v>
      </c>
      <c r="E77" s="337">
        <v>273.54115643997687</v>
      </c>
      <c r="F77" s="337">
        <v>0</v>
      </c>
      <c r="G77" s="337">
        <v>0</v>
      </c>
      <c r="H77" s="337">
        <v>0</v>
      </c>
      <c r="I77" s="337">
        <v>0</v>
      </c>
      <c r="J77" s="380"/>
    </row>
    <row r="78" spans="1:10" ht="15" customHeight="1" x14ac:dyDescent="0.25">
      <c r="A78" s="394">
        <v>21275</v>
      </c>
      <c r="B78" s="394"/>
      <c r="C78" s="353">
        <v>12479.612236237301</v>
      </c>
      <c r="D78" s="337">
        <v>6569.0780896090146</v>
      </c>
      <c r="E78" s="337">
        <v>260.75885941007141</v>
      </c>
      <c r="F78" s="337">
        <v>0</v>
      </c>
      <c r="G78" s="337">
        <v>0</v>
      </c>
      <c r="H78" s="337">
        <v>0</v>
      </c>
      <c r="I78" s="337">
        <v>0</v>
      </c>
      <c r="J78" s="380"/>
    </row>
    <row r="79" spans="1:10" ht="15" customHeight="1" x14ac:dyDescent="0.25">
      <c r="A79" s="394">
        <v>21640</v>
      </c>
      <c r="B79" s="394"/>
      <c r="C79" s="353">
        <v>13069.131775256541</v>
      </c>
      <c r="D79" s="337">
        <v>6991.9164753582882</v>
      </c>
      <c r="E79" s="337">
        <v>260.75885941007141</v>
      </c>
      <c r="F79" s="337">
        <v>0</v>
      </c>
      <c r="G79" s="337">
        <v>0</v>
      </c>
      <c r="H79" s="337">
        <v>0</v>
      </c>
      <c r="I79" s="337">
        <v>0</v>
      </c>
      <c r="J79" s="380"/>
    </row>
    <row r="80" spans="1:10" ht="15" customHeight="1" x14ac:dyDescent="0.25">
      <c r="A80" s="394">
        <v>22281</v>
      </c>
      <c r="B80" s="394"/>
      <c r="C80" s="353">
        <v>15311.657966183157</v>
      </c>
      <c r="D80" s="337">
        <v>7224.0429894213712</v>
      </c>
      <c r="E80" s="337">
        <v>126.28909465546597</v>
      </c>
      <c r="F80" s="337">
        <v>0</v>
      </c>
      <c r="G80" s="337">
        <v>0</v>
      </c>
      <c r="H80" s="337">
        <v>0</v>
      </c>
      <c r="I80" s="337">
        <v>9487.0208555958343</v>
      </c>
      <c r="J80" s="380"/>
    </row>
    <row r="81" spans="1:10" ht="15" customHeight="1" x14ac:dyDescent="0.25">
      <c r="A81" s="394">
        <v>22646</v>
      </c>
      <c r="B81" s="394"/>
      <c r="C81" s="353">
        <v>17921.803019689851</v>
      </c>
      <c r="D81" s="337">
        <v>7220.4639462529976</v>
      </c>
      <c r="E81" s="337">
        <v>107.37129505120589</v>
      </c>
      <c r="F81" s="337">
        <v>0</v>
      </c>
      <c r="G81" s="337">
        <v>0</v>
      </c>
      <c r="H81" s="337">
        <v>81.806700991394962</v>
      </c>
      <c r="I81" s="337">
        <v>11169.682436612589</v>
      </c>
      <c r="J81" s="380"/>
    </row>
    <row r="82" spans="1:10" ht="15" customHeight="1" x14ac:dyDescent="0.25">
      <c r="A82" s="394">
        <v>23011</v>
      </c>
      <c r="B82" s="394"/>
      <c r="C82" s="353">
        <v>17600.711718298626</v>
      </c>
      <c r="D82" s="337">
        <v>7223.0204056589782</v>
      </c>
      <c r="E82" s="337">
        <v>83.851868516179835</v>
      </c>
      <c r="F82" s="337">
        <v>0</v>
      </c>
      <c r="G82" s="337">
        <v>0</v>
      </c>
      <c r="H82" s="337">
        <v>382.95761901596768</v>
      </c>
      <c r="I82" s="337">
        <v>12410.587832275811</v>
      </c>
      <c r="J82" s="380"/>
    </row>
    <row r="83" spans="1:10" ht="15" customHeight="1" x14ac:dyDescent="0.25">
      <c r="A83" s="394">
        <v>23376</v>
      </c>
      <c r="B83" s="394"/>
      <c r="C83" s="353">
        <v>19132.0309024813</v>
      </c>
      <c r="D83" s="337">
        <v>7327.8352413042039</v>
      </c>
      <c r="E83" s="337">
        <v>78.738949704217646</v>
      </c>
      <c r="F83" s="337">
        <v>0</v>
      </c>
      <c r="G83" s="337">
        <v>0</v>
      </c>
      <c r="H83" s="337">
        <v>890.67045704381258</v>
      </c>
      <c r="I83" s="337">
        <v>13788.008160218424</v>
      </c>
      <c r="J83" s="380"/>
    </row>
    <row r="84" spans="1:10" ht="15" customHeight="1" x14ac:dyDescent="0.25">
      <c r="A84" s="394">
        <v>23742</v>
      </c>
      <c r="B84" s="394"/>
      <c r="C84" s="353">
        <v>20754.8713333981</v>
      </c>
      <c r="D84" s="337">
        <v>7445.94366586053</v>
      </c>
      <c r="E84" s="337">
        <v>78.227657823021431</v>
      </c>
      <c r="F84" s="337">
        <v>0</v>
      </c>
      <c r="G84" s="337">
        <v>0</v>
      </c>
      <c r="H84" s="337">
        <v>575.71465822694199</v>
      </c>
      <c r="I84" s="337">
        <v>15386.306580837803</v>
      </c>
      <c r="J84" s="380"/>
    </row>
    <row r="85" spans="1:10" ht="15" customHeight="1" x14ac:dyDescent="0.25">
      <c r="A85" s="394">
        <v>24107</v>
      </c>
      <c r="B85" s="394"/>
      <c r="C85" s="353">
        <v>21407.279773804472</v>
      </c>
      <c r="D85" s="337">
        <v>7428.0484500186622</v>
      </c>
      <c r="E85" s="337">
        <v>78.227657823021431</v>
      </c>
      <c r="F85" s="337">
        <v>0</v>
      </c>
      <c r="G85" s="337">
        <v>0</v>
      </c>
      <c r="H85" s="337">
        <v>1188.753623781208</v>
      </c>
      <c r="I85" s="337">
        <v>16768.839827592379</v>
      </c>
      <c r="J85" s="380"/>
    </row>
    <row r="86" spans="1:10" ht="15" customHeight="1" x14ac:dyDescent="0.25">
      <c r="A86" s="394">
        <v>24472</v>
      </c>
      <c r="B86" s="394"/>
      <c r="C86" s="353">
        <v>23171.236763931425</v>
      </c>
      <c r="D86" s="337">
        <v>7373.851510611863</v>
      </c>
      <c r="E86" s="337">
        <v>89.716365941825217</v>
      </c>
      <c r="F86" s="337">
        <v>0</v>
      </c>
      <c r="G86" s="337">
        <v>0</v>
      </c>
      <c r="H86" s="337">
        <v>1726.1213909184337</v>
      </c>
      <c r="I86" s="337">
        <v>17103.736009775905</v>
      </c>
      <c r="J86" s="380"/>
    </row>
    <row r="87" spans="1:10" ht="15" customHeight="1" x14ac:dyDescent="0.25">
      <c r="A87" s="394">
        <v>24837</v>
      </c>
      <c r="B87" s="394"/>
      <c r="C87" s="353">
        <v>27648.619767566714</v>
      </c>
      <c r="D87" s="337">
        <v>7294.6012690264497</v>
      </c>
      <c r="E87" s="337">
        <v>93.055122377711768</v>
      </c>
      <c r="F87" s="337">
        <v>0</v>
      </c>
      <c r="G87" s="337">
        <v>0</v>
      </c>
      <c r="H87" s="337">
        <v>1678.0599540859891</v>
      </c>
      <c r="I87" s="337">
        <v>19828.41044467055</v>
      </c>
      <c r="J87" s="380"/>
    </row>
    <row r="88" spans="1:10" ht="15" customHeight="1" x14ac:dyDescent="0.25">
      <c r="A88" s="394">
        <v>25203</v>
      </c>
      <c r="B88" s="394"/>
      <c r="C88" s="353">
        <v>30223.996973152069</v>
      </c>
      <c r="D88" s="337">
        <v>7165.755714965002</v>
      </c>
      <c r="E88" s="337">
        <v>78.738949704217646</v>
      </c>
      <c r="F88" s="337">
        <v>0</v>
      </c>
      <c r="G88" s="337">
        <v>0</v>
      </c>
      <c r="H88" s="337">
        <v>1344.6976475460547</v>
      </c>
      <c r="I88" s="337">
        <v>22543.37033382247</v>
      </c>
      <c r="J88" s="380"/>
    </row>
    <row r="89" spans="1:10" ht="15" customHeight="1" x14ac:dyDescent="0.25">
      <c r="A89" s="394">
        <v>25568</v>
      </c>
      <c r="B89" s="394"/>
      <c r="C89" s="353">
        <v>30112.535343051284</v>
      </c>
      <c r="D89" s="337">
        <v>7060.9408793197772</v>
      </c>
      <c r="E89" s="337">
        <v>78.227657823021431</v>
      </c>
      <c r="F89" s="337">
        <v>0</v>
      </c>
      <c r="G89" s="337">
        <v>0</v>
      </c>
      <c r="H89" s="337">
        <v>1012.3579247685126</v>
      </c>
      <c r="I89" s="337">
        <v>25996.635699421731</v>
      </c>
      <c r="J89" s="380"/>
    </row>
    <row r="90" spans="1:10" ht="15" customHeight="1" x14ac:dyDescent="0.25">
      <c r="A90" s="394">
        <v>25933</v>
      </c>
      <c r="B90" s="394"/>
      <c r="C90" s="353">
        <v>28518.32725748148</v>
      </c>
      <c r="D90" s="337">
        <v>6942.8324547634511</v>
      </c>
      <c r="E90" s="337">
        <v>78.73894970421766</v>
      </c>
      <c r="F90" s="337">
        <v>0</v>
      </c>
      <c r="G90" s="337">
        <v>0</v>
      </c>
      <c r="H90" s="337">
        <v>1034.3434756599499</v>
      </c>
      <c r="I90" s="337">
        <v>28715.685923623223</v>
      </c>
      <c r="J90" s="380"/>
    </row>
    <row r="91" spans="1:10" ht="15" customHeight="1" x14ac:dyDescent="0.25">
      <c r="A91" s="394">
        <v>26298</v>
      </c>
      <c r="B91" s="394"/>
      <c r="C91" s="353">
        <v>29535.798101061955</v>
      </c>
      <c r="D91" s="337">
        <v>6792.0013498105664</v>
      </c>
      <c r="E91" s="337">
        <v>67.490528317900839</v>
      </c>
      <c r="F91" s="337">
        <v>0</v>
      </c>
      <c r="G91" s="337">
        <v>0</v>
      </c>
      <c r="H91" s="337">
        <v>890.67045704381258</v>
      </c>
      <c r="I91" s="337">
        <v>31273.6792052479</v>
      </c>
      <c r="J91" s="380"/>
    </row>
    <row r="92" spans="1:10" ht="15" customHeight="1" x14ac:dyDescent="0.25">
      <c r="A92" s="394">
        <v>26664</v>
      </c>
      <c r="B92" s="394"/>
      <c r="C92" s="353">
        <v>31840.701901494507</v>
      </c>
      <c r="D92" s="337">
        <v>6673.3816333730438</v>
      </c>
      <c r="E92" s="337">
        <v>56.753398812780254</v>
      </c>
      <c r="F92" s="337">
        <v>0</v>
      </c>
      <c r="G92" s="337">
        <v>0</v>
      </c>
      <c r="H92" s="337">
        <v>188.15541228020842</v>
      </c>
      <c r="I92" s="337">
        <v>32815.735518935697</v>
      </c>
      <c r="J92" s="380"/>
    </row>
    <row r="93" spans="1:10" ht="15" customHeight="1" x14ac:dyDescent="0.25">
      <c r="A93" s="394">
        <v>27029</v>
      </c>
      <c r="B93" s="394"/>
      <c r="C93" s="353">
        <v>32758.982120122917</v>
      </c>
      <c r="D93" s="337">
        <v>6515.9037339646084</v>
      </c>
      <c r="E93" s="337">
        <v>41.925934258089917</v>
      </c>
      <c r="F93" s="337">
        <v>0</v>
      </c>
      <c r="G93" s="337">
        <v>0</v>
      </c>
      <c r="H93" s="337">
        <v>1458.2044451716151</v>
      </c>
      <c r="I93" s="337">
        <v>34613.437773221602</v>
      </c>
      <c r="J93" s="380"/>
    </row>
    <row r="94" spans="1:10" ht="15" customHeight="1" x14ac:dyDescent="0.25">
      <c r="A94" s="394">
        <v>27394</v>
      </c>
      <c r="B94" s="394"/>
      <c r="C94" s="353">
        <v>38832.107084971598</v>
      </c>
      <c r="D94" s="337">
        <v>6358.4258345561739</v>
      </c>
      <c r="E94" s="337">
        <v>31.188804752969329</v>
      </c>
      <c r="F94" s="337">
        <v>0</v>
      </c>
      <c r="G94" s="337">
        <v>0</v>
      </c>
      <c r="H94" s="337">
        <v>611.50508991067738</v>
      </c>
      <c r="I94" s="337">
        <v>37523.199869109281</v>
      </c>
      <c r="J94" s="380"/>
    </row>
    <row r="95" spans="1:10" ht="15" customHeight="1" x14ac:dyDescent="0.25">
      <c r="A95" s="394"/>
      <c r="B95" s="394"/>
      <c r="C95" s="353"/>
      <c r="D95" s="337"/>
      <c r="E95" s="337"/>
      <c r="F95" s="337"/>
      <c r="G95" s="337"/>
      <c r="H95" s="337"/>
      <c r="I95" s="337"/>
      <c r="J95" s="380"/>
    </row>
    <row r="96" spans="1:10" ht="15" customHeight="1" x14ac:dyDescent="0.25">
      <c r="A96" s="394">
        <v>27759</v>
      </c>
      <c r="B96" s="394"/>
      <c r="C96" s="353">
        <v>58065.885071810946</v>
      </c>
      <c r="D96" s="337">
        <v>6179.9849680186935</v>
      </c>
      <c r="E96" s="337">
        <v>19.940383366652522</v>
      </c>
      <c r="F96" s="337">
        <v>0</v>
      </c>
      <c r="G96" s="337">
        <v>0</v>
      </c>
      <c r="H96" s="337">
        <v>0</v>
      </c>
      <c r="I96" s="337">
        <v>43368.288654944452</v>
      </c>
      <c r="J96" s="380"/>
    </row>
    <row r="97" spans="1:10" ht="15" customHeight="1" x14ac:dyDescent="0.25">
      <c r="A97" s="394">
        <v>28125</v>
      </c>
      <c r="B97" s="394"/>
      <c r="C97" s="353">
        <v>67441.955589187215</v>
      </c>
      <c r="D97" s="337">
        <v>6027.1086955410237</v>
      </c>
      <c r="E97" s="337">
        <v>9.2032538615319321</v>
      </c>
      <c r="F97" s="337">
        <v>0</v>
      </c>
      <c r="G97" s="337">
        <v>0</v>
      </c>
      <c r="H97" s="337">
        <v>844.14289585495669</v>
      </c>
      <c r="I97" s="337">
        <v>57491.192997346392</v>
      </c>
      <c r="J97" s="380"/>
    </row>
    <row r="98" spans="1:10" ht="15" customHeight="1" x14ac:dyDescent="0.25">
      <c r="A98" s="394">
        <v>28490</v>
      </c>
      <c r="B98" s="394"/>
      <c r="C98" s="353">
        <v>78385.135722429855</v>
      </c>
      <c r="D98" s="337">
        <v>5927.9180705889576</v>
      </c>
      <c r="E98" s="337">
        <v>8.691961980335714</v>
      </c>
      <c r="F98" s="337">
        <v>0</v>
      </c>
      <c r="G98" s="337">
        <v>0</v>
      </c>
      <c r="H98" s="337">
        <v>420.28192634329162</v>
      </c>
      <c r="I98" s="337">
        <v>67577.959229585394</v>
      </c>
      <c r="J98" s="380"/>
    </row>
    <row r="99" spans="1:10" ht="15" customHeight="1" x14ac:dyDescent="0.25">
      <c r="A99" s="394">
        <v>28855</v>
      </c>
      <c r="B99" s="394"/>
      <c r="C99" s="353">
        <v>92367.43479750285</v>
      </c>
      <c r="D99" s="337">
        <v>5859.4049585086641</v>
      </c>
      <c r="E99" s="337">
        <v>7.6693782179432777</v>
      </c>
      <c r="F99" s="337">
        <v>0</v>
      </c>
      <c r="G99" s="337">
        <v>0</v>
      </c>
      <c r="H99" s="337">
        <v>0</v>
      </c>
      <c r="I99" s="337">
        <v>73863.781617011715</v>
      </c>
      <c r="J99" s="380"/>
    </row>
    <row r="100" spans="1:10" ht="15" customHeight="1" x14ac:dyDescent="0.25">
      <c r="A100" s="394">
        <v>29220</v>
      </c>
      <c r="B100" s="394"/>
      <c r="C100" s="353">
        <v>105563.36695929605</v>
      </c>
      <c r="D100" s="337">
        <v>5787.8240951411935</v>
      </c>
      <c r="E100" s="337">
        <v>7.1580863367470586</v>
      </c>
      <c r="F100" s="337">
        <v>0</v>
      </c>
      <c r="G100" s="337">
        <v>0</v>
      </c>
      <c r="H100" s="337">
        <v>25.564594059810926</v>
      </c>
      <c r="I100" s="337">
        <v>80472.740473354017</v>
      </c>
      <c r="J100" s="380"/>
    </row>
    <row r="101" spans="1:10" ht="15" customHeight="1" x14ac:dyDescent="0.25">
      <c r="A101" s="417">
        <v>29586</v>
      </c>
      <c r="B101" s="394"/>
      <c r="C101" s="353">
        <v>119227.13119238379</v>
      </c>
      <c r="D101" s="337">
        <v>5757.1465822694199</v>
      </c>
      <c r="E101" s="337">
        <v>6.1355025743546223</v>
      </c>
      <c r="F101" s="337">
        <v>0</v>
      </c>
      <c r="G101" s="337">
        <v>0</v>
      </c>
      <c r="H101" s="337">
        <v>723.98930377384545</v>
      </c>
      <c r="I101" s="337">
        <v>87396.655128513215</v>
      </c>
      <c r="J101" s="380"/>
    </row>
    <row r="102" spans="1:10" ht="15" customHeight="1" x14ac:dyDescent="0.25">
      <c r="A102" s="394">
        <v>29951</v>
      </c>
      <c r="B102" s="394"/>
      <c r="C102" s="353">
        <v>139926.7830026127</v>
      </c>
      <c r="D102" s="337">
        <v>5661.5350004857273</v>
      </c>
      <c r="E102" s="337">
        <v>5.6242106931584033</v>
      </c>
      <c r="F102" s="337">
        <v>0</v>
      </c>
      <c r="G102" s="337">
        <v>0</v>
      </c>
      <c r="H102" s="337">
        <v>1661.6986138877101</v>
      </c>
      <c r="I102" s="337">
        <v>95454.615176165622</v>
      </c>
      <c r="J102" s="380"/>
    </row>
    <row r="103" spans="1:10" ht="15" customHeight="1" x14ac:dyDescent="0.25">
      <c r="A103" s="394">
        <v>30316</v>
      </c>
      <c r="B103" s="394"/>
      <c r="C103" s="353">
        <v>160393.79700689734</v>
      </c>
      <c r="D103" s="337">
        <v>5583.3073426627061</v>
      </c>
      <c r="E103" s="337">
        <v>4.6016269307659661</v>
      </c>
      <c r="F103" s="337">
        <v>0</v>
      </c>
      <c r="G103" s="337">
        <v>0</v>
      </c>
      <c r="H103" s="337">
        <v>0</v>
      </c>
      <c r="I103" s="337">
        <v>108979.81930944919</v>
      </c>
      <c r="J103" s="380"/>
    </row>
    <row r="104" spans="1:10" ht="15" customHeight="1" x14ac:dyDescent="0.25">
      <c r="A104" s="394">
        <v>30681</v>
      </c>
      <c r="B104" s="394"/>
      <c r="C104" s="353">
        <v>177534.85732400056</v>
      </c>
      <c r="D104" s="337">
        <v>5512.237771176432</v>
      </c>
      <c r="E104" s="337">
        <v>4.0903350495697479</v>
      </c>
      <c r="F104" s="337">
        <v>0</v>
      </c>
      <c r="G104" s="337">
        <v>0</v>
      </c>
      <c r="H104" s="337">
        <v>99.701916833262601</v>
      </c>
      <c r="I104" s="337">
        <v>115892.48554322205</v>
      </c>
      <c r="J104" s="380"/>
    </row>
    <row r="105" spans="1:10" ht="15" customHeight="1" x14ac:dyDescent="0.25">
      <c r="A105" s="394">
        <v>31047</v>
      </c>
      <c r="B105" s="394"/>
      <c r="C105" s="353">
        <v>190195.4668861813</v>
      </c>
      <c r="D105" s="337">
        <v>5442.19078345255</v>
      </c>
      <c r="E105" s="337">
        <v>3.5790431683735293</v>
      </c>
      <c r="F105" s="337">
        <v>0</v>
      </c>
      <c r="G105" s="337">
        <v>0</v>
      </c>
      <c r="H105" s="337">
        <v>957.64969348051727</v>
      </c>
      <c r="I105" s="337">
        <v>117870.16253968903</v>
      </c>
      <c r="J105" s="380"/>
    </row>
    <row r="106" spans="1:10" ht="15" customHeight="1" x14ac:dyDescent="0.25">
      <c r="A106" s="394">
        <v>31412</v>
      </c>
      <c r="B106" s="394"/>
      <c r="C106" s="353">
        <v>203822.41810382291</v>
      </c>
      <c r="D106" s="337">
        <v>5395.6632222636936</v>
      </c>
      <c r="E106" s="337">
        <v>2.5564594059810926</v>
      </c>
      <c r="F106" s="337">
        <v>0</v>
      </c>
      <c r="G106" s="337">
        <v>0</v>
      </c>
      <c r="H106" s="337">
        <v>204.5167524784874</v>
      </c>
      <c r="I106" s="337">
        <v>115822.43855549819</v>
      </c>
      <c r="J106" s="380"/>
    </row>
    <row r="107" spans="1:10" ht="15" customHeight="1" x14ac:dyDescent="0.25">
      <c r="A107" s="394">
        <v>31777</v>
      </c>
      <c r="B107" s="394"/>
      <c r="C107" s="353">
        <v>214635.73009924174</v>
      </c>
      <c r="D107" s="337">
        <v>5348.1130773124451</v>
      </c>
      <c r="E107" s="337">
        <v>2.045167524784874</v>
      </c>
      <c r="F107" s="337">
        <v>0</v>
      </c>
      <c r="G107" s="337">
        <v>0</v>
      </c>
      <c r="H107" s="337">
        <v>1030.2531406103803</v>
      </c>
      <c r="I107" s="337">
        <v>113546.16710041263</v>
      </c>
      <c r="J107" s="380"/>
    </row>
    <row r="108" spans="1:10" ht="15" customHeight="1" x14ac:dyDescent="0.25">
      <c r="A108" s="394">
        <v>32142</v>
      </c>
      <c r="B108" s="394"/>
      <c r="C108" s="353">
        <v>228131.27930341594</v>
      </c>
      <c r="D108" s="337">
        <v>5297.4951810740195</v>
      </c>
      <c r="E108" s="337">
        <v>1.5338756435886556</v>
      </c>
      <c r="F108" s="337">
        <v>0</v>
      </c>
      <c r="G108" s="337">
        <v>0</v>
      </c>
      <c r="H108" s="337">
        <v>102.2583762392437</v>
      </c>
      <c r="I108" s="337">
        <v>109373.51405797027</v>
      </c>
      <c r="J108" s="380"/>
    </row>
    <row r="109" spans="1:10" ht="15" customHeight="1" x14ac:dyDescent="0.25">
      <c r="A109" s="394">
        <v>32508</v>
      </c>
      <c r="B109" s="394"/>
      <c r="C109" s="353">
        <v>245960.53849260928</v>
      </c>
      <c r="D109" s="337">
        <v>5245.8547010732018</v>
      </c>
      <c r="E109" s="337">
        <v>1.022583762392437</v>
      </c>
      <c r="F109" s="337">
        <v>0</v>
      </c>
      <c r="G109" s="337">
        <v>0</v>
      </c>
      <c r="H109" s="337">
        <v>40.903350495697481</v>
      </c>
      <c r="I109" s="337">
        <v>105711.64160484295</v>
      </c>
      <c r="J109" s="380"/>
    </row>
    <row r="110" spans="1:10" ht="15" customHeight="1" x14ac:dyDescent="0.25">
      <c r="A110" s="394">
        <v>32873</v>
      </c>
      <c r="B110" s="394"/>
      <c r="C110" s="353">
        <v>254261.36218382989</v>
      </c>
      <c r="D110" s="337">
        <v>5192.1690535475991</v>
      </c>
      <c r="E110" s="337">
        <v>0.51129188119621849</v>
      </c>
      <c r="F110" s="337">
        <v>0</v>
      </c>
      <c r="G110" s="337">
        <v>0</v>
      </c>
      <c r="H110" s="337">
        <v>158.50048317082772</v>
      </c>
      <c r="I110" s="337">
        <v>107187.74126585644</v>
      </c>
      <c r="J110" s="380"/>
    </row>
    <row r="111" spans="1:10" ht="15" customHeight="1" x14ac:dyDescent="0.25">
      <c r="A111" s="394">
        <v>33238</v>
      </c>
      <c r="B111" s="394"/>
      <c r="C111" s="353">
        <v>306213.21894029644</v>
      </c>
      <c r="D111" s="337">
        <v>5136.949530378407</v>
      </c>
      <c r="E111" s="337">
        <v>0</v>
      </c>
      <c r="F111" s="337">
        <v>0</v>
      </c>
      <c r="G111" s="337">
        <v>0</v>
      </c>
      <c r="H111" s="337">
        <v>102.2583762392437</v>
      </c>
      <c r="I111" s="337">
        <v>120686.869513199</v>
      </c>
      <c r="J111" s="380"/>
    </row>
    <row r="112" spans="1:10" ht="15" customHeight="1" x14ac:dyDescent="0.25">
      <c r="A112" s="394"/>
      <c r="B112" s="394"/>
      <c r="C112" s="353"/>
      <c r="D112" s="337"/>
      <c r="E112" s="337"/>
      <c r="F112" s="337"/>
      <c r="G112" s="337"/>
      <c r="H112" s="337">
        <v>0</v>
      </c>
      <c r="I112" s="337">
        <v>0</v>
      </c>
      <c r="J112" s="380"/>
    </row>
    <row r="113" spans="1:10" ht="15" customHeight="1" x14ac:dyDescent="0.25">
      <c r="A113" s="394">
        <v>33603</v>
      </c>
      <c r="B113" s="394"/>
      <c r="C113" s="353">
        <v>347809.36993501481</v>
      </c>
      <c r="D113" s="337">
        <v>5601.202558504574</v>
      </c>
      <c r="E113" s="337">
        <v>25.564594059810926</v>
      </c>
      <c r="F113" s="337">
        <v>0</v>
      </c>
      <c r="G113" s="337">
        <v>0</v>
      </c>
      <c r="H113" s="337">
        <v>25.053302178614707</v>
      </c>
      <c r="I113" s="337">
        <v>128985.64803689483</v>
      </c>
      <c r="J113" s="380"/>
    </row>
    <row r="114" spans="1:10" ht="15" customHeight="1" x14ac:dyDescent="0.25">
      <c r="A114" s="394">
        <v>33969</v>
      </c>
      <c r="B114" s="394"/>
      <c r="C114" s="353">
        <v>407562.00692289206</v>
      </c>
      <c r="D114" s="337">
        <v>38779.444021208394</v>
      </c>
      <c r="E114" s="337">
        <v>0</v>
      </c>
      <c r="F114" s="337">
        <v>0</v>
      </c>
      <c r="G114" s="337">
        <v>0</v>
      </c>
      <c r="H114" s="337">
        <v>2226.1648507283353</v>
      </c>
      <c r="I114" s="337">
        <v>142637.14126483386</v>
      </c>
      <c r="J114" s="380"/>
    </row>
    <row r="115" spans="1:10" ht="15" customHeight="1" x14ac:dyDescent="0.25">
      <c r="A115" s="394">
        <v>34334</v>
      </c>
      <c r="B115" s="394"/>
      <c r="C115" s="353">
        <v>461357.07091107103</v>
      </c>
      <c r="D115" s="337">
        <v>43479.750285045222</v>
      </c>
      <c r="E115" s="337">
        <v>0</v>
      </c>
      <c r="F115" s="337">
        <v>0</v>
      </c>
      <c r="G115" s="337">
        <v>0</v>
      </c>
      <c r="H115" s="337">
        <v>0</v>
      </c>
      <c r="I115" s="337">
        <v>147042.43211322048</v>
      </c>
      <c r="J115" s="380"/>
    </row>
    <row r="116" spans="1:10" ht="15" customHeight="1" x14ac:dyDescent="0.25">
      <c r="A116" s="394">
        <v>34699</v>
      </c>
      <c r="B116" s="394"/>
      <c r="C116" s="353">
        <v>513150.938476248</v>
      </c>
      <c r="D116" s="337">
        <v>44081.540829213176</v>
      </c>
      <c r="E116" s="337">
        <v>84.363160397376049</v>
      </c>
      <c r="F116" s="337">
        <v>0</v>
      </c>
      <c r="G116" s="337">
        <v>0</v>
      </c>
      <c r="H116" s="337">
        <v>0</v>
      </c>
      <c r="I116" s="337">
        <v>155486.417531176</v>
      </c>
      <c r="J116" s="380"/>
    </row>
    <row r="117" spans="1:10" ht="15" customHeight="1" x14ac:dyDescent="0.25">
      <c r="A117" s="394">
        <v>35064</v>
      </c>
      <c r="B117" s="394"/>
      <c r="C117" s="353">
        <v>657060.17394149804</v>
      </c>
      <c r="D117" s="337">
        <v>52256.586717659513</v>
      </c>
      <c r="E117" s="337">
        <v>1.5338756435886556</v>
      </c>
      <c r="F117" s="337">
        <v>0</v>
      </c>
      <c r="G117" s="337">
        <v>0</v>
      </c>
      <c r="H117" s="337">
        <v>1279.2522867529387</v>
      </c>
      <c r="I117" s="337">
        <v>161735.42690315621</v>
      </c>
      <c r="J117" s="380"/>
    </row>
    <row r="118" spans="1:10" ht="15" customHeight="1" x14ac:dyDescent="0.25">
      <c r="A118" s="394">
        <v>35430</v>
      </c>
      <c r="B118" s="394"/>
      <c r="C118" s="353">
        <v>692928.83328305616</v>
      </c>
      <c r="D118" s="337">
        <v>46739.747319552313</v>
      </c>
      <c r="E118" s="337">
        <v>1.022583762392437</v>
      </c>
      <c r="F118" s="337">
        <v>0</v>
      </c>
      <c r="G118" s="337">
        <v>0</v>
      </c>
      <c r="H118" s="337">
        <v>3400.0910099548528</v>
      </c>
      <c r="I118" s="337">
        <v>176374.73604556633</v>
      </c>
      <c r="J118" s="380"/>
    </row>
    <row r="119" spans="1:10" ht="15" customHeight="1" x14ac:dyDescent="0.25">
      <c r="A119" s="394">
        <v>35795</v>
      </c>
      <c r="B119" s="394"/>
      <c r="C119" s="353">
        <v>723405.4084455194</v>
      </c>
      <c r="D119" s="337">
        <v>46378.263959546588</v>
      </c>
      <c r="E119" s="337">
        <v>1.022583762392437</v>
      </c>
      <c r="F119" s="337">
        <v>0</v>
      </c>
      <c r="G119" s="337">
        <v>0</v>
      </c>
      <c r="H119" s="337">
        <v>3384.7522535189664</v>
      </c>
      <c r="I119" s="337">
        <v>181186.50393950395</v>
      </c>
      <c r="J119" s="380"/>
    </row>
    <row r="120" spans="1:10" ht="15" customHeight="1" x14ac:dyDescent="0.25">
      <c r="A120" s="394">
        <v>36160</v>
      </c>
      <c r="B120" s="394"/>
      <c r="C120" s="353">
        <v>743211.83333929849</v>
      </c>
      <c r="D120" s="337">
        <v>45938.041649836647</v>
      </c>
      <c r="E120" s="337">
        <v>0.51129188119621849</v>
      </c>
      <c r="F120" s="337">
        <v>0</v>
      </c>
      <c r="G120" s="337">
        <v>0</v>
      </c>
      <c r="H120" s="337">
        <v>2073.288578250666</v>
      </c>
      <c r="I120" s="337">
        <v>187764.2739910933</v>
      </c>
      <c r="J120" s="380"/>
    </row>
    <row r="121" spans="1:10" ht="15" customHeight="1" x14ac:dyDescent="0.25">
      <c r="A121" s="394">
        <v>36525</v>
      </c>
      <c r="B121" s="394"/>
      <c r="C121" s="353">
        <v>764575.65330320131</v>
      </c>
      <c r="D121" s="337">
        <v>45165.990909230357</v>
      </c>
      <c r="E121" s="337">
        <v>0.51129188119621849</v>
      </c>
      <c r="F121" s="337">
        <v>0</v>
      </c>
      <c r="G121" s="337">
        <v>0</v>
      </c>
      <c r="H121" s="337">
        <v>5754.5901228634393</v>
      </c>
      <c r="I121" s="337">
        <v>197293.73207282842</v>
      </c>
      <c r="J121" s="380"/>
    </row>
    <row r="122" spans="1:10" ht="15" customHeight="1" x14ac:dyDescent="0.25">
      <c r="A122" s="394">
        <v>36891</v>
      </c>
      <c r="B122" s="394"/>
      <c r="C122" s="353">
        <v>773897.0155892896</v>
      </c>
      <c r="D122" s="337">
        <v>44132.670017332799</v>
      </c>
      <c r="E122" s="337">
        <v>0</v>
      </c>
      <c r="F122" s="337">
        <v>0</v>
      </c>
      <c r="G122" s="337">
        <v>0</v>
      </c>
      <c r="H122" s="337">
        <v>936.68672635147232</v>
      </c>
      <c r="I122" s="337">
        <v>208104.48760884127</v>
      </c>
      <c r="J122" s="380"/>
    </row>
    <row r="123" spans="1:10" ht="15" customHeight="1" x14ac:dyDescent="0.25">
      <c r="A123" s="394">
        <v>37256</v>
      </c>
      <c r="B123" s="394"/>
      <c r="C123" s="353">
        <v>756374</v>
      </c>
      <c r="D123" s="337">
        <v>8951</v>
      </c>
      <c r="E123" s="337">
        <v>8.1000000000000003E-2</v>
      </c>
      <c r="F123" s="337">
        <v>0</v>
      </c>
      <c r="G123" s="337">
        <v>0</v>
      </c>
      <c r="H123" s="337">
        <v>3787</v>
      </c>
      <c r="I123" s="337">
        <v>231062</v>
      </c>
      <c r="J123" s="380"/>
    </row>
    <row r="124" spans="1:10" ht="15" customHeight="1" x14ac:dyDescent="0.25">
      <c r="A124" s="394">
        <v>37621</v>
      </c>
      <c r="B124" s="394"/>
      <c r="C124" s="353">
        <v>778607</v>
      </c>
      <c r="D124" s="337">
        <v>7809</v>
      </c>
      <c r="E124" s="337">
        <v>5.3999999999999999E-2</v>
      </c>
      <c r="F124" s="337">
        <v>0</v>
      </c>
      <c r="G124" s="337">
        <v>0</v>
      </c>
      <c r="H124" s="337">
        <v>6008</v>
      </c>
      <c r="I124" s="337">
        <v>229340</v>
      </c>
      <c r="J124" s="380"/>
    </row>
    <row r="125" spans="1:10" ht="15" customHeight="1" x14ac:dyDescent="0.25">
      <c r="A125" s="394">
        <v>37986</v>
      </c>
      <c r="B125" s="394"/>
      <c r="C125" s="353">
        <v>819282</v>
      </c>
      <c r="D125" s="337">
        <v>6678</v>
      </c>
      <c r="E125" s="337">
        <v>2.7E-2</v>
      </c>
      <c r="F125" s="337">
        <v>0</v>
      </c>
      <c r="G125" s="337">
        <v>0</v>
      </c>
      <c r="H125" s="337">
        <v>7244.1239999999998</v>
      </c>
      <c r="I125" s="337">
        <v>230937</v>
      </c>
      <c r="J125" s="380"/>
    </row>
    <row r="126" spans="1:10" ht="15" customHeight="1" x14ac:dyDescent="0.25">
      <c r="A126" s="394">
        <v>38352</v>
      </c>
      <c r="B126" s="394"/>
      <c r="C126" s="353">
        <v>860244</v>
      </c>
      <c r="D126" s="337">
        <v>5535</v>
      </c>
      <c r="E126" s="337">
        <v>3</v>
      </c>
      <c r="F126" s="337">
        <v>0</v>
      </c>
      <c r="G126" s="337">
        <v>0</v>
      </c>
      <c r="H126" s="337">
        <v>9088</v>
      </c>
      <c r="I126" s="337">
        <v>229967</v>
      </c>
      <c r="J126" s="380"/>
    </row>
    <row r="127" spans="1:10" ht="15" customHeight="1" x14ac:dyDescent="0.25">
      <c r="A127" s="394">
        <v>38717</v>
      </c>
      <c r="B127" s="394"/>
      <c r="C127" s="353">
        <v>888019</v>
      </c>
      <c r="D127" s="337">
        <v>4444</v>
      </c>
      <c r="E127" s="337">
        <v>0</v>
      </c>
      <c r="F127" s="337">
        <v>0</v>
      </c>
      <c r="G127" s="337">
        <v>0</v>
      </c>
      <c r="H127" s="337">
        <v>15262</v>
      </c>
      <c r="I127" s="337">
        <v>229416</v>
      </c>
      <c r="J127" s="380"/>
    </row>
    <row r="128" spans="1:10" ht="15" customHeight="1" x14ac:dyDescent="0.25">
      <c r="A128" s="417" t="s">
        <v>548</v>
      </c>
      <c r="B128" s="394"/>
      <c r="C128" s="353">
        <v>932110.20200000005</v>
      </c>
      <c r="D128" s="337">
        <v>4523.9889999999996</v>
      </c>
      <c r="E128" s="337">
        <v>11.115319</v>
      </c>
      <c r="F128" s="337">
        <v>0</v>
      </c>
      <c r="G128" s="337">
        <v>0</v>
      </c>
      <c r="H128" s="337">
        <v>18227.767472</v>
      </c>
      <c r="I128" s="337">
        <v>222080.99400000001</v>
      </c>
      <c r="J128" s="380"/>
    </row>
    <row r="129" spans="1:10" ht="15" customHeight="1" x14ac:dyDescent="0.25">
      <c r="A129" s="394">
        <v>39447</v>
      </c>
      <c r="B129" s="394"/>
      <c r="C129" s="353">
        <v>937645.05</v>
      </c>
      <c r="D129" s="337">
        <v>4517.7939999999999</v>
      </c>
      <c r="E129" s="337">
        <v>11.37468735</v>
      </c>
      <c r="F129" s="337">
        <v>0</v>
      </c>
      <c r="G129" s="337">
        <v>0</v>
      </c>
      <c r="H129" s="337">
        <v>19624.474902999998</v>
      </c>
      <c r="I129" s="337">
        <v>217636</v>
      </c>
      <c r="J129" s="380"/>
    </row>
    <row r="130" spans="1:10" ht="15" customHeight="1" x14ac:dyDescent="0.25">
      <c r="A130" s="394">
        <v>39813</v>
      </c>
      <c r="B130" s="394"/>
      <c r="C130" s="353">
        <v>956869.424</v>
      </c>
      <c r="D130" s="337">
        <v>4516.9170000000004</v>
      </c>
      <c r="E130" s="337">
        <v>11.388664</v>
      </c>
      <c r="F130" s="337">
        <v>0</v>
      </c>
      <c r="G130" s="337">
        <v>0</v>
      </c>
      <c r="H130" s="337">
        <v>28880.283516</v>
      </c>
      <c r="I130" s="337">
        <v>284182.67599999998</v>
      </c>
      <c r="J130" s="380"/>
    </row>
    <row r="131" spans="1:10" ht="15" customHeight="1" x14ac:dyDescent="0.25">
      <c r="A131" s="394">
        <v>40178</v>
      </c>
      <c r="B131" s="394"/>
      <c r="C131" s="353">
        <v>1033266.5060000002</v>
      </c>
      <c r="D131" s="337">
        <v>4514.5870000000004</v>
      </c>
      <c r="E131" s="337">
        <v>588.16</v>
      </c>
      <c r="F131" s="337">
        <v>0</v>
      </c>
      <c r="G131" s="337">
        <v>0</v>
      </c>
      <c r="H131" s="337">
        <v>20547.004000000001</v>
      </c>
      <c r="I131" s="337">
        <v>472184.42800000001</v>
      </c>
      <c r="J131" s="380"/>
    </row>
    <row r="132" spans="1:10" ht="15" customHeight="1" x14ac:dyDescent="0.25">
      <c r="A132" s="394"/>
      <c r="B132" s="394"/>
      <c r="C132" s="647"/>
      <c r="E132" s="337"/>
      <c r="H132" s="337"/>
      <c r="J132" s="380"/>
    </row>
    <row r="133" spans="1:10" ht="15" customHeight="1" x14ac:dyDescent="0.25">
      <c r="A133" s="394"/>
      <c r="B133" s="394"/>
      <c r="C133" s="418"/>
      <c r="H133" s="337"/>
      <c r="J133" s="380"/>
    </row>
    <row r="134" spans="1:10" ht="15" customHeight="1" x14ac:dyDescent="0.25">
      <c r="A134" s="394"/>
      <c r="B134" s="394"/>
      <c r="C134" s="413" t="s">
        <v>522</v>
      </c>
      <c r="D134" s="419"/>
      <c r="E134" s="419"/>
      <c r="F134" s="419"/>
      <c r="G134" s="419"/>
      <c r="H134" s="337"/>
      <c r="I134" s="419"/>
      <c r="J134" s="413"/>
    </row>
    <row r="135" spans="1:10" ht="15" customHeight="1" x14ac:dyDescent="0.25">
      <c r="A135" s="394"/>
      <c r="B135" s="394"/>
      <c r="C135" s="413"/>
      <c r="D135" s="419"/>
      <c r="E135" s="419"/>
      <c r="F135" s="419"/>
      <c r="G135" s="419"/>
      <c r="H135" s="337"/>
      <c r="I135" s="419"/>
      <c r="J135" s="413"/>
    </row>
    <row r="136" spans="1:10" ht="15" customHeight="1" x14ac:dyDescent="0.25">
      <c r="A136" s="394">
        <v>18353</v>
      </c>
      <c r="B136" s="394"/>
      <c r="C136" s="353">
        <v>3427.7007715394489</v>
      </c>
      <c r="D136" s="337">
        <v>2775.8036230142702</v>
      </c>
      <c r="E136" s="337">
        <v>0</v>
      </c>
      <c r="F136" s="337">
        <v>0</v>
      </c>
      <c r="G136" s="337">
        <v>0</v>
      </c>
      <c r="H136" s="337">
        <v>0</v>
      </c>
      <c r="I136" s="337">
        <v>0</v>
      </c>
      <c r="J136" s="420"/>
    </row>
    <row r="137" spans="1:10" ht="15" customHeight="1" x14ac:dyDescent="0.25">
      <c r="A137" s="394">
        <v>20179</v>
      </c>
      <c r="B137" s="394"/>
      <c r="C137" s="353">
        <v>10293.328152242271</v>
      </c>
      <c r="D137" s="337">
        <v>4019.7767699646697</v>
      </c>
      <c r="E137" s="337">
        <v>0</v>
      </c>
      <c r="F137" s="337">
        <v>0</v>
      </c>
      <c r="G137" s="337">
        <v>0</v>
      </c>
      <c r="H137" s="337">
        <v>0</v>
      </c>
      <c r="I137" s="337">
        <v>0</v>
      </c>
      <c r="J137" s="420"/>
    </row>
    <row r="138" spans="1:10" ht="15" customHeight="1" x14ac:dyDescent="0.25">
      <c r="A138" s="394">
        <v>20545</v>
      </c>
      <c r="B138" s="394"/>
      <c r="C138" s="353">
        <v>10167.550349468002</v>
      </c>
      <c r="D138" s="337">
        <v>4051.4768665988354</v>
      </c>
      <c r="E138" s="337">
        <v>0</v>
      </c>
      <c r="F138" s="337">
        <v>0</v>
      </c>
      <c r="G138" s="337">
        <v>0</v>
      </c>
      <c r="H138" s="337">
        <v>0</v>
      </c>
      <c r="I138" s="337">
        <v>0</v>
      </c>
      <c r="J138" s="420"/>
    </row>
    <row r="139" spans="1:10" ht="15" customHeight="1" x14ac:dyDescent="0.25">
      <c r="A139" s="394">
        <v>20910</v>
      </c>
      <c r="B139" s="394"/>
      <c r="C139" s="353">
        <v>10075.006518971486</v>
      </c>
      <c r="D139" s="337">
        <v>4088.2898820449632</v>
      </c>
      <c r="E139" s="337">
        <v>0</v>
      </c>
      <c r="F139" s="337">
        <v>0</v>
      </c>
      <c r="G139" s="337">
        <v>0</v>
      </c>
      <c r="H139" s="337">
        <v>0</v>
      </c>
      <c r="I139" s="337">
        <v>0</v>
      </c>
      <c r="J139" s="420"/>
    </row>
    <row r="140" spans="1:10" ht="15" customHeight="1" x14ac:dyDescent="0.25">
      <c r="A140" s="394">
        <v>21275</v>
      </c>
      <c r="B140" s="394"/>
      <c r="C140" s="353">
        <v>10960.05276532214</v>
      </c>
      <c r="D140" s="337">
        <v>5378.2792983030222</v>
      </c>
      <c r="E140" s="337">
        <v>0</v>
      </c>
      <c r="F140" s="337">
        <v>0</v>
      </c>
      <c r="G140" s="337">
        <v>0</v>
      </c>
      <c r="H140" s="337">
        <v>0</v>
      </c>
      <c r="I140" s="337">
        <v>0</v>
      </c>
      <c r="J140" s="420"/>
    </row>
    <row r="141" spans="1:10" ht="15" customHeight="1" x14ac:dyDescent="0.25">
      <c r="A141" s="394">
        <v>21640</v>
      </c>
      <c r="B141" s="394"/>
      <c r="C141" s="353">
        <v>11376.244356615862</v>
      </c>
      <c r="D141" s="337">
        <v>5824.6371105873213</v>
      </c>
      <c r="E141" s="337">
        <v>0</v>
      </c>
      <c r="F141" s="337">
        <v>0</v>
      </c>
      <c r="G141" s="337">
        <v>0</v>
      </c>
      <c r="H141" s="337">
        <v>0</v>
      </c>
      <c r="I141" s="337">
        <v>0</v>
      </c>
      <c r="J141" s="420"/>
    </row>
    <row r="142" spans="1:10" ht="15" customHeight="1" x14ac:dyDescent="0.25">
      <c r="A142" s="394">
        <v>22281</v>
      </c>
      <c r="B142" s="394"/>
      <c r="C142" s="353">
        <v>13403.005373677672</v>
      </c>
      <c r="D142" s="337">
        <v>6118.1186503939507</v>
      </c>
      <c r="E142" s="337">
        <v>0</v>
      </c>
      <c r="F142" s="337">
        <v>0</v>
      </c>
      <c r="G142" s="337">
        <v>0</v>
      </c>
      <c r="H142" s="337">
        <v>0</v>
      </c>
      <c r="I142" s="337">
        <v>9476.2837260907145</v>
      </c>
      <c r="J142" s="337"/>
    </row>
    <row r="143" spans="1:10" ht="15" customHeight="1" x14ac:dyDescent="0.25">
      <c r="A143" s="394">
        <v>22646</v>
      </c>
      <c r="B143" s="394"/>
      <c r="C143" s="353">
        <v>15972.758368569866</v>
      </c>
      <c r="D143" s="337">
        <v>6156.9768333648635</v>
      </c>
      <c r="E143" s="337">
        <v>0</v>
      </c>
      <c r="F143" s="337">
        <v>0</v>
      </c>
      <c r="G143" s="337">
        <v>0</v>
      </c>
      <c r="H143" s="337">
        <v>81.806700991394962</v>
      </c>
      <c r="I143" s="337">
        <v>11158.434015226272</v>
      </c>
      <c r="J143" s="337"/>
    </row>
    <row r="144" spans="1:10" ht="15" customHeight="1" x14ac:dyDescent="0.25">
      <c r="A144" s="394">
        <v>23011</v>
      </c>
      <c r="B144" s="394"/>
      <c r="C144" s="353">
        <v>15434.368017670247</v>
      </c>
      <c r="D144" s="337">
        <v>6199.414059504149</v>
      </c>
      <c r="E144" s="337">
        <v>0</v>
      </c>
      <c r="F144" s="337">
        <v>0</v>
      </c>
      <c r="G144" s="337">
        <v>0</v>
      </c>
      <c r="H144" s="337">
        <v>382.95761901596768</v>
      </c>
      <c r="I144" s="337">
        <v>12398.828119008298</v>
      </c>
      <c r="J144" s="337"/>
    </row>
    <row r="145" spans="1:10" ht="15" customHeight="1" x14ac:dyDescent="0.25">
      <c r="A145" s="394">
        <v>23376</v>
      </c>
      <c r="B145" s="394"/>
      <c r="C145" s="353">
        <v>16351.114360655067</v>
      </c>
      <c r="D145" s="337">
        <v>6350.7564563382302</v>
      </c>
      <c r="E145" s="337">
        <v>0</v>
      </c>
      <c r="F145" s="337">
        <v>0</v>
      </c>
      <c r="G145" s="337">
        <v>0</v>
      </c>
      <c r="H145" s="337">
        <v>890.67045704381258</v>
      </c>
      <c r="I145" s="337">
        <v>13777.271030713304</v>
      </c>
      <c r="J145" s="337"/>
    </row>
    <row r="146" spans="1:10" ht="15" customHeight="1" x14ac:dyDescent="0.25">
      <c r="A146" s="394">
        <v>23742</v>
      </c>
      <c r="B146" s="394"/>
      <c r="C146" s="353">
        <v>17544.980903248237</v>
      </c>
      <c r="D146" s="337">
        <v>6518.4601933705899</v>
      </c>
      <c r="E146" s="337">
        <v>0</v>
      </c>
      <c r="F146" s="337">
        <v>0</v>
      </c>
      <c r="G146" s="337">
        <v>0</v>
      </c>
      <c r="H146" s="337">
        <v>556.79685862268195</v>
      </c>
      <c r="I146" s="337">
        <v>15376.080743213879</v>
      </c>
      <c r="J146" s="337"/>
    </row>
    <row r="147" spans="1:10" ht="15" customHeight="1" x14ac:dyDescent="0.25">
      <c r="A147" s="394">
        <v>24107</v>
      </c>
      <c r="B147" s="394"/>
      <c r="C147" s="353">
        <v>17923.336895333439</v>
      </c>
      <c r="D147" s="337">
        <v>6548.6264143611661</v>
      </c>
      <c r="E147" s="337">
        <v>0</v>
      </c>
      <c r="F147" s="337">
        <v>0</v>
      </c>
      <c r="G147" s="337">
        <v>0</v>
      </c>
      <c r="H147" s="337">
        <v>1110.0146740769903</v>
      </c>
      <c r="I147" s="337">
        <v>16759.636573730848</v>
      </c>
      <c r="J147" s="337"/>
    </row>
    <row r="148" spans="1:10" ht="15" customHeight="1" x14ac:dyDescent="0.25">
      <c r="A148" s="394">
        <v>24472</v>
      </c>
      <c r="B148" s="394"/>
      <c r="C148" s="353">
        <v>19521.635315952819</v>
      </c>
      <c r="D148" s="337">
        <v>6547.0925387175776</v>
      </c>
      <c r="E148" s="337">
        <v>12</v>
      </c>
      <c r="F148" s="337">
        <v>0</v>
      </c>
      <c r="G148" s="337">
        <v>0</v>
      </c>
      <c r="H148" s="337">
        <v>1698.5116293338378</v>
      </c>
      <c r="I148" s="337">
        <v>16803.607675513722</v>
      </c>
      <c r="J148" s="337"/>
    </row>
    <row r="149" spans="1:10" ht="15" customHeight="1" x14ac:dyDescent="0.25">
      <c r="A149" s="394">
        <v>24837</v>
      </c>
      <c r="B149" s="394"/>
      <c r="C149" s="353">
        <v>23660.543094236207</v>
      </c>
      <c r="D149" s="337">
        <v>6525.1069878261405</v>
      </c>
      <c r="E149" s="337">
        <v>15.850048317082774</v>
      </c>
      <c r="F149" s="337">
        <v>0</v>
      </c>
      <c r="G149" s="337">
        <v>0</v>
      </c>
      <c r="H149" s="337">
        <v>1678.0599540859891</v>
      </c>
      <c r="I149" s="337">
        <v>19579.922590409187</v>
      </c>
      <c r="J149" s="337"/>
    </row>
    <row r="150" spans="1:10" ht="15" customHeight="1" x14ac:dyDescent="0.25">
      <c r="A150" s="394">
        <v>25203</v>
      </c>
      <c r="B150" s="394"/>
      <c r="C150" s="353">
        <v>25915.851582192729</v>
      </c>
      <c r="D150" s="337">
        <v>6456.5938757458471</v>
      </c>
      <c r="E150" s="337">
        <v>2.045167524784874</v>
      </c>
      <c r="F150" s="337">
        <v>0</v>
      </c>
      <c r="G150" s="337">
        <v>0</v>
      </c>
      <c r="H150" s="337">
        <v>1344.6976475460547</v>
      </c>
      <c r="I150" s="337">
        <v>22299.99539837307</v>
      </c>
      <c r="J150" s="337"/>
    </row>
    <row r="151" spans="1:10" ht="15" customHeight="1" x14ac:dyDescent="0.25">
      <c r="A151" s="394">
        <v>25568</v>
      </c>
      <c r="B151" s="394"/>
      <c r="C151" s="353">
        <v>25698.041240803137</v>
      </c>
      <c r="D151" s="337">
        <v>6421.3147359433078</v>
      </c>
      <c r="E151" s="337">
        <v>1.5338756435886556</v>
      </c>
      <c r="F151" s="337">
        <v>0</v>
      </c>
      <c r="G151" s="337">
        <v>0</v>
      </c>
      <c r="H151" s="337">
        <v>954.0706503121437</v>
      </c>
      <c r="I151" s="337">
        <v>25798.254449517597</v>
      </c>
      <c r="J151" s="337"/>
    </row>
    <row r="152" spans="1:10" ht="15" customHeight="1" x14ac:dyDescent="0.25">
      <c r="A152" s="394">
        <v>25933</v>
      </c>
      <c r="B152" s="394"/>
      <c r="C152" s="353">
        <v>24424.924456624554</v>
      </c>
      <c r="D152" s="337">
        <v>6375.2984666356488</v>
      </c>
      <c r="E152" s="337">
        <v>1.022583762392437</v>
      </c>
      <c r="F152" s="337">
        <v>0</v>
      </c>
      <c r="G152" s="337">
        <v>0</v>
      </c>
      <c r="H152" s="337">
        <v>979.12395249075837</v>
      </c>
      <c r="I152" s="337">
        <v>28513.725630550714</v>
      </c>
      <c r="J152" s="337"/>
    </row>
    <row r="153" spans="1:10" ht="15" customHeight="1" x14ac:dyDescent="0.25">
      <c r="A153" s="394">
        <v>26298</v>
      </c>
      <c r="B153" s="394"/>
      <c r="C153" s="353">
        <v>25498.126115255418</v>
      </c>
      <c r="D153" s="337">
        <v>6311.3869814861209</v>
      </c>
      <c r="E153" s="337">
        <v>0.51129188119621849</v>
      </c>
      <c r="F153" s="337">
        <v>0</v>
      </c>
      <c r="G153" s="337">
        <v>0</v>
      </c>
      <c r="H153" s="337">
        <v>877.88816001390717</v>
      </c>
      <c r="I153" s="337">
        <v>31055.357571977114</v>
      </c>
      <c r="J153" s="337"/>
    </row>
    <row r="154" spans="1:10" ht="15" customHeight="1" x14ac:dyDescent="0.25">
      <c r="A154" s="394">
        <v>26664</v>
      </c>
      <c r="B154" s="394"/>
      <c r="C154" s="353">
        <v>27870.009152124672</v>
      </c>
      <c r="D154" s="337">
        <v>6271.506214752816</v>
      </c>
      <c r="E154" s="337">
        <v>0</v>
      </c>
      <c r="F154" s="337">
        <v>0</v>
      </c>
      <c r="G154" s="337">
        <v>0</v>
      </c>
      <c r="H154" s="337">
        <v>163.61340198278992</v>
      </c>
      <c r="I154" s="337">
        <v>32548.329865070074</v>
      </c>
      <c r="J154" s="337"/>
    </row>
    <row r="155" spans="1:10" ht="15" customHeight="1" x14ac:dyDescent="0.25">
      <c r="A155" s="394">
        <v>27029</v>
      </c>
      <c r="B155" s="394"/>
      <c r="C155" s="353">
        <v>29228.511680463027</v>
      </c>
      <c r="D155" s="337">
        <v>6202.9931026725226</v>
      </c>
      <c r="E155" s="337">
        <v>0</v>
      </c>
      <c r="F155" s="337">
        <v>0</v>
      </c>
      <c r="G155" s="337">
        <v>0</v>
      </c>
      <c r="H155" s="337">
        <v>1391.2252087349104</v>
      </c>
      <c r="I155" s="337">
        <v>34337.340157375642</v>
      </c>
      <c r="J155" s="337"/>
    </row>
    <row r="156" spans="1:10" ht="15" customHeight="1" x14ac:dyDescent="0.25">
      <c r="A156" s="394">
        <v>27394</v>
      </c>
      <c r="B156" s="394"/>
      <c r="C156" s="353">
        <v>35493.882392641492</v>
      </c>
      <c r="D156" s="337">
        <v>6133.9686987110335</v>
      </c>
      <c r="E156" s="337">
        <v>0</v>
      </c>
      <c r="F156" s="337">
        <v>0</v>
      </c>
      <c r="G156" s="337">
        <v>0</v>
      </c>
      <c r="H156" s="337">
        <v>603.32441981153784</v>
      </c>
      <c r="I156" s="337">
        <v>37240.966750688967</v>
      </c>
      <c r="J156" s="337"/>
    </row>
    <row r="157" spans="1:10" ht="15" customHeight="1" x14ac:dyDescent="0.25">
      <c r="A157" s="394">
        <v>27759</v>
      </c>
      <c r="B157" s="394"/>
      <c r="C157" s="353">
        <v>54756.292724827821</v>
      </c>
      <c r="D157" s="337">
        <v>6048.5829545512652</v>
      </c>
      <c r="E157" s="337">
        <v>0</v>
      </c>
      <c r="F157" s="337">
        <v>0</v>
      </c>
      <c r="G157" s="337">
        <v>0</v>
      </c>
      <c r="H157" s="337">
        <v>0</v>
      </c>
      <c r="I157" s="337">
        <v>43108.041087415571</v>
      </c>
      <c r="J157" s="337"/>
    </row>
    <row r="158" spans="1:10" ht="15" customHeight="1" x14ac:dyDescent="0.25">
      <c r="A158" s="394">
        <v>28125</v>
      </c>
      <c r="B158" s="394"/>
      <c r="C158" s="353">
        <v>64087.369556658814</v>
      </c>
      <c r="D158" s="337">
        <v>5993.363431382073</v>
      </c>
      <c r="E158" s="337">
        <v>0</v>
      </c>
      <c r="F158" s="337">
        <v>0</v>
      </c>
      <c r="G158" s="337">
        <v>0</v>
      </c>
      <c r="H158" s="337">
        <v>844.14289585495669</v>
      </c>
      <c r="I158" s="337">
        <v>57246.284186253404</v>
      </c>
      <c r="J158" s="337"/>
    </row>
    <row r="159" spans="1:10" ht="15" customHeight="1" x14ac:dyDescent="0.25">
      <c r="A159" s="394">
        <v>28490</v>
      </c>
      <c r="B159" s="394"/>
      <c r="C159" s="353">
        <v>75621.603104564303</v>
      </c>
      <c r="D159" s="337">
        <v>5925.361611182976</v>
      </c>
      <c r="E159" s="337">
        <v>0</v>
      </c>
      <c r="F159" s="337">
        <v>0</v>
      </c>
      <c r="G159" s="337">
        <v>0</v>
      </c>
      <c r="H159" s="337">
        <v>420.28192634329162</v>
      </c>
      <c r="I159" s="337">
        <v>67342.253672353938</v>
      </c>
      <c r="J159" s="337"/>
    </row>
    <row r="160" spans="1:10" ht="15" customHeight="1" x14ac:dyDescent="0.25">
      <c r="A160" s="394">
        <v>28855</v>
      </c>
      <c r="B160" s="394"/>
      <c r="C160" s="353">
        <v>90090.652050536097</v>
      </c>
      <c r="D160" s="337">
        <v>5859.4049585086641</v>
      </c>
      <c r="E160" s="337">
        <v>0</v>
      </c>
      <c r="F160" s="337">
        <v>0</v>
      </c>
      <c r="G160" s="337">
        <v>0</v>
      </c>
      <c r="H160" s="337">
        <v>0</v>
      </c>
      <c r="I160" s="337">
        <v>73640.85835681016</v>
      </c>
      <c r="J160" s="337"/>
    </row>
    <row r="161" spans="1:10" ht="15" customHeight="1" x14ac:dyDescent="0.25">
      <c r="A161" s="394">
        <v>29220</v>
      </c>
      <c r="B161" s="394"/>
      <c r="C161" s="353">
        <v>103034.00602301836</v>
      </c>
      <c r="D161" s="337">
        <v>5787.8240951411935</v>
      </c>
      <c r="E161" s="337">
        <v>0</v>
      </c>
      <c r="F161" s="337">
        <v>0</v>
      </c>
      <c r="G161" s="337">
        <v>0</v>
      </c>
      <c r="H161" s="337">
        <v>0</v>
      </c>
      <c r="I161" s="337">
        <v>80265.667261469556</v>
      </c>
      <c r="J161" s="337"/>
    </row>
    <row r="162" spans="1:10" ht="15" customHeight="1" x14ac:dyDescent="0.25">
      <c r="A162" s="417">
        <v>29586</v>
      </c>
      <c r="B162" s="417"/>
      <c r="C162" s="353">
        <v>117590.9971725559</v>
      </c>
      <c r="D162" s="337">
        <v>5757.1465822694199</v>
      </c>
      <c r="E162" s="337">
        <v>6.1355025743546223</v>
      </c>
      <c r="F162" s="337">
        <v>0</v>
      </c>
      <c r="G162" s="337">
        <v>0</v>
      </c>
      <c r="H162" s="337">
        <v>683.08595327814794</v>
      </c>
      <c r="I162" s="337">
        <v>87226.39493207488</v>
      </c>
      <c r="J162" s="337"/>
    </row>
    <row r="163" spans="1:10" ht="15" customHeight="1" x14ac:dyDescent="0.25">
      <c r="A163" s="394">
        <v>29951</v>
      </c>
      <c r="B163" s="394"/>
      <c r="C163" s="353">
        <v>137542.11766871353</v>
      </c>
      <c r="D163" s="337">
        <v>5661.5350004857273</v>
      </c>
      <c r="E163" s="337">
        <v>5.6242106931584033</v>
      </c>
      <c r="F163" s="337">
        <v>0</v>
      </c>
      <c r="G163" s="337">
        <v>0</v>
      </c>
      <c r="H163" s="337">
        <v>1636.1340198278992</v>
      </c>
      <c r="I163" s="337">
        <v>95306.34053061872</v>
      </c>
      <c r="J163" s="337"/>
    </row>
    <row r="164" spans="1:10" ht="15" customHeight="1" x14ac:dyDescent="0.25">
      <c r="A164" s="394">
        <v>30316</v>
      </c>
      <c r="B164" s="394"/>
      <c r="C164" s="353">
        <v>157721.7856357659</v>
      </c>
      <c r="D164" s="337">
        <v>5583.3073426627061</v>
      </c>
      <c r="E164" s="337">
        <v>4.6016269307659661</v>
      </c>
      <c r="F164" s="337">
        <v>0</v>
      </c>
      <c r="G164" s="337">
        <v>0</v>
      </c>
      <c r="H164" s="337">
        <v>0</v>
      </c>
      <c r="I164" s="337">
        <v>108838.19145835783</v>
      </c>
      <c r="J164" s="337"/>
    </row>
    <row r="165" spans="1:10" ht="15" customHeight="1" x14ac:dyDescent="0.25">
      <c r="A165" s="394">
        <v>30681</v>
      </c>
      <c r="B165" s="394"/>
      <c r="C165" s="353">
        <v>174675.71312435131</v>
      </c>
      <c r="D165" s="337">
        <v>5512.237771176432</v>
      </c>
      <c r="E165" s="337">
        <v>4.0903350495697479</v>
      </c>
      <c r="F165" s="337">
        <v>0</v>
      </c>
      <c r="G165" s="337">
        <v>0</v>
      </c>
      <c r="H165" s="337">
        <v>0</v>
      </c>
      <c r="I165" s="337">
        <v>115543.78448024624</v>
      </c>
      <c r="J165" s="337"/>
    </row>
    <row r="166" spans="1:10" ht="15" customHeight="1" x14ac:dyDescent="0.25">
      <c r="A166" s="394">
        <v>31047</v>
      </c>
      <c r="B166" s="394"/>
      <c r="C166" s="353">
        <v>186893.54391741613</v>
      </c>
      <c r="D166" s="337">
        <v>5442.19078345255</v>
      </c>
      <c r="E166" s="337">
        <v>3.5790431683735293</v>
      </c>
      <c r="F166" s="337">
        <v>0</v>
      </c>
      <c r="G166" s="337">
        <v>0</v>
      </c>
      <c r="H166" s="337">
        <v>906.52050536089541</v>
      </c>
      <c r="I166" s="337">
        <v>117522.4840604756</v>
      </c>
      <c r="J166" s="337"/>
    </row>
    <row r="167" spans="1:10" ht="15" customHeight="1" x14ac:dyDescent="0.25">
      <c r="A167" s="394">
        <v>31412</v>
      </c>
      <c r="B167" s="394"/>
      <c r="C167" s="353">
        <v>200607.9260467423</v>
      </c>
      <c r="D167" s="337">
        <v>5395.6632222636936</v>
      </c>
      <c r="E167" s="337">
        <v>2.5564594059810926</v>
      </c>
      <c r="F167" s="337">
        <v>0</v>
      </c>
      <c r="G167" s="337">
        <v>0</v>
      </c>
      <c r="H167" s="337">
        <v>0</v>
      </c>
      <c r="I167" s="337">
        <v>115476.29395192834</v>
      </c>
      <c r="J167" s="337"/>
    </row>
    <row r="168" spans="1:10" ht="15" customHeight="1" x14ac:dyDescent="0.25">
      <c r="A168" s="394">
        <v>31777</v>
      </c>
      <c r="B168" s="394"/>
      <c r="C168" s="353">
        <v>211355.79268136801</v>
      </c>
      <c r="D168" s="337">
        <v>5348.1130773124451</v>
      </c>
      <c r="E168" s="337">
        <v>2.045167524784874</v>
      </c>
      <c r="F168" s="337">
        <v>0</v>
      </c>
      <c r="G168" s="337">
        <v>0</v>
      </c>
      <c r="H168" s="337">
        <v>1030.2531406103803</v>
      </c>
      <c r="I168" s="337">
        <v>113232.74517723934</v>
      </c>
      <c r="J168" s="337"/>
    </row>
    <row r="169" spans="1:10" ht="15" customHeight="1" x14ac:dyDescent="0.25">
      <c r="A169" s="394">
        <v>32142</v>
      </c>
      <c r="B169" s="394"/>
      <c r="C169" s="353">
        <v>225210.26878614194</v>
      </c>
      <c r="D169" s="337">
        <v>5297.4951810740195</v>
      </c>
      <c r="E169" s="337">
        <v>1.5338756435886556</v>
      </c>
      <c r="F169" s="337">
        <v>0</v>
      </c>
      <c r="G169" s="337">
        <v>0</v>
      </c>
      <c r="H169" s="337">
        <v>0</v>
      </c>
      <c r="I169" s="337">
        <v>109061.62601044058</v>
      </c>
      <c r="J169" s="337"/>
    </row>
    <row r="170" spans="1:10" ht="15" customHeight="1" x14ac:dyDescent="0.25">
      <c r="A170" s="394">
        <v>32508</v>
      </c>
      <c r="B170" s="394"/>
      <c r="C170" s="353">
        <v>242949.02931236356</v>
      </c>
      <c r="D170" s="337">
        <v>5245.8547010732018</v>
      </c>
      <c r="E170" s="337">
        <v>1.022583762392437</v>
      </c>
      <c r="F170" s="337">
        <v>0</v>
      </c>
      <c r="G170" s="337">
        <v>0</v>
      </c>
      <c r="H170" s="337">
        <v>0</v>
      </c>
      <c r="I170" s="337">
        <v>105399.75355731326</v>
      </c>
      <c r="J170" s="337"/>
    </row>
    <row r="171" spans="1:10" ht="15" customHeight="1" x14ac:dyDescent="0.25">
      <c r="A171" s="394">
        <v>32873</v>
      </c>
      <c r="B171" s="394"/>
      <c r="C171" s="353">
        <v>250808.60811011182</v>
      </c>
      <c r="D171" s="337">
        <v>5192.1690535475991</v>
      </c>
      <c r="E171" s="337">
        <v>0.51129188119621849</v>
      </c>
      <c r="F171" s="337">
        <v>0</v>
      </c>
      <c r="G171" s="337">
        <v>0</v>
      </c>
      <c r="H171" s="337">
        <v>0</v>
      </c>
      <c r="I171" s="337">
        <v>106870.22900763359</v>
      </c>
      <c r="J171" s="337"/>
    </row>
    <row r="172" spans="1:10" ht="15" customHeight="1" x14ac:dyDescent="0.25">
      <c r="A172" s="394">
        <v>33238</v>
      </c>
      <c r="B172" s="394"/>
      <c r="C172" s="353">
        <v>277216.83377389651</v>
      </c>
      <c r="D172" s="337">
        <v>5136.949530378407</v>
      </c>
      <c r="E172" s="337">
        <v>0</v>
      </c>
      <c r="F172" s="337">
        <v>0</v>
      </c>
      <c r="G172" s="337">
        <v>0</v>
      </c>
      <c r="H172" s="337">
        <v>0</v>
      </c>
      <c r="I172" s="337">
        <v>120372.42500626332</v>
      </c>
      <c r="J172" s="337"/>
    </row>
    <row r="173" spans="1:10" ht="15" customHeight="1" x14ac:dyDescent="0.25">
      <c r="A173" s="394"/>
      <c r="B173" s="394"/>
      <c r="C173" s="353"/>
      <c r="D173" s="337"/>
      <c r="E173" s="337"/>
      <c r="F173" s="337"/>
      <c r="G173" s="337"/>
      <c r="H173" s="337"/>
      <c r="I173" s="337"/>
      <c r="J173" s="337"/>
    </row>
    <row r="174" spans="1:10" ht="15" customHeight="1" x14ac:dyDescent="0.25">
      <c r="A174" s="394">
        <v>33603</v>
      </c>
      <c r="B174" s="394"/>
      <c r="C174" s="353">
        <v>299608.35041900398</v>
      </c>
      <c r="D174" s="337">
        <v>5601.202558504574</v>
      </c>
      <c r="E174" s="337">
        <v>25.564594059810926</v>
      </c>
      <c r="F174" s="337">
        <v>0</v>
      </c>
      <c r="G174" s="337">
        <v>0</v>
      </c>
      <c r="H174" s="337">
        <v>0</v>
      </c>
      <c r="I174" s="337">
        <v>128672.22611372154</v>
      </c>
      <c r="J174" s="337"/>
    </row>
    <row r="175" spans="1:10" ht="15" customHeight="1" x14ac:dyDescent="0.25">
      <c r="A175" s="394">
        <v>33969</v>
      </c>
      <c r="B175" s="394"/>
      <c r="C175" s="353">
        <v>310223.79245639959</v>
      </c>
      <c r="D175" s="337">
        <v>5761.7482092001865</v>
      </c>
      <c r="E175" s="337">
        <v>0</v>
      </c>
      <c r="F175" s="337">
        <v>0</v>
      </c>
      <c r="G175" s="337">
        <v>0</v>
      </c>
      <c r="H175" s="337">
        <v>2226.1648507283353</v>
      </c>
      <c r="I175" s="337">
        <v>142324.74192542298</v>
      </c>
      <c r="J175" s="337"/>
    </row>
    <row r="176" spans="1:10" ht="15" customHeight="1" x14ac:dyDescent="0.25">
      <c r="A176" s="394">
        <v>34334</v>
      </c>
      <c r="B176" s="394"/>
      <c r="C176" s="353">
        <v>350379.122929907</v>
      </c>
      <c r="D176" s="337">
        <v>5685.0544270207538</v>
      </c>
      <c r="E176" s="337">
        <v>0</v>
      </c>
      <c r="F176" s="337">
        <v>0</v>
      </c>
      <c r="G176" s="337">
        <v>0</v>
      </c>
      <c r="H176" s="337">
        <v>0</v>
      </c>
      <c r="I176" s="337">
        <v>146735.65698450274</v>
      </c>
      <c r="J176" s="337"/>
    </row>
    <row r="177" spans="1:10" ht="15" customHeight="1" x14ac:dyDescent="0.25">
      <c r="A177" s="394">
        <v>34699</v>
      </c>
      <c r="B177" s="394"/>
      <c r="C177" s="353">
        <v>364289.32984973135</v>
      </c>
      <c r="D177" s="337">
        <v>5606.8267691977317</v>
      </c>
      <c r="E177" s="337">
        <v>0</v>
      </c>
      <c r="F177" s="337">
        <v>0</v>
      </c>
      <c r="G177" s="337">
        <v>0</v>
      </c>
      <c r="H177" s="337">
        <v>0</v>
      </c>
      <c r="I177" s="337">
        <v>155097.83570146689</v>
      </c>
      <c r="J177" s="337"/>
    </row>
    <row r="178" spans="1:10" ht="15" customHeight="1" x14ac:dyDescent="0.25">
      <c r="A178" s="394">
        <v>35064</v>
      </c>
      <c r="B178" s="394"/>
      <c r="C178" s="353">
        <v>385683.82732650591</v>
      </c>
      <c r="D178" s="337">
        <v>5135.4156547348184</v>
      </c>
      <c r="E178" s="337">
        <v>0</v>
      </c>
      <c r="F178" s="337">
        <v>0</v>
      </c>
      <c r="G178" s="337">
        <v>0</v>
      </c>
      <c r="H178" s="337">
        <v>1279.2522867529387</v>
      </c>
      <c r="I178" s="337">
        <v>161436.32115265643</v>
      </c>
      <c r="J178" s="337"/>
    </row>
    <row r="179" spans="1:10" ht="15" customHeight="1" x14ac:dyDescent="0.25">
      <c r="A179" s="394">
        <v>35430</v>
      </c>
      <c r="B179" s="394"/>
      <c r="C179" s="353">
        <v>426024.75675288751</v>
      </c>
      <c r="D179" s="337">
        <v>5120.0768982989321</v>
      </c>
      <c r="E179" s="337">
        <v>0</v>
      </c>
      <c r="F179" s="337">
        <v>0</v>
      </c>
      <c r="G179" s="337">
        <v>0</v>
      </c>
      <c r="H179" s="337">
        <v>3400.0910099548528</v>
      </c>
      <c r="I179" s="337">
        <v>176075.63029506654</v>
      </c>
      <c r="J179" s="337"/>
    </row>
    <row r="180" spans="1:10" ht="15" customHeight="1" x14ac:dyDescent="0.25">
      <c r="A180" s="394">
        <v>35795</v>
      </c>
      <c r="B180" s="394"/>
      <c r="C180" s="353">
        <v>459685.65775144059</v>
      </c>
      <c r="D180" s="337">
        <v>5104.7381418630457</v>
      </c>
      <c r="E180" s="337">
        <v>0</v>
      </c>
      <c r="F180" s="337">
        <v>0</v>
      </c>
      <c r="G180" s="337">
        <v>0</v>
      </c>
      <c r="H180" s="337">
        <v>3384.7522535189664</v>
      </c>
      <c r="I180" s="337">
        <v>181067.88422306642</v>
      </c>
      <c r="J180" s="337"/>
    </row>
    <row r="181" spans="1:10" ht="15" customHeight="1" x14ac:dyDescent="0.25">
      <c r="A181" s="394">
        <v>36160</v>
      </c>
      <c r="B181" s="394"/>
      <c r="C181" s="353">
        <v>487991.28758634441</v>
      </c>
      <c r="D181" s="337">
        <v>5089.3993854271594</v>
      </c>
      <c r="E181" s="337">
        <v>0</v>
      </c>
      <c r="F181" s="337">
        <v>0</v>
      </c>
      <c r="G181" s="337">
        <v>0</v>
      </c>
      <c r="H181" s="337">
        <v>1817.6426376525567</v>
      </c>
      <c r="I181" s="337">
        <v>187636.45102079425</v>
      </c>
      <c r="J181" s="337"/>
    </row>
    <row r="182" spans="1:10" ht="15" customHeight="1" x14ac:dyDescent="0.25">
      <c r="A182" s="394"/>
      <c r="B182" s="394"/>
      <c r="C182" s="353"/>
      <c r="D182" s="337"/>
      <c r="E182" s="337"/>
      <c r="F182" s="337"/>
      <c r="G182" s="337"/>
      <c r="H182" s="337"/>
      <c r="I182" s="337"/>
      <c r="J182" s="337"/>
    </row>
    <row r="183" spans="1:10" ht="15" customHeight="1" x14ac:dyDescent="0.25">
      <c r="A183" s="394">
        <v>36525</v>
      </c>
      <c r="B183" s="394"/>
      <c r="C183" s="353">
        <v>708313.60598825058</v>
      </c>
      <c r="D183" s="337">
        <v>45165.990909230357</v>
      </c>
      <c r="E183" s="337">
        <v>0.51129188119621849</v>
      </c>
      <c r="F183" s="337">
        <v>0</v>
      </c>
      <c r="G183" s="337">
        <v>0</v>
      </c>
      <c r="H183" s="337">
        <v>5754.5901228634393</v>
      </c>
      <c r="I183" s="337">
        <v>197168.46556193536</v>
      </c>
      <c r="J183" s="337"/>
    </row>
    <row r="184" spans="1:10" ht="15" customHeight="1" x14ac:dyDescent="0.25">
      <c r="A184" s="394">
        <v>36891</v>
      </c>
      <c r="B184" s="394"/>
      <c r="C184" s="353">
        <v>715626.61376500002</v>
      </c>
      <c r="D184" s="337">
        <v>44132.670017332799</v>
      </c>
      <c r="E184" s="337">
        <v>0</v>
      </c>
      <c r="F184" s="337">
        <v>0</v>
      </c>
      <c r="G184" s="337">
        <v>0</v>
      </c>
      <c r="H184" s="337">
        <v>192.24574732977814</v>
      </c>
      <c r="I184" s="337">
        <v>207979.2210979482</v>
      </c>
      <c r="J184" s="337"/>
    </row>
    <row r="185" spans="1:10" ht="15" customHeight="1" x14ac:dyDescent="0.25">
      <c r="A185" s="394">
        <v>37256</v>
      </c>
      <c r="B185" s="394"/>
      <c r="C185" s="353">
        <v>697290</v>
      </c>
      <c r="D185" s="337">
        <v>8951</v>
      </c>
      <c r="E185" s="337">
        <v>8.1000000000000003E-2</v>
      </c>
      <c r="F185" s="337">
        <v>0</v>
      </c>
      <c r="G185" s="337">
        <v>0</v>
      </c>
      <c r="H185" s="337">
        <v>3787</v>
      </c>
      <c r="I185" s="337">
        <v>230937</v>
      </c>
      <c r="J185" s="337"/>
    </row>
    <row r="186" spans="1:10" ht="15" customHeight="1" x14ac:dyDescent="0.25">
      <c r="A186" s="394">
        <v>37621</v>
      </c>
      <c r="B186" s="394"/>
      <c r="C186" s="353">
        <v>719397</v>
      </c>
      <c r="D186" s="337">
        <v>7809</v>
      </c>
      <c r="E186" s="337">
        <v>5.3999999999999999E-2</v>
      </c>
      <c r="F186" s="337">
        <v>0</v>
      </c>
      <c r="G186" s="337">
        <v>0</v>
      </c>
      <c r="H186" s="337">
        <v>6008</v>
      </c>
      <c r="I186" s="337">
        <v>229205</v>
      </c>
      <c r="J186" s="337"/>
    </row>
    <row r="187" spans="1:10" ht="15" customHeight="1" x14ac:dyDescent="0.25">
      <c r="A187" s="394">
        <v>37986</v>
      </c>
      <c r="B187" s="394"/>
      <c r="C187" s="353">
        <v>760453</v>
      </c>
      <c r="D187" s="337">
        <v>6678</v>
      </c>
      <c r="E187" s="337">
        <v>2.7E-2</v>
      </c>
      <c r="F187" s="337">
        <v>0</v>
      </c>
      <c r="G187" s="337">
        <v>0</v>
      </c>
      <c r="H187" s="337">
        <v>7244</v>
      </c>
      <c r="I187" s="337">
        <v>230811</v>
      </c>
      <c r="J187" s="337"/>
    </row>
    <row r="188" spans="1:10" ht="15" customHeight="1" x14ac:dyDescent="0.25">
      <c r="A188" s="394">
        <v>38352</v>
      </c>
      <c r="B188" s="394"/>
      <c r="C188" s="353">
        <v>802994</v>
      </c>
      <c r="D188" s="337">
        <v>5535</v>
      </c>
      <c r="E188" s="337">
        <v>0</v>
      </c>
      <c r="F188" s="337">
        <v>0</v>
      </c>
      <c r="G188" s="337">
        <v>0</v>
      </c>
      <c r="H188" s="337">
        <v>9088</v>
      </c>
      <c r="I188" s="337">
        <v>229841</v>
      </c>
      <c r="J188" s="337"/>
    </row>
    <row r="189" spans="1:10" ht="15" customHeight="1" x14ac:dyDescent="0.25">
      <c r="A189" s="394">
        <v>38717</v>
      </c>
      <c r="B189" s="394"/>
      <c r="C189" s="353">
        <v>872653</v>
      </c>
      <c r="D189" s="337">
        <v>4444</v>
      </c>
      <c r="E189" s="337">
        <v>0</v>
      </c>
      <c r="F189" s="337">
        <v>0</v>
      </c>
      <c r="G189" s="337">
        <v>0</v>
      </c>
      <c r="H189" s="337">
        <v>15262</v>
      </c>
      <c r="I189" s="337">
        <v>229290</v>
      </c>
      <c r="J189" s="337"/>
    </row>
    <row r="190" spans="1:10" ht="15" customHeight="1" x14ac:dyDescent="0.25">
      <c r="A190" s="394">
        <v>39082</v>
      </c>
      <c r="B190" s="394"/>
      <c r="C190" s="353">
        <v>902053.78300000005</v>
      </c>
      <c r="D190" s="337">
        <v>4523.9889999999996</v>
      </c>
      <c r="E190" s="337">
        <v>0</v>
      </c>
      <c r="F190" s="337">
        <v>0</v>
      </c>
      <c r="G190" s="337">
        <v>0</v>
      </c>
      <c r="H190" s="337">
        <v>17249.791000000001</v>
      </c>
      <c r="I190" s="337">
        <v>221954.93</v>
      </c>
      <c r="J190" s="337"/>
    </row>
    <row r="191" spans="1:10" ht="15" customHeight="1" x14ac:dyDescent="0.25">
      <c r="A191" s="394">
        <v>39447</v>
      </c>
      <c r="B191" s="394"/>
      <c r="C191" s="353">
        <v>922045.13699999999</v>
      </c>
      <c r="D191" s="337">
        <v>4517.7939999999999</v>
      </c>
      <c r="E191" s="337">
        <v>0</v>
      </c>
      <c r="F191" s="337">
        <v>0</v>
      </c>
      <c r="G191" s="337">
        <v>0</v>
      </c>
      <c r="H191" s="337">
        <v>18141.888999999999</v>
      </c>
      <c r="I191" s="337">
        <v>217636</v>
      </c>
      <c r="J191" s="337"/>
    </row>
    <row r="192" spans="1:10" ht="15" customHeight="1" x14ac:dyDescent="0.25">
      <c r="A192" s="394">
        <v>39813</v>
      </c>
      <c r="B192" s="394"/>
      <c r="C192" s="353">
        <v>933169.39399999997</v>
      </c>
      <c r="D192" s="337">
        <v>4516.9170000000004</v>
      </c>
      <c r="E192" s="337">
        <v>0</v>
      </c>
      <c r="F192" s="337">
        <v>0</v>
      </c>
      <c r="G192" s="337">
        <v>0</v>
      </c>
      <c r="H192" s="337">
        <v>26748.799999999999</v>
      </c>
      <c r="I192" s="337">
        <v>260282.67600000001</v>
      </c>
      <c r="J192" s="337"/>
    </row>
    <row r="193" spans="1:10" ht="15" customHeight="1" x14ac:dyDescent="0.25">
      <c r="A193" s="394">
        <v>40178</v>
      </c>
      <c r="B193" s="394"/>
      <c r="C193" s="353">
        <v>973733.73400000005</v>
      </c>
      <c r="D193" s="337">
        <v>4514.5870000000004</v>
      </c>
      <c r="E193" s="337">
        <v>0</v>
      </c>
      <c r="F193" s="337">
        <v>0</v>
      </c>
      <c r="G193" s="337">
        <v>0</v>
      </c>
      <c r="H193" s="337">
        <v>17549.329000000002</v>
      </c>
      <c r="I193" s="337">
        <v>331484.42800000001</v>
      </c>
      <c r="J193" s="337"/>
    </row>
    <row r="194" spans="1:10" ht="15" customHeight="1" x14ac:dyDescent="0.25">
      <c r="A194" s="394"/>
      <c r="B194" s="394"/>
      <c r="C194" s="337"/>
      <c r="D194" s="337"/>
      <c r="E194" s="337"/>
      <c r="F194" s="337"/>
      <c r="G194" s="337"/>
      <c r="H194" s="337"/>
      <c r="I194" s="337"/>
      <c r="J194" s="337"/>
    </row>
    <row r="195" spans="1:10" ht="15" customHeight="1" x14ac:dyDescent="0.25">
      <c r="A195" s="394"/>
      <c r="B195" s="394"/>
      <c r="C195" s="418"/>
      <c r="D195" s="337"/>
      <c r="H195" s="392"/>
      <c r="J195" s="380"/>
    </row>
    <row r="196" spans="1:10" ht="15" customHeight="1" x14ac:dyDescent="0.25">
      <c r="A196" s="392"/>
      <c r="B196" s="394"/>
      <c r="C196" s="413" t="s">
        <v>523</v>
      </c>
      <c r="D196" s="337"/>
      <c r="H196" s="392"/>
      <c r="J196" s="380"/>
    </row>
    <row r="197" spans="1:10" ht="15" customHeight="1" x14ac:dyDescent="0.25">
      <c r="A197" s="394"/>
      <c r="B197" s="394"/>
      <c r="C197" s="418"/>
      <c r="D197" s="337"/>
      <c r="H197" s="392"/>
      <c r="J197" s="380"/>
    </row>
    <row r="198" spans="1:10" ht="15" customHeight="1" x14ac:dyDescent="0.25">
      <c r="A198" s="394">
        <v>18353</v>
      </c>
      <c r="B198" s="394"/>
      <c r="C198" s="353">
        <v>0</v>
      </c>
      <c r="D198" s="337">
        <v>0</v>
      </c>
      <c r="E198" s="421">
        <v>0</v>
      </c>
      <c r="F198" s="421">
        <v>0</v>
      </c>
      <c r="G198" s="421">
        <v>0</v>
      </c>
      <c r="H198" s="421">
        <v>0</v>
      </c>
      <c r="I198" s="421">
        <v>0</v>
      </c>
      <c r="J198" s="380"/>
    </row>
    <row r="199" spans="1:10" ht="15" customHeight="1" x14ac:dyDescent="0.25">
      <c r="A199" s="394" t="s">
        <v>549</v>
      </c>
      <c r="B199" s="394"/>
      <c r="C199" s="647">
        <v>1248.574773881166</v>
      </c>
      <c r="D199" s="337">
        <v>875.33170060792645</v>
      </c>
      <c r="E199" s="421">
        <v>115.04067326914917</v>
      </c>
      <c r="F199" s="421">
        <v>0</v>
      </c>
      <c r="G199" s="421">
        <v>0</v>
      </c>
      <c r="H199" s="421">
        <v>0</v>
      </c>
      <c r="I199" s="421">
        <v>0</v>
      </c>
      <c r="J199" s="380"/>
    </row>
    <row r="200" spans="1:10" ht="15" customHeight="1" x14ac:dyDescent="0.25">
      <c r="A200" s="394" t="s">
        <v>550</v>
      </c>
      <c r="B200" s="394"/>
      <c r="C200" s="647">
        <v>1479.1674123006596</v>
      </c>
      <c r="D200" s="337">
        <v>1067.0661560565081</v>
      </c>
      <c r="E200" s="421">
        <v>268.4282376280147</v>
      </c>
      <c r="F200" s="421">
        <v>0</v>
      </c>
      <c r="G200" s="421">
        <v>0</v>
      </c>
      <c r="H200" s="421">
        <v>0</v>
      </c>
      <c r="I200" s="421">
        <v>0</v>
      </c>
      <c r="J200" s="380"/>
    </row>
    <row r="201" spans="1:10" ht="15" customHeight="1" x14ac:dyDescent="0.25">
      <c r="A201" s="394" t="s">
        <v>551</v>
      </c>
      <c r="B201" s="394"/>
      <c r="C201" s="647">
        <v>1574.7789940843522</v>
      </c>
      <c r="D201" s="337">
        <v>1163.1890297213972</v>
      </c>
      <c r="E201" s="421">
        <v>273.54115643997687</v>
      </c>
      <c r="F201" s="421">
        <v>0</v>
      </c>
      <c r="G201" s="421">
        <v>0</v>
      </c>
      <c r="H201" s="421">
        <v>0</v>
      </c>
      <c r="I201" s="421">
        <v>0</v>
      </c>
      <c r="J201" s="380"/>
    </row>
    <row r="202" spans="1:10" ht="15" customHeight="1" x14ac:dyDescent="0.25">
      <c r="A202" s="394" t="s">
        <v>487</v>
      </c>
      <c r="B202" s="394"/>
      <c r="C202" s="647">
        <v>1519.559470915161</v>
      </c>
      <c r="D202" s="337">
        <v>1190.7987913059924</v>
      </c>
      <c r="E202" s="421">
        <v>260.75885941007141</v>
      </c>
      <c r="F202" s="421">
        <v>0</v>
      </c>
      <c r="G202" s="421">
        <v>0</v>
      </c>
      <c r="H202" s="421">
        <v>0</v>
      </c>
      <c r="I202" s="421">
        <v>0</v>
      </c>
      <c r="J202" s="380"/>
    </row>
    <row r="203" spans="1:10" ht="15" customHeight="1" x14ac:dyDescent="0.25">
      <c r="A203" s="394" t="s">
        <v>552</v>
      </c>
      <c r="B203" s="394"/>
      <c r="C203" s="647">
        <v>1692.8874186406792</v>
      </c>
      <c r="D203" s="337">
        <v>1167.2793647709668</v>
      </c>
      <c r="E203" s="421">
        <v>260.75885941007141</v>
      </c>
      <c r="F203" s="421">
        <v>0</v>
      </c>
      <c r="G203" s="421">
        <v>0</v>
      </c>
      <c r="H203" s="421">
        <v>0</v>
      </c>
      <c r="I203" s="421">
        <v>0</v>
      </c>
      <c r="J203" s="380"/>
    </row>
    <row r="204" spans="1:10" ht="15" customHeight="1" x14ac:dyDescent="0.25">
      <c r="A204" s="394" t="s">
        <v>553</v>
      </c>
      <c r="B204" s="394"/>
      <c r="C204" s="647">
        <v>1908.6525925054848</v>
      </c>
      <c r="D204" s="337">
        <v>1105.9243390274205</v>
      </c>
      <c r="E204" s="421">
        <v>126.28909465546597</v>
      </c>
      <c r="F204" s="421">
        <v>0</v>
      </c>
      <c r="G204" s="421">
        <v>0</v>
      </c>
      <c r="H204" s="421">
        <v>0</v>
      </c>
      <c r="I204" s="421">
        <v>10.73712950511981</v>
      </c>
      <c r="J204" s="380"/>
    </row>
    <row r="205" spans="1:10" ht="15" customHeight="1" x14ac:dyDescent="0.25">
      <c r="A205" s="394" t="s">
        <v>554</v>
      </c>
      <c r="B205" s="394"/>
      <c r="C205" s="647">
        <v>1949.0446511199843</v>
      </c>
      <c r="D205" s="337">
        <v>1063.4871128881341</v>
      </c>
      <c r="E205" s="421">
        <v>107.37129505120589</v>
      </c>
      <c r="F205" s="421">
        <v>0</v>
      </c>
      <c r="G205" s="421">
        <v>0</v>
      </c>
      <c r="H205" s="421">
        <v>0</v>
      </c>
      <c r="I205" s="421">
        <v>11.248421386317204</v>
      </c>
      <c r="J205" s="380"/>
    </row>
    <row r="206" spans="1:10" ht="15" customHeight="1" x14ac:dyDescent="0.25">
      <c r="A206" s="394" t="s">
        <v>555</v>
      </c>
      <c r="B206" s="394"/>
      <c r="C206" s="647">
        <v>2166.3437006283784</v>
      </c>
      <c r="D206" s="337">
        <v>1023.6063461548292</v>
      </c>
      <c r="E206" s="421">
        <v>83.851868516179835</v>
      </c>
      <c r="F206" s="421">
        <v>0</v>
      </c>
      <c r="G206" s="421">
        <v>0</v>
      </c>
      <c r="H206" s="421">
        <v>0</v>
      </c>
      <c r="I206" s="421">
        <v>11.75971326751278</v>
      </c>
      <c r="J206" s="380"/>
    </row>
    <row r="207" spans="1:10" ht="15" customHeight="1" x14ac:dyDescent="0.25">
      <c r="A207" s="394" t="s">
        <v>556</v>
      </c>
      <c r="B207" s="394"/>
      <c r="C207" s="647">
        <v>2780.9165418262328</v>
      </c>
      <c r="D207" s="337">
        <v>977.07878496597368</v>
      </c>
      <c r="E207" s="421">
        <v>78.738949704217646</v>
      </c>
      <c r="F207" s="421">
        <v>0</v>
      </c>
      <c r="G207" s="421">
        <v>0</v>
      </c>
      <c r="H207" s="421">
        <v>0</v>
      </c>
      <c r="I207" s="421">
        <v>10.73712950511981</v>
      </c>
      <c r="J207" s="380"/>
    </row>
    <row r="208" spans="1:10" ht="15" customHeight="1" x14ac:dyDescent="0.25">
      <c r="A208" s="394" t="s">
        <v>557</v>
      </c>
      <c r="B208" s="394"/>
      <c r="C208" s="647">
        <v>3209.8904301498624</v>
      </c>
      <c r="D208" s="337">
        <v>927.48347248994014</v>
      </c>
      <c r="E208" s="421">
        <v>78.227657823021431</v>
      </c>
      <c r="F208" s="421">
        <v>0</v>
      </c>
      <c r="G208" s="421">
        <v>0</v>
      </c>
      <c r="H208" s="421">
        <v>18.91779960426004</v>
      </c>
      <c r="I208" s="421">
        <v>10.225837623924235</v>
      </c>
      <c r="J208" s="380"/>
    </row>
    <row r="209" spans="1:10" ht="15" customHeight="1" x14ac:dyDescent="0.25">
      <c r="A209" s="394" t="s">
        <v>558</v>
      </c>
      <c r="B209" s="394"/>
      <c r="C209" s="647">
        <v>3483.9428784710326</v>
      </c>
      <c r="D209" s="337">
        <v>879.42203565749605</v>
      </c>
      <c r="E209" s="421">
        <v>78.227657823021431</v>
      </c>
      <c r="F209" s="421">
        <v>0</v>
      </c>
      <c r="G209" s="421">
        <v>0</v>
      </c>
      <c r="H209" s="421">
        <v>78.738949704217703</v>
      </c>
      <c r="I209" s="421">
        <v>9.203253861531266</v>
      </c>
      <c r="J209" s="380"/>
    </row>
    <row r="210" spans="1:10" ht="15" customHeight="1" x14ac:dyDescent="0.25">
      <c r="A210" s="394" t="s">
        <v>559</v>
      </c>
      <c r="B210" s="394"/>
      <c r="C210" s="647">
        <v>3649.6014479786063</v>
      </c>
      <c r="D210" s="337">
        <v>826.75897189428542</v>
      </c>
      <c r="E210" s="421">
        <v>77.716365941825217</v>
      </c>
      <c r="F210" s="421">
        <v>0</v>
      </c>
      <c r="G210" s="421">
        <v>0</v>
      </c>
      <c r="H210" s="421">
        <v>27.609761584595844</v>
      </c>
      <c r="I210" s="421">
        <v>300.12833426218276</v>
      </c>
      <c r="J210" s="380"/>
    </row>
    <row r="211" spans="1:10" ht="15" customHeight="1" x14ac:dyDescent="0.25">
      <c r="A211" s="394" t="s">
        <v>560</v>
      </c>
      <c r="B211" s="394"/>
      <c r="C211" s="647">
        <v>3988.0766733305063</v>
      </c>
      <c r="D211" s="337">
        <v>769.49428120030916</v>
      </c>
      <c r="E211" s="421">
        <v>77.205074060628988</v>
      </c>
      <c r="F211" s="421">
        <v>0</v>
      </c>
      <c r="G211" s="421">
        <v>0</v>
      </c>
      <c r="H211" s="421">
        <v>0</v>
      </c>
      <c r="I211" s="421">
        <v>248.48785426136237</v>
      </c>
      <c r="J211" s="380"/>
    </row>
    <row r="212" spans="1:10" ht="15" customHeight="1" x14ac:dyDescent="0.25">
      <c r="A212" s="394" t="s">
        <v>561</v>
      </c>
      <c r="B212" s="394"/>
      <c r="C212" s="647">
        <v>4308.1453909593401</v>
      </c>
      <c r="D212" s="337">
        <v>709.1618392191549</v>
      </c>
      <c r="E212" s="421">
        <v>76.693782179432773</v>
      </c>
      <c r="F212" s="421">
        <v>0</v>
      </c>
      <c r="G212" s="421">
        <v>0</v>
      </c>
      <c r="H212" s="421">
        <v>0</v>
      </c>
      <c r="I212" s="421">
        <v>243.37493544939935</v>
      </c>
      <c r="J212" s="380"/>
    </row>
    <row r="213" spans="1:10" ht="15" customHeight="1" x14ac:dyDescent="0.25">
      <c r="A213" s="394" t="s">
        <v>562</v>
      </c>
      <c r="B213" s="394"/>
      <c r="C213" s="647">
        <v>4414.4941022481471</v>
      </c>
      <c r="D213" s="337">
        <v>639.62614337646937</v>
      </c>
      <c r="E213" s="421">
        <v>76.693782179432773</v>
      </c>
      <c r="F213" s="421">
        <v>0</v>
      </c>
      <c r="G213" s="421">
        <v>0</v>
      </c>
      <c r="H213" s="421">
        <v>58.287274456368891</v>
      </c>
      <c r="I213" s="421">
        <v>198.38124990413417</v>
      </c>
      <c r="J213" s="380"/>
    </row>
    <row r="214" spans="1:10" ht="15" customHeight="1" x14ac:dyDescent="0.25">
      <c r="A214" s="394" t="s">
        <v>563</v>
      </c>
      <c r="B214" s="394"/>
      <c r="C214" s="647">
        <v>4093.4028008569258</v>
      </c>
      <c r="D214" s="337">
        <v>567.53398812780233</v>
      </c>
      <c r="E214" s="421">
        <v>77.716365941825217</v>
      </c>
      <c r="F214" s="421">
        <v>0</v>
      </c>
      <c r="G214" s="421">
        <v>0</v>
      </c>
      <c r="H214" s="421">
        <v>55.219523169191575</v>
      </c>
      <c r="I214" s="421">
        <v>201.96029307250865</v>
      </c>
      <c r="J214" s="380"/>
    </row>
    <row r="215" spans="1:10" ht="15" customHeight="1" x14ac:dyDescent="0.25">
      <c r="A215" s="394" t="s">
        <v>564</v>
      </c>
      <c r="B215" s="394"/>
      <c r="C215" s="647">
        <v>4037.6719858065371</v>
      </c>
      <c r="D215" s="337">
        <v>480.61436832444542</v>
      </c>
      <c r="E215" s="421">
        <v>66.979236436704625</v>
      </c>
      <c r="F215" s="421">
        <v>0</v>
      </c>
      <c r="G215" s="421">
        <v>0</v>
      </c>
      <c r="H215" s="421">
        <v>12.782297029905408</v>
      </c>
      <c r="I215" s="421">
        <v>218.32163327078524</v>
      </c>
      <c r="J215" s="380"/>
    </row>
    <row r="216" spans="1:10" ht="15" customHeight="1" x14ac:dyDescent="0.25">
      <c r="A216" s="394" t="s">
        <v>565</v>
      </c>
      <c r="B216" s="394"/>
      <c r="C216" s="647">
        <v>3970.6927493698349</v>
      </c>
      <c r="D216" s="337">
        <v>401.87541862022772</v>
      </c>
      <c r="E216" s="421">
        <v>56.753398812780254</v>
      </c>
      <c r="F216" s="421">
        <v>0</v>
      </c>
      <c r="G216" s="421">
        <v>0</v>
      </c>
      <c r="H216" s="421">
        <v>24.5420102974185</v>
      </c>
      <c r="I216" s="421">
        <v>267.4056538656223</v>
      </c>
      <c r="J216" s="380"/>
    </row>
    <row r="217" spans="1:10" ht="15" customHeight="1" x14ac:dyDescent="0.25">
      <c r="A217" s="394" t="s">
        <v>566</v>
      </c>
      <c r="B217" s="394"/>
      <c r="C217" s="647">
        <v>3530.47043965989</v>
      </c>
      <c r="D217" s="337">
        <v>312.91063129208578</v>
      </c>
      <c r="E217" s="421">
        <v>41.925934258089917</v>
      </c>
      <c r="F217" s="421">
        <v>0</v>
      </c>
      <c r="G217" s="421">
        <v>0</v>
      </c>
      <c r="H217" s="421">
        <v>66.979236436704696</v>
      </c>
      <c r="I217" s="421">
        <v>276.09761584595981</v>
      </c>
      <c r="J217" s="380"/>
    </row>
    <row r="218" spans="1:10" ht="15" customHeight="1" x14ac:dyDescent="0.25">
      <c r="A218" s="394" t="s">
        <v>567</v>
      </c>
      <c r="B218" s="394"/>
      <c r="C218" s="647">
        <v>3338.2246923301063</v>
      </c>
      <c r="D218" s="337">
        <v>224.45713584514033</v>
      </c>
      <c r="E218" s="421">
        <v>31.188804752969329</v>
      </c>
      <c r="F218" s="421">
        <v>0</v>
      </c>
      <c r="G218" s="421">
        <v>0</v>
      </c>
      <c r="H218" s="421">
        <v>8.1806700991395473</v>
      </c>
      <c r="I218" s="421">
        <v>282.23311842031399</v>
      </c>
      <c r="J218" s="380"/>
    </row>
    <row r="219" spans="1:10" ht="15" customHeight="1" x14ac:dyDescent="0.25">
      <c r="A219" s="394" t="s">
        <v>568</v>
      </c>
      <c r="B219" s="394"/>
      <c r="C219" s="647">
        <v>3309.592346983125</v>
      </c>
      <c r="D219" s="337">
        <v>131.40201346742833</v>
      </c>
      <c r="E219" s="421">
        <v>19.940383366652522</v>
      </c>
      <c r="F219" s="421">
        <v>0</v>
      </c>
      <c r="G219" s="421">
        <v>0</v>
      </c>
      <c r="H219" s="421">
        <v>0</v>
      </c>
      <c r="I219" s="421">
        <v>260.24756752888061</v>
      </c>
      <c r="J219" s="380"/>
    </row>
    <row r="220" spans="1:10" ht="15" customHeight="1" x14ac:dyDescent="0.25">
      <c r="A220" s="394" t="s">
        <v>569</v>
      </c>
      <c r="B220" s="394"/>
      <c r="C220" s="647">
        <v>3354.5860325284011</v>
      </c>
      <c r="D220" s="337">
        <v>33.745264158950704</v>
      </c>
      <c r="E220" s="421">
        <v>9.2032538615319321</v>
      </c>
      <c r="F220" s="421">
        <v>0</v>
      </c>
      <c r="G220" s="421">
        <v>0</v>
      </c>
      <c r="H220" s="421">
        <v>0</v>
      </c>
      <c r="I220" s="421">
        <v>244.90881109298789</v>
      </c>
      <c r="J220" s="380"/>
    </row>
    <row r="221" spans="1:10" ht="15" customHeight="1" x14ac:dyDescent="0.25">
      <c r="A221" s="394" t="s">
        <v>570</v>
      </c>
      <c r="B221" s="394"/>
      <c r="C221" s="647">
        <v>2763.5326178655523</v>
      </c>
      <c r="D221" s="337">
        <v>2.5564594059815136</v>
      </c>
      <c r="E221" s="421">
        <v>8.691961980335714</v>
      </c>
      <c r="F221" s="421">
        <v>0</v>
      </c>
      <c r="G221" s="421">
        <v>0</v>
      </c>
      <c r="H221" s="421">
        <v>0</v>
      </c>
      <c r="I221" s="421">
        <v>235.70555723145662</v>
      </c>
      <c r="J221" s="380"/>
    </row>
    <row r="222" spans="1:10" ht="15" customHeight="1" x14ac:dyDescent="0.25">
      <c r="A222" s="394" t="s">
        <v>571</v>
      </c>
      <c r="B222" s="394"/>
      <c r="C222" s="647">
        <v>2276.7827469667536</v>
      </c>
      <c r="D222" s="337">
        <v>0</v>
      </c>
      <c r="E222" s="421">
        <v>7.6693782179432777</v>
      </c>
      <c r="F222" s="421">
        <v>0</v>
      </c>
      <c r="G222" s="421">
        <v>0</v>
      </c>
      <c r="H222" s="421">
        <v>0</v>
      </c>
      <c r="I222" s="421">
        <v>222.92326020155451</v>
      </c>
      <c r="J222" s="380"/>
    </row>
    <row r="223" spans="1:10" ht="15" customHeight="1" x14ac:dyDescent="0.25">
      <c r="A223" s="394" t="s">
        <v>572</v>
      </c>
      <c r="B223" s="394"/>
      <c r="C223" s="647">
        <v>2529.3609362776915</v>
      </c>
      <c r="D223" s="337">
        <v>0</v>
      </c>
      <c r="E223" s="421">
        <v>7.1580863367470586</v>
      </c>
      <c r="F223" s="421">
        <v>0</v>
      </c>
      <c r="G223" s="421">
        <v>0</v>
      </c>
      <c r="H223" s="421">
        <v>25.564594059810926</v>
      </c>
      <c r="I223" s="421">
        <v>207.07321188446076</v>
      </c>
      <c r="J223" s="380"/>
    </row>
    <row r="224" spans="1:10" ht="15" customHeight="1" x14ac:dyDescent="0.25">
      <c r="A224" s="394" t="s">
        <v>573</v>
      </c>
      <c r="B224" s="394"/>
      <c r="C224" s="647">
        <v>1636.1340198278922</v>
      </c>
      <c r="D224" s="337">
        <v>0</v>
      </c>
      <c r="E224" s="421">
        <v>0</v>
      </c>
      <c r="F224" s="421">
        <v>0</v>
      </c>
      <c r="G224" s="421">
        <v>0</v>
      </c>
      <c r="H224" s="421">
        <v>40.903350495697509</v>
      </c>
      <c r="I224" s="421">
        <v>170.2601964383357</v>
      </c>
      <c r="J224" s="380"/>
    </row>
    <row r="225" spans="1:10" ht="15" customHeight="1" x14ac:dyDescent="0.25">
      <c r="A225" s="394" t="s">
        <v>574</v>
      </c>
      <c r="B225" s="394"/>
      <c r="C225" s="647">
        <v>2384.6653338991746</v>
      </c>
      <c r="D225" s="337">
        <v>0</v>
      </c>
      <c r="E225" s="421">
        <v>0</v>
      </c>
      <c r="F225" s="421">
        <v>0</v>
      </c>
      <c r="G225" s="421">
        <v>0</v>
      </c>
      <c r="H225" s="421">
        <v>25.564594059810815</v>
      </c>
      <c r="I225" s="421">
        <v>148.27464554690232</v>
      </c>
      <c r="J225" s="380"/>
    </row>
    <row r="226" spans="1:10" ht="15" customHeight="1" x14ac:dyDescent="0.25">
      <c r="A226" s="394" t="s">
        <v>575</v>
      </c>
      <c r="B226" s="394"/>
      <c r="C226" s="647">
        <v>2672.0113711314334</v>
      </c>
      <c r="D226" s="337">
        <v>0</v>
      </c>
      <c r="E226" s="421">
        <v>0</v>
      </c>
      <c r="F226" s="421">
        <v>0</v>
      </c>
      <c r="G226" s="421">
        <v>0</v>
      </c>
      <c r="H226" s="421">
        <v>0</v>
      </c>
      <c r="I226" s="421">
        <v>141.62785109135439</v>
      </c>
      <c r="J226" s="380"/>
    </row>
    <row r="227" spans="1:10" ht="15" customHeight="1" x14ac:dyDescent="0.25">
      <c r="A227" s="394" t="s">
        <v>576</v>
      </c>
      <c r="B227" s="394"/>
      <c r="C227" s="647">
        <v>2859.1441996492504</v>
      </c>
      <c r="D227" s="337">
        <v>0</v>
      </c>
      <c r="E227" s="421">
        <v>0</v>
      </c>
      <c r="F227" s="421">
        <v>0</v>
      </c>
      <c r="G227" s="421">
        <v>0</v>
      </c>
      <c r="H227" s="421">
        <v>99.701916833262601</v>
      </c>
      <c r="I227" s="421">
        <v>348.70106297581515</v>
      </c>
      <c r="J227" s="380"/>
    </row>
    <row r="228" spans="1:10" ht="15" customHeight="1" x14ac:dyDescent="0.25">
      <c r="A228" s="394" t="s">
        <v>577</v>
      </c>
      <c r="B228" s="394"/>
      <c r="C228" s="647">
        <v>3301.9229687651678</v>
      </c>
      <c r="D228" s="337">
        <v>0</v>
      </c>
      <c r="E228" s="421">
        <v>0</v>
      </c>
      <c r="F228" s="421">
        <v>0</v>
      </c>
      <c r="G228" s="421">
        <v>0</v>
      </c>
      <c r="H228" s="421">
        <v>51.129188119621858</v>
      </c>
      <c r="I228" s="421">
        <v>347.67847921342764</v>
      </c>
      <c r="J228" s="380"/>
    </row>
    <row r="229" spans="1:10" ht="15" customHeight="1" x14ac:dyDescent="0.25">
      <c r="A229" s="394" t="s">
        <v>578</v>
      </c>
      <c r="B229" s="394"/>
      <c r="C229" s="647">
        <v>3214.4920570806134</v>
      </c>
      <c r="D229" s="337">
        <v>0</v>
      </c>
      <c r="E229" s="421">
        <v>0</v>
      </c>
      <c r="F229" s="421">
        <v>0</v>
      </c>
      <c r="G229" s="421">
        <v>0</v>
      </c>
      <c r="H229" s="421">
        <v>204.5167524784874</v>
      </c>
      <c r="I229" s="421">
        <v>346.14460356984637</v>
      </c>
      <c r="J229" s="380"/>
    </row>
    <row r="230" spans="1:10" ht="15" customHeight="1" x14ac:dyDescent="0.25">
      <c r="A230" s="394" t="s">
        <v>579</v>
      </c>
      <c r="B230" s="394"/>
      <c r="C230" s="647">
        <v>3279.9374178737344</v>
      </c>
      <c r="D230" s="337">
        <v>0</v>
      </c>
      <c r="E230" s="421">
        <v>0</v>
      </c>
      <c r="F230" s="421">
        <v>0</v>
      </c>
      <c r="G230" s="421">
        <v>0</v>
      </c>
      <c r="H230" s="421">
        <v>0</v>
      </c>
      <c r="I230" s="421">
        <v>313.4219231732859</v>
      </c>
      <c r="J230" s="380"/>
    </row>
    <row r="231" spans="1:10" ht="15" customHeight="1" x14ac:dyDescent="0.25">
      <c r="A231" s="394" t="s">
        <v>580</v>
      </c>
      <c r="B231" s="394"/>
      <c r="C231" s="647">
        <v>2921.0105172740004</v>
      </c>
      <c r="D231" s="337">
        <v>0</v>
      </c>
      <c r="E231" s="421">
        <v>0</v>
      </c>
      <c r="F231" s="421">
        <v>0</v>
      </c>
      <c r="G231" s="421">
        <v>0</v>
      </c>
      <c r="H231" s="421">
        <v>102.2583762392437</v>
      </c>
      <c r="I231" s="421">
        <v>311.88804752969008</v>
      </c>
      <c r="J231" s="380"/>
    </row>
    <row r="232" spans="1:10" ht="15" customHeight="1" x14ac:dyDescent="0.25">
      <c r="A232" s="394" t="s">
        <v>581</v>
      </c>
      <c r="B232" s="394"/>
      <c r="C232" s="647">
        <v>3011.5091802457173</v>
      </c>
      <c r="D232" s="337">
        <v>0</v>
      </c>
      <c r="E232" s="421">
        <v>0</v>
      </c>
      <c r="F232" s="421">
        <v>0</v>
      </c>
      <c r="G232" s="421">
        <v>0</v>
      </c>
      <c r="H232" s="421">
        <v>40.903350495697481</v>
      </c>
      <c r="I232" s="421">
        <v>311.88804752969008</v>
      </c>
      <c r="J232" s="380"/>
    </row>
    <row r="233" spans="1:10" ht="15" customHeight="1" x14ac:dyDescent="0.25">
      <c r="A233" s="394" t="s">
        <v>582</v>
      </c>
      <c r="B233" s="394"/>
      <c r="C233" s="647">
        <v>3452.754073718068</v>
      </c>
      <c r="D233" s="337">
        <v>0</v>
      </c>
      <c r="E233" s="421">
        <v>0</v>
      </c>
      <c r="F233" s="421">
        <v>0</v>
      </c>
      <c r="G233" s="421">
        <v>0</v>
      </c>
      <c r="H233" s="421">
        <v>158.50048317082772</v>
      </c>
      <c r="I233" s="421">
        <v>317.51225822285051</v>
      </c>
      <c r="J233" s="380"/>
    </row>
    <row r="234" spans="1:10" ht="15" customHeight="1" x14ac:dyDescent="0.25">
      <c r="A234" s="394" t="s">
        <v>583</v>
      </c>
      <c r="B234" s="394"/>
      <c r="C234" s="647">
        <v>28996.385166399938</v>
      </c>
      <c r="D234" s="337">
        <v>0</v>
      </c>
      <c r="E234" s="421">
        <v>0</v>
      </c>
      <c r="F234" s="421">
        <v>0</v>
      </c>
      <c r="G234" s="421">
        <v>0</v>
      </c>
      <c r="H234" s="421">
        <v>102.2583762392437</v>
      </c>
      <c r="I234" s="421">
        <v>314.44450693567342</v>
      </c>
      <c r="J234" s="380"/>
    </row>
    <row r="235" spans="1:10" ht="15" customHeight="1" x14ac:dyDescent="0.25">
      <c r="A235" s="394" t="s">
        <v>584</v>
      </c>
      <c r="B235" s="394"/>
      <c r="C235" s="647">
        <v>48201.019516011118</v>
      </c>
      <c r="D235" s="337">
        <v>0</v>
      </c>
      <c r="E235" s="421">
        <v>0</v>
      </c>
      <c r="F235" s="421">
        <v>0</v>
      </c>
      <c r="G235" s="421">
        <v>0</v>
      </c>
      <c r="H235" s="421">
        <v>25.053302178614707</v>
      </c>
      <c r="I235" s="421">
        <v>313.4219231732859</v>
      </c>
      <c r="J235" s="380"/>
    </row>
    <row r="236" spans="1:10" ht="15" customHeight="1" x14ac:dyDescent="0.25">
      <c r="A236" s="394" t="s">
        <v>585</v>
      </c>
      <c r="B236" s="394"/>
      <c r="C236" s="647">
        <v>97338.214466492471</v>
      </c>
      <c r="D236" s="337">
        <v>33017.695812008205</v>
      </c>
      <c r="E236" s="421">
        <v>0</v>
      </c>
      <c r="F236" s="421">
        <v>0</v>
      </c>
      <c r="G236" s="421">
        <v>0</v>
      </c>
      <c r="H236" s="421">
        <v>0</v>
      </c>
      <c r="I236" s="421">
        <v>312.39933941088384</v>
      </c>
      <c r="J236" s="380"/>
    </row>
    <row r="237" spans="1:10" ht="15" customHeight="1" x14ac:dyDescent="0.25">
      <c r="A237" s="394" t="s">
        <v>586</v>
      </c>
      <c r="B237" s="394"/>
      <c r="C237" s="647">
        <v>110977.94798116403</v>
      </c>
      <c r="D237" s="337">
        <v>37794.695858024468</v>
      </c>
      <c r="E237" s="421">
        <v>0</v>
      </c>
      <c r="F237" s="421">
        <v>0</v>
      </c>
      <c r="G237" s="421">
        <v>0</v>
      </c>
      <c r="H237" s="421">
        <v>0</v>
      </c>
      <c r="I237" s="421">
        <v>306.77512871773797</v>
      </c>
      <c r="J237" s="380"/>
    </row>
    <row r="238" spans="1:10" ht="15" customHeight="1" x14ac:dyDescent="0.25">
      <c r="A238" s="394" t="s">
        <v>587</v>
      </c>
      <c r="B238" s="394"/>
      <c r="C238" s="647">
        <v>148861.60862651665</v>
      </c>
      <c r="D238" s="337">
        <v>38474.714060015445</v>
      </c>
      <c r="E238" s="421">
        <v>84.363160397376049</v>
      </c>
      <c r="F238" s="421">
        <v>0</v>
      </c>
      <c r="G238" s="421">
        <v>0</v>
      </c>
      <c r="H238" s="421">
        <v>0</v>
      </c>
      <c r="I238" s="421">
        <v>388.5818297091173</v>
      </c>
      <c r="J238" s="380"/>
    </row>
    <row r="239" spans="1:10" ht="15" customHeight="1" x14ac:dyDescent="0.25">
      <c r="A239" s="394" t="s">
        <v>588</v>
      </c>
      <c r="B239" s="394"/>
      <c r="C239" s="647">
        <v>271376.34661499213</v>
      </c>
      <c r="D239" s="337">
        <v>47121.171062924695</v>
      </c>
      <c r="E239" s="421">
        <v>1.5338756435886556</v>
      </c>
      <c r="F239" s="421">
        <v>0</v>
      </c>
      <c r="G239" s="421">
        <v>0</v>
      </c>
      <c r="H239" s="421">
        <v>0</v>
      </c>
      <c r="I239" s="421">
        <v>299.10575049978797</v>
      </c>
      <c r="J239" s="380"/>
    </row>
    <row r="240" spans="1:10" ht="15" customHeight="1" x14ac:dyDescent="0.25">
      <c r="A240" s="394" t="s">
        <v>589</v>
      </c>
      <c r="B240" s="394"/>
      <c r="C240" s="647">
        <v>266904.07653016865</v>
      </c>
      <c r="D240" s="337">
        <v>41619.67042125338</v>
      </c>
      <c r="E240" s="421">
        <v>1.022583762392437</v>
      </c>
      <c r="F240" s="421">
        <v>0</v>
      </c>
      <c r="G240" s="421">
        <v>0</v>
      </c>
      <c r="H240" s="421">
        <v>0</v>
      </c>
      <c r="I240" s="421">
        <v>299.10575049978797</v>
      </c>
      <c r="J240" s="380"/>
    </row>
    <row r="241" spans="1:10" ht="15" customHeight="1" x14ac:dyDescent="0.25">
      <c r="A241" s="394" t="s">
        <v>590</v>
      </c>
      <c r="B241" s="394"/>
      <c r="C241" s="647">
        <v>263719.7506940788</v>
      </c>
      <c r="D241" s="337">
        <v>41273.525817683541</v>
      </c>
      <c r="E241" s="421">
        <v>1.022583762392437</v>
      </c>
      <c r="F241" s="421">
        <v>0</v>
      </c>
      <c r="G241" s="421">
        <v>0</v>
      </c>
      <c r="H241" s="421">
        <v>0</v>
      </c>
      <c r="I241" s="421">
        <v>118.6197164375335</v>
      </c>
      <c r="J241" s="380"/>
    </row>
    <row r="242" spans="1:10" ht="15" customHeight="1" x14ac:dyDescent="0.25">
      <c r="A242" s="394" t="s">
        <v>591</v>
      </c>
      <c r="B242" s="394"/>
      <c r="C242" s="647">
        <v>255220.54575295409</v>
      </c>
      <c r="D242" s="337">
        <v>40848.642264409486</v>
      </c>
      <c r="E242" s="421">
        <v>0.51129188119621849</v>
      </c>
      <c r="F242" s="421">
        <v>0</v>
      </c>
      <c r="G242" s="421">
        <v>0</v>
      </c>
      <c r="H242" s="421">
        <v>255.64594059810929</v>
      </c>
      <c r="I242" s="421">
        <v>127.82297029905021</v>
      </c>
      <c r="J242" s="380"/>
    </row>
    <row r="243" spans="1:10" ht="15" customHeight="1" x14ac:dyDescent="0.25">
      <c r="A243" s="394" t="s">
        <v>592</v>
      </c>
      <c r="B243" s="394"/>
      <c r="C243" s="647">
        <v>56262.047314950731</v>
      </c>
      <c r="D243" s="337">
        <v>0</v>
      </c>
      <c r="E243" s="421">
        <v>0</v>
      </c>
      <c r="F243" s="421">
        <v>0</v>
      </c>
      <c r="G243" s="421">
        <v>0</v>
      </c>
      <c r="H243" s="421">
        <v>0</v>
      </c>
      <c r="I243" s="421">
        <v>125.26651089306688</v>
      </c>
      <c r="J243" s="421"/>
    </row>
    <row r="244" spans="1:10" ht="15" customHeight="1" x14ac:dyDescent="0.25">
      <c r="A244" s="394" t="s">
        <v>593</v>
      </c>
      <c r="B244" s="394"/>
      <c r="C244" s="647">
        <v>58270.401824289584</v>
      </c>
      <c r="D244" s="337">
        <v>0</v>
      </c>
      <c r="E244" s="421">
        <v>0</v>
      </c>
      <c r="F244" s="421">
        <v>0</v>
      </c>
      <c r="G244" s="421">
        <v>0</v>
      </c>
      <c r="H244" s="421">
        <v>744.44097902169415</v>
      </c>
      <c r="I244" s="421">
        <v>125.26651089306688</v>
      </c>
      <c r="J244" s="380"/>
    </row>
    <row r="245" spans="1:10" ht="15" customHeight="1" x14ac:dyDescent="0.25">
      <c r="A245" s="394">
        <v>37256</v>
      </c>
      <c r="B245" s="394"/>
      <c r="C245" s="647">
        <v>59084</v>
      </c>
      <c r="D245" s="337">
        <v>0</v>
      </c>
      <c r="E245" s="421">
        <v>0</v>
      </c>
      <c r="F245" s="421">
        <v>0</v>
      </c>
      <c r="G245" s="421">
        <v>0</v>
      </c>
      <c r="H245" s="421">
        <v>0</v>
      </c>
      <c r="I245" s="421">
        <v>125</v>
      </c>
      <c r="J245" s="380"/>
    </row>
    <row r="246" spans="1:10" ht="15" customHeight="1" x14ac:dyDescent="0.25">
      <c r="A246" s="394">
        <v>37621</v>
      </c>
      <c r="B246" s="394"/>
      <c r="C246" s="647">
        <v>59210</v>
      </c>
      <c r="D246" s="337">
        <v>0</v>
      </c>
      <c r="E246" s="421">
        <v>0</v>
      </c>
      <c r="F246" s="421">
        <v>0</v>
      </c>
      <c r="G246" s="421">
        <v>0</v>
      </c>
      <c r="H246" s="421">
        <v>0</v>
      </c>
      <c r="I246" s="421">
        <v>135</v>
      </c>
      <c r="J246" s="380"/>
    </row>
    <row r="247" spans="1:10" ht="15" customHeight="1" x14ac:dyDescent="0.25">
      <c r="A247" s="394">
        <v>37986</v>
      </c>
      <c r="B247" s="394"/>
      <c r="C247" s="647">
        <v>58829</v>
      </c>
      <c r="D247" s="337">
        <v>0</v>
      </c>
      <c r="E247" s="421">
        <v>0</v>
      </c>
      <c r="F247" s="421">
        <v>0</v>
      </c>
      <c r="G247" s="421">
        <v>0</v>
      </c>
      <c r="H247" s="421">
        <v>0.12399999999979627</v>
      </c>
      <c r="I247" s="421">
        <v>126</v>
      </c>
      <c r="J247" s="380"/>
    </row>
    <row r="248" spans="1:10" ht="15" customHeight="1" x14ac:dyDescent="0.25">
      <c r="A248" s="394">
        <v>38352</v>
      </c>
      <c r="B248" s="394"/>
      <c r="C248" s="647">
        <v>57250</v>
      </c>
      <c r="D248" s="337">
        <v>0</v>
      </c>
      <c r="E248" s="421">
        <v>3</v>
      </c>
      <c r="F248" s="421">
        <v>0</v>
      </c>
      <c r="G248" s="421">
        <v>0</v>
      </c>
      <c r="H248" s="421">
        <v>0</v>
      </c>
      <c r="I248" s="421">
        <v>126</v>
      </c>
      <c r="J248" s="380"/>
    </row>
    <row r="249" spans="1:10" ht="15" customHeight="1" x14ac:dyDescent="0.25">
      <c r="A249" s="394">
        <v>38717</v>
      </c>
      <c r="B249" s="394"/>
      <c r="C249" s="647">
        <v>15366</v>
      </c>
      <c r="D249" s="337">
        <v>0</v>
      </c>
      <c r="E249" s="421">
        <v>0</v>
      </c>
      <c r="F249" s="421">
        <v>0</v>
      </c>
      <c r="G249" s="421">
        <v>0</v>
      </c>
      <c r="H249" s="421">
        <v>0</v>
      </c>
      <c r="I249" s="421">
        <v>126</v>
      </c>
      <c r="J249" s="380"/>
    </row>
    <row r="250" spans="1:10" ht="15" customHeight="1" x14ac:dyDescent="0.25">
      <c r="A250" s="394">
        <v>39082</v>
      </c>
      <c r="B250" s="394"/>
      <c r="C250" s="647">
        <v>30056.418999999994</v>
      </c>
      <c r="D250" s="337">
        <v>0</v>
      </c>
      <c r="E250" s="421">
        <v>11.115319</v>
      </c>
      <c r="F250" s="421">
        <v>0</v>
      </c>
      <c r="G250" s="421">
        <v>0</v>
      </c>
      <c r="H250" s="421">
        <v>977.97647199999847</v>
      </c>
      <c r="I250" s="421">
        <v>126.06400000001304</v>
      </c>
      <c r="J250" s="380"/>
    </row>
    <row r="251" spans="1:10" ht="15" customHeight="1" x14ac:dyDescent="0.25">
      <c r="A251" s="394">
        <v>39447</v>
      </c>
      <c r="B251" s="394"/>
      <c r="C251" s="647">
        <v>15599.913000000059</v>
      </c>
      <c r="D251" s="337">
        <v>0</v>
      </c>
      <c r="E251" s="421">
        <v>11.37468735</v>
      </c>
      <c r="F251" s="421">
        <v>0</v>
      </c>
      <c r="G251" s="421">
        <v>0</v>
      </c>
      <c r="H251" s="421">
        <v>1482.5859029999992</v>
      </c>
      <c r="I251" s="421">
        <v>0</v>
      </c>
      <c r="J251" s="380"/>
    </row>
    <row r="252" spans="1:10" ht="15" customHeight="1" x14ac:dyDescent="0.25">
      <c r="A252" s="394">
        <v>39813</v>
      </c>
      <c r="B252" s="394"/>
      <c r="C252" s="647">
        <v>23700.03</v>
      </c>
      <c r="D252" s="337">
        <v>0</v>
      </c>
      <c r="E252" s="421">
        <v>11.388664</v>
      </c>
      <c r="F252" s="421">
        <v>0</v>
      </c>
      <c r="G252" s="421">
        <v>0</v>
      </c>
      <c r="H252" s="421">
        <v>2131.4835160000002</v>
      </c>
      <c r="I252" s="421">
        <v>23900</v>
      </c>
      <c r="J252" s="380"/>
    </row>
    <row r="253" spans="1:10" ht="15" customHeight="1" x14ac:dyDescent="0.25">
      <c r="A253" s="394">
        <v>40178</v>
      </c>
      <c r="B253" s="394"/>
      <c r="C253" s="647">
        <v>59532.772000000114</v>
      </c>
      <c r="D253" s="337">
        <v>0</v>
      </c>
      <c r="E253" s="421">
        <v>588.16</v>
      </c>
      <c r="F253" s="421">
        <v>0</v>
      </c>
      <c r="G253" s="421">
        <v>0</v>
      </c>
      <c r="H253" s="421">
        <v>2997.6749999999993</v>
      </c>
      <c r="I253" s="421">
        <v>140700</v>
      </c>
      <c r="J253" s="380"/>
    </row>
    <row r="254" spans="1:10" ht="15" customHeight="1" x14ac:dyDescent="0.25">
      <c r="A254" s="394"/>
      <c r="B254" s="394"/>
      <c r="C254" s="418"/>
      <c r="D254" s="337"/>
      <c r="E254" s="421"/>
      <c r="F254" s="421"/>
      <c r="G254" s="421"/>
      <c r="H254" s="421"/>
      <c r="I254" s="421"/>
      <c r="J254" s="380"/>
    </row>
    <row r="255" spans="1:10" ht="15" customHeight="1" x14ac:dyDescent="0.25">
      <c r="A255" s="394"/>
      <c r="B255" s="394"/>
      <c r="C255" s="418"/>
      <c r="D255" s="337"/>
      <c r="H255" s="392"/>
      <c r="J255" s="380"/>
    </row>
    <row r="256" spans="1:10" ht="15" customHeight="1" x14ac:dyDescent="0.25">
      <c r="A256" s="394"/>
      <c r="B256" s="394"/>
      <c r="C256" s="422" t="s">
        <v>594</v>
      </c>
      <c r="D256" s="337"/>
      <c r="E256" s="423"/>
      <c r="F256" s="424"/>
      <c r="G256" s="424"/>
      <c r="H256" s="424"/>
      <c r="I256" s="424"/>
      <c r="J256" s="337"/>
    </row>
    <row r="257" spans="1:10" ht="15" customHeight="1" x14ac:dyDescent="0.25">
      <c r="A257" s="394"/>
      <c r="B257" s="394"/>
      <c r="C257" s="422"/>
      <c r="D257" s="337"/>
      <c r="E257" s="423"/>
      <c r="F257" s="423"/>
      <c r="G257" s="423"/>
      <c r="H257" s="423"/>
      <c r="I257" s="423"/>
      <c r="J257" s="337"/>
    </row>
    <row r="258" spans="1:10" ht="15" customHeight="1" x14ac:dyDescent="0.25">
      <c r="A258" s="394" t="s">
        <v>549</v>
      </c>
      <c r="B258" s="394"/>
      <c r="C258" s="353">
        <v>1248.5747738811656</v>
      </c>
      <c r="D258" s="337">
        <v>875.33170060792611</v>
      </c>
      <c r="E258" s="337">
        <v>115.04067326914917</v>
      </c>
      <c r="F258" s="337">
        <v>0</v>
      </c>
      <c r="G258" s="337">
        <v>0</v>
      </c>
      <c r="H258" s="337">
        <v>0</v>
      </c>
      <c r="I258" s="337">
        <v>0</v>
      </c>
      <c r="J258" s="418"/>
    </row>
    <row r="259" spans="1:10" ht="15" customHeight="1" x14ac:dyDescent="0.25">
      <c r="A259" s="394" t="s">
        <v>550</v>
      </c>
      <c r="B259" s="394"/>
      <c r="C259" s="353">
        <v>1479.1674123006601</v>
      </c>
      <c r="D259" s="337">
        <v>1067.0661560565079</v>
      </c>
      <c r="E259" s="337">
        <v>268.4282376280147</v>
      </c>
      <c r="F259" s="337">
        <v>0</v>
      </c>
      <c r="G259" s="337">
        <v>0</v>
      </c>
      <c r="H259" s="337">
        <v>0</v>
      </c>
      <c r="I259" s="337">
        <v>0</v>
      </c>
      <c r="J259" s="418"/>
    </row>
    <row r="260" spans="1:10" ht="15" customHeight="1" x14ac:dyDescent="0.25">
      <c r="A260" s="394" t="s">
        <v>551</v>
      </c>
      <c r="B260" s="394"/>
      <c r="C260" s="353">
        <v>1574.7789940843529</v>
      </c>
      <c r="D260" s="337">
        <v>1163.189029721397</v>
      </c>
      <c r="E260" s="337">
        <v>273.54115643997687</v>
      </c>
      <c r="F260" s="337">
        <v>0</v>
      </c>
      <c r="G260" s="337">
        <v>0</v>
      </c>
      <c r="H260" s="337">
        <v>0</v>
      </c>
      <c r="I260" s="337">
        <v>0</v>
      </c>
      <c r="J260" s="418"/>
    </row>
    <row r="261" spans="1:10" ht="15" customHeight="1" x14ac:dyDescent="0.25">
      <c r="A261" s="394" t="s">
        <v>487</v>
      </c>
      <c r="B261" s="394"/>
      <c r="C261" s="353">
        <v>1519.5594709151615</v>
      </c>
      <c r="D261" s="337">
        <v>1190.7987913059928</v>
      </c>
      <c r="E261" s="337">
        <v>260.75885941007141</v>
      </c>
      <c r="F261" s="337">
        <v>0</v>
      </c>
      <c r="G261" s="337">
        <v>0</v>
      </c>
      <c r="H261" s="337">
        <v>0</v>
      </c>
      <c r="I261" s="337">
        <v>0</v>
      </c>
      <c r="J261" s="418"/>
    </row>
    <row r="262" spans="1:10" ht="15" customHeight="1" x14ac:dyDescent="0.25">
      <c r="A262" s="394" t="s">
        <v>552</v>
      </c>
      <c r="B262" s="394"/>
      <c r="C262" s="353">
        <v>1692.8874186406795</v>
      </c>
      <c r="D262" s="337">
        <v>1167.2793647709668</v>
      </c>
      <c r="E262" s="337">
        <v>260.75885941007141</v>
      </c>
      <c r="F262" s="337">
        <v>0</v>
      </c>
      <c r="G262" s="337">
        <v>0</v>
      </c>
      <c r="H262" s="337">
        <v>0</v>
      </c>
      <c r="I262" s="337">
        <v>0</v>
      </c>
      <c r="J262" s="418"/>
    </row>
    <row r="263" spans="1:10" ht="15" customHeight="1" x14ac:dyDescent="0.25">
      <c r="A263" s="394" t="s">
        <v>553</v>
      </c>
      <c r="B263" s="394"/>
      <c r="C263" s="353">
        <v>1870.3057014157673</v>
      </c>
      <c r="D263" s="337">
        <v>1105.9243390274205</v>
      </c>
      <c r="E263" s="337">
        <v>126.28909465546597</v>
      </c>
      <c r="F263" s="337">
        <v>0</v>
      </c>
      <c r="G263" s="337">
        <v>0</v>
      </c>
      <c r="H263" s="337">
        <v>0</v>
      </c>
      <c r="I263" s="337">
        <v>10.737129505120588</v>
      </c>
      <c r="J263" s="418"/>
    </row>
    <row r="264" spans="1:10" ht="15" customHeight="1" x14ac:dyDescent="0.25">
      <c r="A264" s="394" t="s">
        <v>554</v>
      </c>
      <c r="B264" s="394"/>
      <c r="C264" s="353">
        <v>1910.6977600302685</v>
      </c>
      <c r="D264" s="337">
        <v>1063.4871128881346</v>
      </c>
      <c r="E264" s="337">
        <v>107.37129505120589</v>
      </c>
      <c r="F264" s="337">
        <v>0</v>
      </c>
      <c r="G264" s="337">
        <v>0</v>
      </c>
      <c r="H264" s="337">
        <v>0</v>
      </c>
      <c r="I264" s="337">
        <v>11.248421386316807</v>
      </c>
      <c r="J264" s="418"/>
    </row>
    <row r="265" spans="1:10" ht="15" customHeight="1" x14ac:dyDescent="0.25">
      <c r="A265" s="394" t="s">
        <v>555</v>
      </c>
      <c r="B265" s="394"/>
      <c r="C265" s="353">
        <v>2127.9968095386612</v>
      </c>
      <c r="D265" s="337">
        <v>1023.6063461548295</v>
      </c>
      <c r="E265" s="337">
        <v>83.851868516179835</v>
      </c>
      <c r="F265" s="337">
        <v>0</v>
      </c>
      <c r="G265" s="337">
        <v>0</v>
      </c>
      <c r="H265" s="337">
        <v>0</v>
      </c>
      <c r="I265" s="337">
        <v>11.759713267513025</v>
      </c>
      <c r="J265" s="418"/>
    </row>
    <row r="266" spans="1:10" ht="15" customHeight="1" x14ac:dyDescent="0.25">
      <c r="A266" s="394" t="s">
        <v>556</v>
      </c>
      <c r="B266" s="394"/>
      <c r="C266" s="353">
        <v>2486.9237101384069</v>
      </c>
      <c r="D266" s="337">
        <v>977.07878496597357</v>
      </c>
      <c r="E266" s="337">
        <v>78.738949704217646</v>
      </c>
      <c r="F266" s="337">
        <v>0</v>
      </c>
      <c r="G266" s="337">
        <v>0</v>
      </c>
      <c r="H266" s="337">
        <v>0</v>
      </c>
      <c r="I266" s="337">
        <v>10.737129505120588</v>
      </c>
      <c r="J266" s="418"/>
    </row>
    <row r="267" spans="1:10" ht="15" customHeight="1" x14ac:dyDescent="0.25">
      <c r="A267" s="394" t="s">
        <v>557</v>
      </c>
      <c r="B267" s="394"/>
      <c r="C267" s="353">
        <v>2919.9879335116038</v>
      </c>
      <c r="D267" s="337">
        <v>927.48347248994037</v>
      </c>
      <c r="E267" s="337">
        <v>78.227657823021431</v>
      </c>
      <c r="F267" s="337">
        <v>0</v>
      </c>
      <c r="G267" s="337">
        <v>0</v>
      </c>
      <c r="H267" s="337">
        <v>18.917799604260086</v>
      </c>
      <c r="I267" s="337">
        <v>10.22583762392437</v>
      </c>
      <c r="J267" s="418"/>
    </row>
    <row r="268" spans="1:10" ht="15" customHeight="1" x14ac:dyDescent="0.25">
      <c r="A268" s="394" t="s">
        <v>558</v>
      </c>
      <c r="B268" s="394"/>
      <c r="C268" s="353">
        <v>3195.0629655951693</v>
      </c>
      <c r="D268" s="337">
        <v>879.42203565749583</v>
      </c>
      <c r="E268" s="337">
        <v>78.227657823021431</v>
      </c>
      <c r="F268" s="337">
        <v>0</v>
      </c>
      <c r="G268" s="337">
        <v>0</v>
      </c>
      <c r="H268" s="337">
        <v>78.738949704217646</v>
      </c>
      <c r="I268" s="337">
        <v>9.2032538615319321</v>
      </c>
      <c r="J268" s="418"/>
    </row>
    <row r="269" spans="1:10" ht="15" customHeight="1" x14ac:dyDescent="0.25">
      <c r="A269" s="394"/>
      <c r="B269" s="394"/>
      <c r="C269" s="353"/>
      <c r="D269" s="337"/>
      <c r="E269" s="337"/>
      <c r="F269" s="337"/>
      <c r="G269" s="337"/>
      <c r="H269" s="337"/>
      <c r="I269" s="337"/>
      <c r="J269" s="418"/>
    </row>
    <row r="270" spans="1:10" ht="15" customHeight="1" x14ac:dyDescent="0.25">
      <c r="A270" s="394" t="s">
        <v>559</v>
      </c>
      <c r="B270" s="394"/>
      <c r="C270" s="353">
        <v>3363.2779945087254</v>
      </c>
      <c r="D270" s="337">
        <v>826.75897189428531</v>
      </c>
      <c r="E270" s="337">
        <v>77.716365941825217</v>
      </c>
      <c r="F270" s="337">
        <v>0</v>
      </c>
      <c r="G270" s="337">
        <v>0</v>
      </c>
      <c r="H270" s="337">
        <v>27.609761584595798</v>
      </c>
      <c r="I270" s="337">
        <v>8.691961980335714</v>
      </c>
      <c r="J270" s="418"/>
    </row>
    <row r="271" spans="1:10" ht="15" customHeight="1" x14ac:dyDescent="0.25">
      <c r="A271" s="394" t="s">
        <v>560</v>
      </c>
      <c r="B271" s="394"/>
      <c r="C271" s="353">
        <v>3627.1046052059742</v>
      </c>
      <c r="D271" s="337">
        <v>769.49428120030882</v>
      </c>
      <c r="E271" s="337">
        <v>77.205074060628988</v>
      </c>
      <c r="F271" s="337">
        <v>0</v>
      </c>
      <c r="G271" s="337">
        <v>0</v>
      </c>
      <c r="H271" s="337">
        <v>0</v>
      </c>
      <c r="I271" s="337">
        <v>8.1806700991394958</v>
      </c>
      <c r="J271" s="418"/>
    </row>
    <row r="272" spans="1:10" ht="15" customHeight="1" x14ac:dyDescent="0.25">
      <c r="A272" s="394" t="s">
        <v>561</v>
      </c>
      <c r="B272" s="394"/>
      <c r="C272" s="353">
        <v>3758.506618673402</v>
      </c>
      <c r="D272" s="337">
        <v>709.16183921915501</v>
      </c>
      <c r="E272" s="337">
        <v>76.693782179432773</v>
      </c>
      <c r="F272" s="337">
        <v>0</v>
      </c>
      <c r="G272" s="337">
        <v>0</v>
      </c>
      <c r="H272" s="337">
        <v>0</v>
      </c>
      <c r="I272" s="337">
        <v>7.1580863367470586</v>
      </c>
      <c r="J272" s="418"/>
    </row>
    <row r="273" spans="1:10" ht="15" customHeight="1" x14ac:dyDescent="0.25">
      <c r="A273" s="394" t="s">
        <v>562</v>
      </c>
      <c r="B273" s="394"/>
      <c r="C273" s="353">
        <v>3787.1389640203902</v>
      </c>
      <c r="D273" s="337">
        <v>639.62614337646937</v>
      </c>
      <c r="E273" s="337">
        <v>76.693782179432773</v>
      </c>
      <c r="F273" s="337">
        <v>0</v>
      </c>
      <c r="G273" s="337">
        <v>0</v>
      </c>
      <c r="H273" s="337">
        <v>58.287274456368905</v>
      </c>
      <c r="I273" s="337">
        <v>6.6467944555508405</v>
      </c>
      <c r="J273" s="418"/>
    </row>
    <row r="274" spans="1:10" ht="15" customHeight="1" x14ac:dyDescent="0.25">
      <c r="A274" s="394" t="s">
        <v>563</v>
      </c>
      <c r="B274" s="394"/>
      <c r="C274" s="353">
        <v>3430.7685228266259</v>
      </c>
      <c r="D274" s="337">
        <v>567.53398812780256</v>
      </c>
      <c r="E274" s="337">
        <v>77.716365941825217</v>
      </c>
      <c r="F274" s="337">
        <v>0</v>
      </c>
      <c r="G274" s="337">
        <v>0</v>
      </c>
      <c r="H274" s="337">
        <v>55.219523169191596</v>
      </c>
      <c r="I274" s="337">
        <v>6.6467944555508405</v>
      </c>
      <c r="J274" s="418"/>
    </row>
    <row r="275" spans="1:10" ht="15" customHeight="1" x14ac:dyDescent="0.25">
      <c r="A275" s="394" t="s">
        <v>564</v>
      </c>
      <c r="B275" s="394"/>
      <c r="C275" s="353">
        <v>3340.2698598548955</v>
      </c>
      <c r="D275" s="337">
        <v>480.61436832444537</v>
      </c>
      <c r="E275" s="337">
        <v>66.979236436704625</v>
      </c>
      <c r="F275" s="337">
        <v>0</v>
      </c>
      <c r="G275" s="337">
        <v>0</v>
      </c>
      <c r="H275" s="337">
        <v>12.782297029905463</v>
      </c>
      <c r="I275" s="337">
        <v>6.1355025743546223</v>
      </c>
      <c r="J275" s="418"/>
    </row>
    <row r="276" spans="1:10" ht="15" customHeight="1" x14ac:dyDescent="0.25">
      <c r="A276" s="394" t="s">
        <v>565</v>
      </c>
      <c r="B276" s="394"/>
      <c r="C276" s="353">
        <v>3217.0485164866068</v>
      </c>
      <c r="D276" s="337">
        <v>401.87541862022772</v>
      </c>
      <c r="E276" s="337">
        <v>56.753398812780254</v>
      </c>
      <c r="F276" s="337">
        <v>0</v>
      </c>
      <c r="G276" s="337">
        <v>0</v>
      </c>
      <c r="H276" s="337">
        <v>24.542010297418489</v>
      </c>
      <c r="I276" s="337">
        <v>8.1806700991394958</v>
      </c>
      <c r="J276" s="418"/>
    </row>
    <row r="277" spans="1:10" ht="15" customHeight="1" x14ac:dyDescent="0.25">
      <c r="A277" s="394" t="s">
        <v>566</v>
      </c>
      <c r="B277" s="394"/>
      <c r="C277" s="353">
        <v>2941.9734844030413</v>
      </c>
      <c r="D277" s="337">
        <v>312.91063129208572</v>
      </c>
      <c r="E277" s="337">
        <v>41.925934258089917</v>
      </c>
      <c r="F277" s="337">
        <v>0</v>
      </c>
      <c r="G277" s="337">
        <v>0</v>
      </c>
      <c r="H277" s="337">
        <v>66.979236436704625</v>
      </c>
      <c r="I277" s="337">
        <v>4.0903350495697479</v>
      </c>
      <c r="J277" s="418"/>
    </row>
    <row r="278" spans="1:10" ht="15" customHeight="1" x14ac:dyDescent="0.25">
      <c r="A278" s="394" t="s">
        <v>567</v>
      </c>
      <c r="B278" s="394"/>
      <c r="C278" s="353">
        <v>2747.1712776672821</v>
      </c>
      <c r="D278" s="337">
        <v>224.45713584513993</v>
      </c>
      <c r="E278" s="337">
        <v>31.188804752969329</v>
      </c>
      <c r="F278" s="337">
        <v>0</v>
      </c>
      <c r="G278" s="337">
        <v>0</v>
      </c>
      <c r="H278" s="337">
        <v>8.1806700991394958</v>
      </c>
      <c r="I278" s="337">
        <v>4.0903350495697479</v>
      </c>
      <c r="J278" s="418"/>
    </row>
    <row r="279" spans="1:10" ht="15" customHeight="1" x14ac:dyDescent="0.25">
      <c r="A279" s="394" t="s">
        <v>568</v>
      </c>
      <c r="B279" s="394"/>
      <c r="C279" s="353">
        <v>2646.4467770716269</v>
      </c>
      <c r="D279" s="337">
        <v>131.40201346742816</v>
      </c>
      <c r="E279" s="337">
        <v>19.940383366652522</v>
      </c>
      <c r="F279" s="337">
        <v>0</v>
      </c>
      <c r="G279" s="337">
        <v>0</v>
      </c>
      <c r="H279" s="337">
        <v>0</v>
      </c>
      <c r="I279" s="337">
        <v>4.0903350495697479</v>
      </c>
      <c r="J279" s="418"/>
    </row>
    <row r="280" spans="1:10" ht="15" customHeight="1" x14ac:dyDescent="0.25">
      <c r="A280" s="394" t="s">
        <v>569</v>
      </c>
      <c r="B280" s="394"/>
      <c r="C280" s="353">
        <v>2458.2913647914183</v>
      </c>
      <c r="D280" s="337">
        <v>33.74526415895042</v>
      </c>
      <c r="E280" s="337">
        <v>9.2032538615319321</v>
      </c>
      <c r="F280" s="337">
        <v>0</v>
      </c>
      <c r="G280" s="337">
        <v>0</v>
      </c>
      <c r="H280" s="337">
        <v>0</v>
      </c>
      <c r="I280" s="337">
        <v>3.0677512871773112</v>
      </c>
      <c r="J280" s="418"/>
    </row>
    <row r="281" spans="1:10" ht="15" customHeight="1" x14ac:dyDescent="0.25">
      <c r="A281" s="394" t="s">
        <v>570</v>
      </c>
      <c r="B281" s="394"/>
      <c r="C281" s="353">
        <v>1928.0816839909398</v>
      </c>
      <c r="D281" s="337">
        <v>2.5564594059810926</v>
      </c>
      <c r="E281" s="337">
        <v>8.691961980335714</v>
      </c>
      <c r="F281" s="337">
        <v>0</v>
      </c>
      <c r="G281" s="337">
        <v>0</v>
      </c>
      <c r="H281" s="337">
        <v>0</v>
      </c>
      <c r="I281" s="337">
        <v>2.5564594059810926</v>
      </c>
      <c r="J281" s="418"/>
    </row>
    <row r="282" spans="1:10" ht="15" customHeight="1" x14ac:dyDescent="0.25">
      <c r="A282" s="394" t="s">
        <v>571</v>
      </c>
      <c r="B282" s="394"/>
      <c r="C282" s="353">
        <v>1599.3210043817714</v>
      </c>
      <c r="D282" s="337">
        <v>0</v>
      </c>
      <c r="E282" s="337">
        <v>7.6693782179432777</v>
      </c>
      <c r="F282" s="337">
        <v>0</v>
      </c>
      <c r="G282" s="337">
        <v>0</v>
      </c>
      <c r="H282" s="337">
        <v>0</v>
      </c>
      <c r="I282" s="337">
        <v>1.5338756435886556</v>
      </c>
      <c r="J282" s="418"/>
    </row>
    <row r="283" spans="1:10" ht="15" customHeight="1" x14ac:dyDescent="0.25">
      <c r="A283" s="394" t="s">
        <v>572</v>
      </c>
      <c r="B283" s="394"/>
      <c r="C283" s="353">
        <v>1478.1448285382676</v>
      </c>
      <c r="D283" s="337">
        <v>0</v>
      </c>
      <c r="E283" s="337">
        <v>7.1580863367470586</v>
      </c>
      <c r="F283" s="337">
        <v>0</v>
      </c>
      <c r="G283" s="337">
        <v>0</v>
      </c>
      <c r="H283" s="337">
        <v>0</v>
      </c>
      <c r="I283" s="337">
        <v>1.022583762392437</v>
      </c>
      <c r="J283" s="418"/>
    </row>
    <row r="284" spans="1:10" ht="15" customHeight="1" x14ac:dyDescent="0.25">
      <c r="A284" s="394"/>
      <c r="B284" s="394"/>
      <c r="C284" s="337"/>
      <c r="D284" s="337"/>
      <c r="E284" s="337"/>
      <c r="F284" s="337"/>
      <c r="G284" s="337"/>
      <c r="H284" s="337"/>
      <c r="I284" s="337"/>
      <c r="J284" s="418"/>
    </row>
    <row r="285" spans="1:10" ht="15" customHeight="1" x14ac:dyDescent="0.25">
      <c r="A285" s="394"/>
      <c r="B285" s="394"/>
      <c r="C285" s="418"/>
      <c r="D285" s="337"/>
      <c r="E285" s="424"/>
      <c r="F285" s="424"/>
      <c r="G285" s="424"/>
      <c r="H285" s="424"/>
      <c r="I285" s="424"/>
      <c r="J285" s="418"/>
    </row>
    <row r="286" spans="1:10" ht="15" customHeight="1" x14ac:dyDescent="0.25">
      <c r="A286" s="394"/>
      <c r="B286" s="394"/>
      <c r="C286" s="422" t="s">
        <v>595</v>
      </c>
      <c r="D286" s="337"/>
      <c r="E286" s="425"/>
      <c r="F286" s="425"/>
      <c r="G286" s="425"/>
      <c r="H286" s="425"/>
      <c r="I286" s="425"/>
      <c r="J286" s="418"/>
    </row>
    <row r="287" spans="1:10" ht="15" customHeight="1" x14ac:dyDescent="0.25">
      <c r="A287" s="394"/>
      <c r="B287" s="394"/>
      <c r="C287" s="337"/>
      <c r="D287" s="337"/>
      <c r="E287" s="337"/>
      <c r="F287" s="337"/>
      <c r="G287" s="337"/>
      <c r="H287" s="337"/>
      <c r="I287" s="337"/>
      <c r="J287" s="418"/>
    </row>
    <row r="288" spans="1:10" ht="15" customHeight="1" x14ac:dyDescent="0.25">
      <c r="A288" s="394" t="s">
        <v>553</v>
      </c>
      <c r="B288" s="394"/>
      <c r="C288" s="353">
        <v>38.346891089716387</v>
      </c>
      <c r="D288" s="337">
        <v>0</v>
      </c>
      <c r="E288" s="337">
        <v>0</v>
      </c>
      <c r="F288" s="337">
        <v>0</v>
      </c>
      <c r="G288" s="337">
        <v>0</v>
      </c>
      <c r="H288" s="337">
        <v>0</v>
      </c>
      <c r="I288" s="337">
        <v>0</v>
      </c>
      <c r="J288" s="337"/>
    </row>
    <row r="289" spans="1:10" ht="15" customHeight="1" x14ac:dyDescent="0.25">
      <c r="A289" s="394" t="s">
        <v>554</v>
      </c>
      <c r="B289" s="394"/>
      <c r="C289" s="353">
        <v>38.346891089716387</v>
      </c>
      <c r="D289" s="337">
        <v>0</v>
      </c>
      <c r="E289" s="337">
        <v>0</v>
      </c>
      <c r="F289" s="337">
        <v>0</v>
      </c>
      <c r="G289" s="337">
        <v>0</v>
      </c>
      <c r="H289" s="337">
        <v>0</v>
      </c>
      <c r="I289" s="337">
        <v>0</v>
      </c>
      <c r="J289" s="337"/>
    </row>
    <row r="290" spans="1:10" ht="15" customHeight="1" x14ac:dyDescent="0.25">
      <c r="A290" s="394" t="s">
        <v>555</v>
      </c>
      <c r="B290" s="394"/>
      <c r="C290" s="353">
        <v>38.346891089716387</v>
      </c>
      <c r="D290" s="337">
        <v>0</v>
      </c>
      <c r="E290" s="337">
        <v>0</v>
      </c>
      <c r="F290" s="337">
        <v>0</v>
      </c>
      <c r="G290" s="337">
        <v>0</v>
      </c>
      <c r="H290" s="337">
        <v>0</v>
      </c>
      <c r="I290" s="337">
        <v>0</v>
      </c>
      <c r="J290" s="337"/>
    </row>
    <row r="291" spans="1:10" ht="15" customHeight="1" x14ac:dyDescent="0.25">
      <c r="A291" s="394" t="s">
        <v>556</v>
      </c>
      <c r="B291" s="394"/>
      <c r="C291" s="353">
        <v>293.99283168782563</v>
      </c>
      <c r="D291" s="337">
        <v>0</v>
      </c>
      <c r="E291" s="337">
        <v>0</v>
      </c>
      <c r="F291" s="337">
        <v>0</v>
      </c>
      <c r="G291" s="337">
        <v>0</v>
      </c>
      <c r="H291" s="337">
        <v>0</v>
      </c>
      <c r="I291" s="337">
        <v>0</v>
      </c>
      <c r="J291" s="337"/>
    </row>
    <row r="292" spans="1:10" ht="15" customHeight="1" x14ac:dyDescent="0.25">
      <c r="A292" s="394" t="s">
        <v>557</v>
      </c>
      <c r="B292" s="394"/>
      <c r="C292" s="353">
        <v>289.90249663825591</v>
      </c>
      <c r="D292" s="337">
        <v>0</v>
      </c>
      <c r="E292" s="337">
        <v>0</v>
      </c>
      <c r="F292" s="337">
        <v>0</v>
      </c>
      <c r="G292" s="337">
        <v>0</v>
      </c>
      <c r="H292" s="337">
        <v>0</v>
      </c>
      <c r="I292" s="337">
        <v>0</v>
      </c>
      <c r="J292" s="337"/>
    </row>
    <row r="293" spans="1:10" ht="15" customHeight="1" x14ac:dyDescent="0.25">
      <c r="A293" s="394" t="s">
        <v>558</v>
      </c>
      <c r="B293" s="394"/>
      <c r="C293" s="353">
        <v>288.87991287586345</v>
      </c>
      <c r="D293" s="337">
        <v>0</v>
      </c>
      <c r="E293" s="337">
        <v>0</v>
      </c>
      <c r="F293" s="337">
        <v>0</v>
      </c>
      <c r="G293" s="337">
        <v>0</v>
      </c>
      <c r="H293" s="337">
        <v>0</v>
      </c>
      <c r="I293" s="337">
        <v>0</v>
      </c>
      <c r="J293" s="337"/>
    </row>
    <row r="294" spans="1:10" ht="15" customHeight="1" x14ac:dyDescent="0.25">
      <c r="A294" s="394" t="s">
        <v>559</v>
      </c>
      <c r="B294" s="394"/>
      <c r="C294" s="353">
        <v>286.32345346988234</v>
      </c>
      <c r="D294" s="337">
        <v>0</v>
      </c>
      <c r="E294" s="337">
        <v>0</v>
      </c>
      <c r="F294" s="337">
        <v>0</v>
      </c>
      <c r="G294" s="337">
        <v>0</v>
      </c>
      <c r="H294" s="337">
        <v>0</v>
      </c>
      <c r="I294" s="337">
        <v>291.43637228184457</v>
      </c>
      <c r="J294" s="337"/>
    </row>
    <row r="295" spans="1:10" ht="15" customHeight="1" x14ac:dyDescent="0.25">
      <c r="A295" s="394" t="s">
        <v>560</v>
      </c>
      <c r="B295" s="394"/>
      <c r="C295" s="353">
        <v>360.97206812453027</v>
      </c>
      <c r="D295" s="337">
        <v>0</v>
      </c>
      <c r="E295" s="337">
        <v>0</v>
      </c>
      <c r="F295" s="337">
        <v>0</v>
      </c>
      <c r="G295" s="337">
        <v>0</v>
      </c>
      <c r="H295" s="337">
        <v>0</v>
      </c>
      <c r="I295" s="337">
        <v>240.30718416222268</v>
      </c>
      <c r="J295" s="337"/>
    </row>
    <row r="296" spans="1:10" ht="15" customHeight="1" x14ac:dyDescent="0.25">
      <c r="A296" s="394" t="s">
        <v>561</v>
      </c>
      <c r="B296" s="394"/>
      <c r="C296" s="353">
        <v>549.63877228593492</v>
      </c>
      <c r="D296" s="337">
        <v>0</v>
      </c>
      <c r="E296" s="337">
        <v>0</v>
      </c>
      <c r="F296" s="337">
        <v>0</v>
      </c>
      <c r="G296" s="337">
        <v>0</v>
      </c>
      <c r="H296" s="337">
        <v>0</v>
      </c>
      <c r="I296" s="337">
        <v>236.21684911265294</v>
      </c>
      <c r="J296" s="337"/>
    </row>
    <row r="297" spans="1:10" ht="15" customHeight="1" x14ac:dyDescent="0.25">
      <c r="A297" s="394" t="s">
        <v>562</v>
      </c>
      <c r="B297" s="394"/>
      <c r="C297" s="353">
        <v>627.35513822776011</v>
      </c>
      <c r="D297" s="337">
        <v>0</v>
      </c>
      <c r="E297" s="337">
        <v>0</v>
      </c>
      <c r="F297" s="337">
        <v>0</v>
      </c>
      <c r="G297" s="337">
        <v>0</v>
      </c>
      <c r="H297" s="337">
        <v>0</v>
      </c>
      <c r="I297" s="337">
        <v>191.73445544858194</v>
      </c>
      <c r="J297" s="337"/>
    </row>
    <row r="298" spans="1:10" ht="15" customHeight="1" x14ac:dyDescent="0.25">
      <c r="A298" s="394" t="s">
        <v>563</v>
      </c>
      <c r="B298" s="394"/>
      <c r="C298" s="353">
        <v>662.63427803029913</v>
      </c>
      <c r="D298" s="337">
        <v>0</v>
      </c>
      <c r="E298" s="337">
        <v>0</v>
      </c>
      <c r="F298" s="337">
        <v>0</v>
      </c>
      <c r="G298" s="337">
        <v>0</v>
      </c>
      <c r="H298" s="337">
        <v>0</v>
      </c>
      <c r="I298" s="337">
        <v>195.31349861695546</v>
      </c>
      <c r="J298" s="337"/>
    </row>
    <row r="299" spans="1:10" ht="15" customHeight="1" x14ac:dyDescent="0.25">
      <c r="A299" s="394" t="s">
        <v>564</v>
      </c>
      <c r="B299" s="394"/>
      <c r="C299" s="353">
        <v>697.40212595164201</v>
      </c>
      <c r="D299" s="337">
        <v>0</v>
      </c>
      <c r="E299" s="337">
        <v>0</v>
      </c>
      <c r="F299" s="337">
        <v>0</v>
      </c>
      <c r="G299" s="337">
        <v>0</v>
      </c>
      <c r="H299" s="337">
        <v>0</v>
      </c>
      <c r="I299" s="337">
        <v>212.18613069643067</v>
      </c>
      <c r="J299" s="337"/>
    </row>
    <row r="300" spans="1:10" ht="15" customHeight="1" x14ac:dyDescent="0.25">
      <c r="A300" s="394" t="s">
        <v>565</v>
      </c>
      <c r="B300" s="394"/>
      <c r="C300" s="353">
        <v>753.6442328832261</v>
      </c>
      <c r="D300" s="337">
        <v>0</v>
      </c>
      <c r="E300" s="337">
        <v>0</v>
      </c>
      <c r="F300" s="337">
        <v>0</v>
      </c>
      <c r="G300" s="337">
        <v>0</v>
      </c>
      <c r="H300" s="337">
        <v>0</v>
      </c>
      <c r="I300" s="337">
        <v>259.22498376648275</v>
      </c>
      <c r="J300" s="337"/>
    </row>
    <row r="301" spans="1:10" ht="15" customHeight="1" x14ac:dyDescent="0.25">
      <c r="A301" s="394" t="s">
        <v>566</v>
      </c>
      <c r="B301" s="394"/>
      <c r="C301" s="353">
        <v>588.49695525684751</v>
      </c>
      <c r="D301" s="337">
        <v>0</v>
      </c>
      <c r="E301" s="337">
        <v>0</v>
      </c>
      <c r="F301" s="337">
        <v>0</v>
      </c>
      <c r="G301" s="337">
        <v>0</v>
      </c>
      <c r="H301" s="337">
        <v>0</v>
      </c>
      <c r="I301" s="337">
        <v>272.00728079638822</v>
      </c>
      <c r="J301" s="337"/>
    </row>
    <row r="302" spans="1:10" ht="15" customHeight="1" x14ac:dyDescent="0.25">
      <c r="A302" s="394" t="s">
        <v>567</v>
      </c>
      <c r="B302" s="394"/>
      <c r="C302" s="353">
        <v>591.05341466282857</v>
      </c>
      <c r="D302" s="337">
        <v>0</v>
      </c>
      <c r="E302" s="337">
        <v>0</v>
      </c>
      <c r="F302" s="337">
        <v>0</v>
      </c>
      <c r="G302" s="337">
        <v>0</v>
      </c>
      <c r="H302" s="337">
        <v>0</v>
      </c>
      <c r="I302" s="337">
        <v>278.14278337074285</v>
      </c>
      <c r="J302" s="337"/>
    </row>
    <row r="303" spans="1:10" ht="15" customHeight="1" x14ac:dyDescent="0.25">
      <c r="A303" s="394" t="s">
        <v>568</v>
      </c>
      <c r="B303" s="394"/>
      <c r="C303" s="353">
        <v>663.14556991149539</v>
      </c>
      <c r="D303" s="337">
        <v>0</v>
      </c>
      <c r="E303" s="337">
        <v>0</v>
      </c>
      <c r="F303" s="337">
        <v>0</v>
      </c>
      <c r="G303" s="337">
        <v>0</v>
      </c>
      <c r="H303" s="337">
        <v>0</v>
      </c>
      <c r="I303" s="337">
        <v>256.15723247930549</v>
      </c>
      <c r="J303" s="337"/>
    </row>
    <row r="304" spans="1:10" ht="15" customHeight="1" x14ac:dyDescent="0.25">
      <c r="A304" s="394" t="s">
        <v>569</v>
      </c>
      <c r="B304" s="394"/>
      <c r="C304" s="353">
        <v>896.29466773697106</v>
      </c>
      <c r="D304" s="337">
        <v>0</v>
      </c>
      <c r="E304" s="337">
        <v>0</v>
      </c>
      <c r="F304" s="337">
        <v>0</v>
      </c>
      <c r="G304" s="337">
        <v>0</v>
      </c>
      <c r="H304" s="337">
        <v>0</v>
      </c>
      <c r="I304" s="337">
        <v>241.84105980581134</v>
      </c>
      <c r="J304" s="337"/>
    </row>
    <row r="305" spans="1:10" ht="15" customHeight="1" x14ac:dyDescent="0.25">
      <c r="A305" s="394" t="s">
        <v>570</v>
      </c>
      <c r="B305" s="394"/>
      <c r="C305" s="353">
        <v>835.450933874621</v>
      </c>
      <c r="D305" s="337">
        <v>0</v>
      </c>
      <c r="E305" s="337">
        <v>0</v>
      </c>
      <c r="F305" s="337">
        <v>0</v>
      </c>
      <c r="G305" s="337">
        <v>0</v>
      </c>
      <c r="H305" s="337">
        <v>0</v>
      </c>
      <c r="I305" s="337">
        <v>233.14909782547562</v>
      </c>
      <c r="J305" s="337"/>
    </row>
    <row r="306" spans="1:10" ht="15" customHeight="1" x14ac:dyDescent="0.25">
      <c r="A306" s="394" t="s">
        <v>571</v>
      </c>
      <c r="B306" s="394"/>
      <c r="C306" s="353">
        <v>677.46174258498945</v>
      </c>
      <c r="D306" s="337">
        <v>0</v>
      </c>
      <c r="E306" s="337">
        <v>0</v>
      </c>
      <c r="F306" s="337">
        <v>0</v>
      </c>
      <c r="G306" s="337">
        <v>0</v>
      </c>
      <c r="H306" s="337">
        <v>0</v>
      </c>
      <c r="I306" s="337">
        <v>221.38938455796261</v>
      </c>
      <c r="J306" s="337"/>
    </row>
    <row r="307" spans="1:10" ht="15" customHeight="1" x14ac:dyDescent="0.25">
      <c r="A307" s="394" t="s">
        <v>572</v>
      </c>
      <c r="B307" s="394"/>
      <c r="C307" s="353">
        <v>1051.2161077394253</v>
      </c>
      <c r="D307" s="337">
        <v>0</v>
      </c>
      <c r="E307" s="337">
        <v>0</v>
      </c>
      <c r="F307" s="337">
        <v>0</v>
      </c>
      <c r="G307" s="337">
        <v>0</v>
      </c>
      <c r="H307" s="337">
        <v>25.564594059810926</v>
      </c>
      <c r="I307" s="337">
        <v>206.05062812207606</v>
      </c>
      <c r="J307" s="337"/>
    </row>
    <row r="308" spans="1:10" ht="15" customHeight="1" x14ac:dyDescent="0.25">
      <c r="A308" s="394" t="s">
        <v>573</v>
      </c>
      <c r="B308" s="394"/>
      <c r="C308" s="353">
        <v>1636.1340198278992</v>
      </c>
      <c r="D308" s="337">
        <v>0</v>
      </c>
      <c r="E308" s="337">
        <v>0</v>
      </c>
      <c r="F308" s="337">
        <v>0</v>
      </c>
      <c r="G308" s="337">
        <v>0</v>
      </c>
      <c r="H308" s="337">
        <v>40.903350495697481</v>
      </c>
      <c r="I308" s="337">
        <v>170.26019643834076</v>
      </c>
      <c r="J308" s="337"/>
    </row>
    <row r="309" spans="1:10" ht="15" customHeight="1" x14ac:dyDescent="0.25">
      <c r="A309" s="394" t="s">
        <v>574</v>
      </c>
      <c r="B309" s="394"/>
      <c r="C309" s="353">
        <v>2384.6653338991632</v>
      </c>
      <c r="D309" s="337">
        <v>0</v>
      </c>
      <c r="E309" s="337">
        <v>0</v>
      </c>
      <c r="F309" s="337">
        <v>0</v>
      </c>
      <c r="G309" s="337">
        <v>0</v>
      </c>
      <c r="H309" s="337">
        <v>25.564594059810926</v>
      </c>
      <c r="I309" s="337">
        <v>148.27464554690337</v>
      </c>
      <c r="J309" s="337"/>
    </row>
    <row r="310" spans="1:10" ht="15" customHeight="1" x14ac:dyDescent="0.25">
      <c r="A310" s="394" t="s">
        <v>575</v>
      </c>
      <c r="B310" s="394"/>
      <c r="C310" s="353">
        <v>2672.011371131438</v>
      </c>
      <c r="D310" s="337">
        <v>0</v>
      </c>
      <c r="E310" s="337">
        <v>0</v>
      </c>
      <c r="F310" s="337">
        <v>0</v>
      </c>
      <c r="G310" s="337">
        <v>0</v>
      </c>
      <c r="H310" s="337">
        <v>0</v>
      </c>
      <c r="I310" s="337">
        <v>141.62785109135251</v>
      </c>
      <c r="J310" s="337"/>
    </row>
    <row r="311" spans="1:10" ht="15" customHeight="1" x14ac:dyDescent="0.25">
      <c r="A311" s="394" t="s">
        <v>576</v>
      </c>
      <c r="B311" s="394"/>
      <c r="C311" s="353">
        <v>2859.144199649254</v>
      </c>
      <c r="D311" s="337">
        <v>0</v>
      </c>
      <c r="E311" s="337">
        <v>0</v>
      </c>
      <c r="F311" s="337">
        <v>0</v>
      </c>
      <c r="G311" s="337">
        <v>0</v>
      </c>
      <c r="H311" s="337">
        <v>99.701916833262601</v>
      </c>
      <c r="I311" s="337">
        <v>348.701062975821</v>
      </c>
      <c r="J311" s="337"/>
    </row>
    <row r="312" spans="1:10" ht="15" customHeight="1" x14ac:dyDescent="0.25">
      <c r="A312" s="394" t="s">
        <v>577</v>
      </c>
      <c r="B312" s="394"/>
      <c r="C312" s="353">
        <v>3301.9229687651791</v>
      </c>
      <c r="D312" s="337">
        <v>0</v>
      </c>
      <c r="E312" s="337">
        <v>0</v>
      </c>
      <c r="F312" s="337">
        <v>0</v>
      </c>
      <c r="G312" s="337">
        <v>0</v>
      </c>
      <c r="H312" s="337">
        <v>51.129188119621851</v>
      </c>
      <c r="I312" s="337">
        <v>347.6784792134286</v>
      </c>
      <c r="J312" s="337"/>
    </row>
    <row r="313" spans="1:10" ht="15" customHeight="1" x14ac:dyDescent="0.25">
      <c r="A313" s="394" t="s">
        <v>578</v>
      </c>
      <c r="B313" s="394"/>
      <c r="C313" s="353">
        <v>3214.4920570806257</v>
      </c>
      <c r="D313" s="337">
        <v>0</v>
      </c>
      <c r="E313" s="337">
        <v>0</v>
      </c>
      <c r="F313" s="337">
        <v>0</v>
      </c>
      <c r="G313" s="337">
        <v>0</v>
      </c>
      <c r="H313" s="337">
        <v>204.5167524784874</v>
      </c>
      <c r="I313" s="337">
        <v>346.14460356983994</v>
      </c>
      <c r="J313" s="337"/>
    </row>
    <row r="314" spans="1:10" ht="15" customHeight="1" x14ac:dyDescent="0.25">
      <c r="A314" s="394" t="s">
        <v>579</v>
      </c>
      <c r="B314" s="394"/>
      <c r="C314" s="353">
        <v>3279.9374178737417</v>
      </c>
      <c r="D314" s="337">
        <v>0</v>
      </c>
      <c r="E314" s="337">
        <v>0</v>
      </c>
      <c r="F314" s="337">
        <v>0</v>
      </c>
      <c r="G314" s="337">
        <v>0</v>
      </c>
      <c r="H314" s="337">
        <v>0</v>
      </c>
      <c r="I314" s="337">
        <v>313.42192317328193</v>
      </c>
      <c r="J314" s="337"/>
    </row>
    <row r="315" spans="1:10" ht="15" customHeight="1" x14ac:dyDescent="0.25">
      <c r="A315" s="394" t="s">
        <v>580</v>
      </c>
      <c r="B315" s="394"/>
      <c r="C315" s="353">
        <v>2921.0105172739964</v>
      </c>
      <c r="D315" s="337">
        <v>0</v>
      </c>
      <c r="E315" s="337">
        <v>0</v>
      </c>
      <c r="F315" s="337">
        <v>0</v>
      </c>
      <c r="G315" s="337">
        <v>0</v>
      </c>
      <c r="H315" s="337">
        <v>102.2583762392437</v>
      </c>
      <c r="I315" s="337">
        <v>311.88804752969327</v>
      </c>
      <c r="J315" s="337"/>
    </row>
    <row r="316" spans="1:10" ht="15" customHeight="1" x14ac:dyDescent="0.25">
      <c r="A316" s="394" t="s">
        <v>581</v>
      </c>
      <c r="B316" s="394"/>
      <c r="C316" s="353">
        <v>3011.5091802457268</v>
      </c>
      <c r="D316" s="337">
        <v>0</v>
      </c>
      <c r="E316" s="337">
        <v>0</v>
      </c>
      <c r="F316" s="337">
        <v>0</v>
      </c>
      <c r="G316" s="337">
        <v>0</v>
      </c>
      <c r="H316" s="337">
        <v>40.903350495697481</v>
      </c>
      <c r="I316" s="337">
        <v>311.88804752969327</v>
      </c>
      <c r="J316" s="337"/>
    </row>
    <row r="317" spans="1:10" ht="15" customHeight="1" x14ac:dyDescent="0.25">
      <c r="A317" s="394" t="s">
        <v>582</v>
      </c>
      <c r="B317" s="394"/>
      <c r="C317" s="353">
        <v>3452.7540737180634</v>
      </c>
      <c r="D317" s="337">
        <v>0</v>
      </c>
      <c r="E317" s="337">
        <v>0</v>
      </c>
      <c r="F317" s="337">
        <v>0</v>
      </c>
      <c r="G317" s="337">
        <v>0</v>
      </c>
      <c r="H317" s="337">
        <v>158.50048317082772</v>
      </c>
      <c r="I317" s="337">
        <v>317.5122582228517</v>
      </c>
      <c r="J317" s="337"/>
    </row>
    <row r="318" spans="1:10" ht="15" customHeight="1" x14ac:dyDescent="0.25">
      <c r="A318" s="394" t="s">
        <v>583</v>
      </c>
      <c r="B318" s="394"/>
      <c r="C318" s="353">
        <v>4747.3451169068885</v>
      </c>
      <c r="D318" s="337">
        <v>0</v>
      </c>
      <c r="E318" s="337">
        <v>0</v>
      </c>
      <c r="F318" s="337">
        <v>0</v>
      </c>
      <c r="G318" s="337">
        <v>0</v>
      </c>
      <c r="H318" s="337">
        <v>102.2583762392437</v>
      </c>
      <c r="I318" s="337">
        <v>314.44450693567438</v>
      </c>
      <c r="J318" s="337"/>
    </row>
    <row r="319" spans="1:10" ht="15" customHeight="1" x14ac:dyDescent="0.25">
      <c r="A319" s="394" t="s">
        <v>584</v>
      </c>
      <c r="B319" s="394"/>
      <c r="C319" s="353">
        <v>8343.7722092410895</v>
      </c>
      <c r="D319" s="337">
        <v>0</v>
      </c>
      <c r="E319" s="337">
        <v>0</v>
      </c>
      <c r="F319" s="337">
        <v>0</v>
      </c>
      <c r="G319" s="337">
        <v>0</v>
      </c>
      <c r="H319" s="337">
        <v>25.053302178614707</v>
      </c>
      <c r="I319" s="337">
        <v>313.42192317328193</v>
      </c>
      <c r="J319" s="337"/>
    </row>
    <row r="320" spans="1:10" ht="15" customHeight="1" x14ac:dyDescent="0.25">
      <c r="A320" s="394" t="s">
        <v>585</v>
      </c>
      <c r="B320" s="394"/>
      <c r="C320" s="353">
        <v>12403.429745939064</v>
      </c>
      <c r="D320" s="337">
        <v>0</v>
      </c>
      <c r="E320" s="337">
        <v>0</v>
      </c>
      <c r="F320" s="337">
        <v>0</v>
      </c>
      <c r="G320" s="337">
        <v>0</v>
      </c>
      <c r="H320" s="337">
        <v>0</v>
      </c>
      <c r="I320" s="337">
        <v>312.39933941088952</v>
      </c>
      <c r="J320" s="337"/>
    </row>
    <row r="321" spans="1:10" ht="15" customHeight="1" x14ac:dyDescent="0.25">
      <c r="A321" s="394" t="s">
        <v>586</v>
      </c>
      <c r="B321" s="394"/>
      <c r="C321" s="353">
        <v>14391.843871911158</v>
      </c>
      <c r="D321" s="337">
        <v>0</v>
      </c>
      <c r="E321" s="337">
        <v>0</v>
      </c>
      <c r="F321" s="337">
        <v>0</v>
      </c>
      <c r="G321" s="337">
        <v>0</v>
      </c>
      <c r="H321" s="337">
        <v>0</v>
      </c>
      <c r="I321" s="337">
        <v>306.77512871773109</v>
      </c>
      <c r="J321" s="337"/>
    </row>
    <row r="322" spans="1:10" ht="15" customHeight="1" x14ac:dyDescent="0.25">
      <c r="A322" s="394" t="s">
        <v>587</v>
      </c>
      <c r="B322" s="394"/>
      <c r="C322" s="353">
        <v>14284.472576859953</v>
      </c>
      <c r="D322" s="337">
        <v>0</v>
      </c>
      <c r="E322" s="337">
        <v>0</v>
      </c>
      <c r="F322" s="337">
        <v>0</v>
      </c>
      <c r="G322" s="337">
        <v>0</v>
      </c>
      <c r="H322" s="337">
        <v>0</v>
      </c>
      <c r="I322" s="337">
        <v>289.90249663825591</v>
      </c>
      <c r="J322" s="337"/>
    </row>
    <row r="323" spans="1:10" ht="15" customHeight="1" x14ac:dyDescent="0.25">
      <c r="A323" s="394" t="s">
        <v>588</v>
      </c>
      <c r="B323" s="394"/>
      <c r="C323" s="353">
        <v>17442.722527008995</v>
      </c>
      <c r="D323" s="337">
        <v>0</v>
      </c>
      <c r="E323" s="337">
        <v>0</v>
      </c>
      <c r="F323" s="337">
        <v>0</v>
      </c>
      <c r="G323" s="337">
        <v>0</v>
      </c>
      <c r="H323" s="337">
        <v>0</v>
      </c>
      <c r="I323" s="337">
        <v>299.1057504997878</v>
      </c>
      <c r="J323" s="337"/>
    </row>
    <row r="324" spans="1:10" ht="15" customHeight="1" x14ac:dyDescent="0.25">
      <c r="A324" s="394" t="s">
        <v>589</v>
      </c>
      <c r="B324" s="394"/>
      <c r="C324" s="353">
        <v>17406.420803444063</v>
      </c>
      <c r="D324" s="337">
        <v>0</v>
      </c>
      <c r="E324" s="337">
        <v>0</v>
      </c>
      <c r="F324" s="337">
        <v>0</v>
      </c>
      <c r="G324" s="337">
        <v>0</v>
      </c>
      <c r="H324" s="337">
        <v>0</v>
      </c>
      <c r="I324" s="337">
        <v>299.1057504997878</v>
      </c>
      <c r="J324" s="337"/>
    </row>
    <row r="325" spans="1:10" ht="15" customHeight="1" x14ac:dyDescent="0.25">
      <c r="A325" s="394" t="s">
        <v>590</v>
      </c>
      <c r="B325" s="394"/>
      <c r="C325" s="353">
        <v>17159.46682482629</v>
      </c>
      <c r="D325" s="337">
        <v>0</v>
      </c>
      <c r="E325" s="337">
        <v>0</v>
      </c>
      <c r="F325" s="337">
        <v>0</v>
      </c>
      <c r="G325" s="337">
        <v>0</v>
      </c>
      <c r="H325" s="337">
        <v>0</v>
      </c>
      <c r="I325" s="337">
        <v>118.6197164375227</v>
      </c>
      <c r="J325" s="337"/>
    </row>
    <row r="326" spans="1:10" ht="15" customHeight="1" x14ac:dyDescent="0.25">
      <c r="A326" s="394" t="s">
        <v>591</v>
      </c>
      <c r="B326" s="394"/>
      <c r="C326" s="353">
        <v>17414.601473543204</v>
      </c>
      <c r="D326" s="337">
        <v>0</v>
      </c>
      <c r="E326" s="337">
        <v>0</v>
      </c>
      <c r="F326" s="337">
        <v>0</v>
      </c>
      <c r="G326" s="337">
        <v>0</v>
      </c>
      <c r="H326" s="337">
        <v>0</v>
      </c>
      <c r="I326" s="337">
        <v>127.82297029905462</v>
      </c>
      <c r="J326" s="337"/>
    </row>
    <row r="327" spans="1:10" ht="15" customHeight="1" x14ac:dyDescent="0.25">
      <c r="A327" s="394" t="s">
        <v>592</v>
      </c>
      <c r="B327" s="394"/>
      <c r="C327" s="353">
        <v>16027.977891739058</v>
      </c>
      <c r="D327" s="337">
        <v>0</v>
      </c>
      <c r="E327" s="337">
        <v>0</v>
      </c>
      <c r="F327" s="337">
        <v>0</v>
      </c>
      <c r="G327" s="337">
        <v>0</v>
      </c>
      <c r="H327" s="337">
        <v>0</v>
      </c>
      <c r="I327" s="337">
        <v>125.26651089307353</v>
      </c>
      <c r="J327" s="337"/>
    </row>
    <row r="328" spans="1:10" ht="15" customHeight="1" x14ac:dyDescent="0.25">
      <c r="A328" s="394" t="s">
        <v>593</v>
      </c>
      <c r="B328" s="394"/>
      <c r="C328" s="353">
        <v>18386.056047816019</v>
      </c>
      <c r="D328" s="337">
        <v>0</v>
      </c>
      <c r="E328" s="337">
        <v>0</v>
      </c>
      <c r="F328" s="337">
        <v>0</v>
      </c>
      <c r="G328" s="337">
        <v>0</v>
      </c>
      <c r="H328" s="337">
        <v>0</v>
      </c>
      <c r="I328" s="337">
        <v>125.26651089307353</v>
      </c>
      <c r="J328" s="337"/>
    </row>
    <row r="329" spans="1:10" ht="15" customHeight="1" x14ac:dyDescent="0.25">
      <c r="A329" s="394" t="s">
        <v>596</v>
      </c>
      <c r="B329" s="394"/>
      <c r="C329" s="353">
        <v>19161</v>
      </c>
      <c r="D329" s="337">
        <v>0</v>
      </c>
      <c r="E329" s="337">
        <v>0</v>
      </c>
      <c r="F329" s="337">
        <v>0</v>
      </c>
      <c r="G329" s="337">
        <v>0</v>
      </c>
      <c r="H329" s="337">
        <v>0</v>
      </c>
      <c r="I329" s="337">
        <v>125</v>
      </c>
      <c r="J329" s="337"/>
    </row>
    <row r="330" spans="1:10" ht="15" customHeight="1" x14ac:dyDescent="0.25">
      <c r="A330" s="394" t="s">
        <v>597</v>
      </c>
      <c r="B330" s="394"/>
      <c r="C330" s="353">
        <v>19400</v>
      </c>
      <c r="D330" s="337">
        <v>0</v>
      </c>
      <c r="E330" s="337">
        <v>0</v>
      </c>
      <c r="F330" s="337">
        <v>0</v>
      </c>
      <c r="G330" s="337">
        <v>0</v>
      </c>
      <c r="H330" s="337">
        <v>0</v>
      </c>
      <c r="I330" s="337">
        <v>135</v>
      </c>
      <c r="J330" s="337"/>
    </row>
    <row r="331" spans="1:10" ht="15" customHeight="1" x14ac:dyDescent="0.25">
      <c r="A331" s="394" t="s">
        <v>598</v>
      </c>
      <c r="B331" s="394"/>
      <c r="C331" s="353">
        <v>19261</v>
      </c>
      <c r="D331" s="337">
        <v>0</v>
      </c>
      <c r="E331" s="337">
        <v>0</v>
      </c>
      <c r="F331" s="337">
        <v>0</v>
      </c>
      <c r="G331" s="337">
        <v>0</v>
      </c>
      <c r="H331" s="337">
        <v>0</v>
      </c>
      <c r="I331" s="337">
        <v>126</v>
      </c>
      <c r="J331" s="337"/>
    </row>
    <row r="332" spans="1:10" ht="15" customHeight="1" x14ac:dyDescent="0.25">
      <c r="A332" s="394" t="s">
        <v>599</v>
      </c>
      <c r="B332" s="394"/>
      <c r="C332" s="353">
        <v>18200</v>
      </c>
      <c r="D332" s="337">
        <v>0</v>
      </c>
      <c r="E332" s="337">
        <v>0</v>
      </c>
      <c r="F332" s="337">
        <v>0</v>
      </c>
      <c r="G332" s="337">
        <v>0</v>
      </c>
      <c r="H332" s="337">
        <v>0</v>
      </c>
      <c r="I332" s="337">
        <v>126</v>
      </c>
      <c r="J332" s="337"/>
    </row>
    <row r="333" spans="1:10" ht="15" customHeight="1" x14ac:dyDescent="0.25">
      <c r="A333" s="394">
        <v>38717</v>
      </c>
      <c r="B333" s="394"/>
      <c r="C333" s="353">
        <v>15066</v>
      </c>
      <c r="D333" s="337">
        <v>0</v>
      </c>
      <c r="E333" s="337">
        <v>0</v>
      </c>
      <c r="F333" s="337">
        <v>0</v>
      </c>
      <c r="G333" s="337">
        <v>0</v>
      </c>
      <c r="H333" s="337">
        <v>0</v>
      </c>
      <c r="I333" s="337">
        <v>126</v>
      </c>
      <c r="J333" s="337"/>
    </row>
    <row r="334" spans="1:10" ht="15" customHeight="1" x14ac:dyDescent="0.25">
      <c r="A334" s="394" t="s">
        <v>600</v>
      </c>
      <c r="B334" s="394"/>
      <c r="C334" s="353">
        <v>14357.107</v>
      </c>
      <c r="D334" s="337">
        <v>0</v>
      </c>
      <c r="E334" s="337">
        <v>0</v>
      </c>
      <c r="F334" s="337">
        <v>0</v>
      </c>
      <c r="G334" s="337">
        <v>0</v>
      </c>
      <c r="H334" s="337">
        <v>0</v>
      </c>
      <c r="I334" s="337">
        <v>126.06399999999999</v>
      </c>
      <c r="J334" s="337"/>
    </row>
    <row r="335" spans="1:10" ht="15" customHeight="1" x14ac:dyDescent="0.25">
      <c r="A335" s="394"/>
      <c r="B335" s="394"/>
      <c r="C335" s="337"/>
      <c r="D335" s="337"/>
      <c r="E335" s="337"/>
      <c r="F335" s="337"/>
      <c r="G335" s="337"/>
      <c r="H335" s="337"/>
      <c r="I335" s="337"/>
      <c r="J335" s="337"/>
    </row>
    <row r="336" spans="1:10" ht="15" customHeight="1" x14ac:dyDescent="0.25">
      <c r="A336" s="394"/>
      <c r="B336" s="394"/>
      <c r="C336" s="337"/>
      <c r="D336" s="337"/>
      <c r="E336" s="337"/>
      <c r="F336" s="337"/>
      <c r="G336" s="337"/>
      <c r="H336" s="337"/>
      <c r="I336" s="337"/>
      <c r="J336" s="337"/>
    </row>
    <row r="337" spans="1:10" ht="15" customHeight="1" x14ac:dyDescent="0.25">
      <c r="A337" s="394"/>
      <c r="B337" s="394"/>
      <c r="C337" s="426" t="s">
        <v>601</v>
      </c>
      <c r="D337" s="337"/>
      <c r="E337" s="427"/>
      <c r="F337" s="427"/>
      <c r="G337" s="427"/>
      <c r="H337" s="427"/>
      <c r="I337" s="427"/>
      <c r="J337" s="427"/>
    </row>
    <row r="338" spans="1:10" ht="15" customHeight="1" x14ac:dyDescent="0.25">
      <c r="A338" s="394"/>
      <c r="B338" s="394"/>
      <c r="C338" s="426"/>
      <c r="D338" s="337"/>
      <c r="E338" s="427"/>
      <c r="F338" s="427"/>
      <c r="G338" s="427"/>
      <c r="H338" s="427"/>
      <c r="I338" s="427"/>
      <c r="J338" s="427"/>
    </row>
    <row r="339" spans="1:10" ht="15" customHeight="1" x14ac:dyDescent="0.25">
      <c r="A339" s="394">
        <v>33238</v>
      </c>
      <c r="B339" s="394"/>
      <c r="C339" s="353">
        <v>10120.000204516753</v>
      </c>
      <c r="D339" s="337">
        <v>0</v>
      </c>
      <c r="E339" s="337">
        <v>0</v>
      </c>
      <c r="F339" s="337">
        <v>0</v>
      </c>
      <c r="G339" s="337">
        <v>0</v>
      </c>
      <c r="H339" s="337">
        <v>0</v>
      </c>
      <c r="I339" s="337">
        <v>0</v>
      </c>
      <c r="J339" s="337"/>
    </row>
    <row r="340" spans="1:10" ht="15" customHeight="1" x14ac:dyDescent="0.25">
      <c r="A340" s="394">
        <v>33603</v>
      </c>
      <c r="B340" s="394"/>
      <c r="C340" s="353">
        <v>25811.036746547503</v>
      </c>
      <c r="D340" s="337">
        <v>0</v>
      </c>
      <c r="E340" s="337">
        <v>0</v>
      </c>
      <c r="F340" s="337">
        <v>0</v>
      </c>
      <c r="G340" s="337">
        <v>0</v>
      </c>
      <c r="H340" s="337">
        <v>0</v>
      </c>
      <c r="I340" s="337">
        <v>0</v>
      </c>
      <c r="J340" s="337"/>
    </row>
    <row r="341" spans="1:10" ht="15" customHeight="1" x14ac:dyDescent="0.25">
      <c r="A341" s="394">
        <v>33969</v>
      </c>
      <c r="B341" s="394"/>
      <c r="C341" s="353">
        <v>38025.288496443965</v>
      </c>
      <c r="D341" s="337">
        <v>0</v>
      </c>
      <c r="E341" s="337">
        <v>0</v>
      </c>
      <c r="F341" s="337">
        <v>0</v>
      </c>
      <c r="G341" s="337">
        <v>0</v>
      </c>
      <c r="H341" s="337">
        <v>0</v>
      </c>
      <c r="I341" s="337">
        <v>0</v>
      </c>
      <c r="J341" s="337"/>
    </row>
    <row r="342" spans="1:10" ht="15" customHeight="1" x14ac:dyDescent="0.25">
      <c r="A342" s="394"/>
      <c r="B342" s="394"/>
      <c r="C342" s="353"/>
      <c r="D342" s="337"/>
      <c r="E342" s="337"/>
      <c r="F342" s="337"/>
      <c r="G342" s="337"/>
      <c r="H342" s="337"/>
      <c r="I342" s="337"/>
      <c r="J342" s="337"/>
    </row>
    <row r="343" spans="1:10" ht="15" customHeight="1" x14ac:dyDescent="0.25">
      <c r="A343" s="394">
        <v>34334</v>
      </c>
      <c r="B343" s="394"/>
      <c r="C343" s="353">
        <v>44828.026975759654</v>
      </c>
      <c r="D343" s="337">
        <v>0</v>
      </c>
      <c r="E343" s="337">
        <v>0</v>
      </c>
      <c r="F343" s="337">
        <v>0</v>
      </c>
      <c r="G343" s="337">
        <v>0</v>
      </c>
      <c r="H343" s="337">
        <v>0</v>
      </c>
      <c r="I343" s="337">
        <v>0</v>
      </c>
      <c r="J343" s="337"/>
    </row>
    <row r="344" spans="1:10" ht="15" customHeight="1" x14ac:dyDescent="0.25">
      <c r="A344" s="394">
        <v>34699</v>
      </c>
      <c r="B344" s="394"/>
      <c r="C344" s="353">
        <v>45751.931405081217</v>
      </c>
      <c r="D344" s="337">
        <v>0</v>
      </c>
      <c r="E344" s="337">
        <v>0</v>
      </c>
      <c r="F344" s="337">
        <v>0</v>
      </c>
      <c r="G344" s="337">
        <v>0</v>
      </c>
      <c r="H344" s="337">
        <v>0</v>
      </c>
      <c r="I344" s="337">
        <v>0</v>
      </c>
      <c r="J344" s="337"/>
    </row>
    <row r="345" spans="1:10" ht="15" customHeight="1" x14ac:dyDescent="0.25">
      <c r="A345" s="394">
        <v>35064</v>
      </c>
      <c r="B345" s="394"/>
      <c r="C345" s="353">
        <v>44557.042278725654</v>
      </c>
      <c r="D345" s="337">
        <v>0</v>
      </c>
      <c r="E345" s="337">
        <v>0</v>
      </c>
      <c r="F345" s="337">
        <v>0</v>
      </c>
      <c r="G345" s="337">
        <v>0</v>
      </c>
      <c r="H345" s="337">
        <v>0</v>
      </c>
      <c r="I345" s="337">
        <v>0</v>
      </c>
      <c r="J345" s="337"/>
    </row>
    <row r="346" spans="1:10" ht="15" customHeight="1" x14ac:dyDescent="0.25">
      <c r="A346" s="394">
        <v>35430</v>
      </c>
      <c r="B346" s="394"/>
      <c r="C346" s="353">
        <v>42716.902798300463</v>
      </c>
      <c r="D346" s="337">
        <v>0</v>
      </c>
      <c r="E346" s="337">
        <v>0</v>
      </c>
      <c r="F346" s="337">
        <v>0</v>
      </c>
      <c r="G346" s="337">
        <v>0</v>
      </c>
      <c r="H346" s="337">
        <v>0</v>
      </c>
      <c r="I346" s="337">
        <v>0</v>
      </c>
      <c r="J346" s="337"/>
    </row>
    <row r="347" spans="1:10" ht="15" customHeight="1" x14ac:dyDescent="0.25">
      <c r="A347" s="394">
        <v>35795</v>
      </c>
      <c r="B347" s="394"/>
      <c r="C347" s="353">
        <v>40731.045131734354</v>
      </c>
      <c r="D347" s="337">
        <v>0</v>
      </c>
      <c r="E347" s="337">
        <v>0</v>
      </c>
      <c r="F347" s="337">
        <v>0</v>
      </c>
      <c r="G347" s="337">
        <v>0</v>
      </c>
      <c r="H347" s="337">
        <v>0</v>
      </c>
      <c r="I347" s="337">
        <v>0</v>
      </c>
      <c r="J347" s="337"/>
    </row>
    <row r="348" spans="1:10" ht="15" customHeight="1" x14ac:dyDescent="0.25">
      <c r="A348" s="394">
        <v>36160</v>
      </c>
      <c r="B348" s="394"/>
      <c r="C348" s="353">
        <v>40274.461481826133</v>
      </c>
      <c r="D348" s="337">
        <v>0</v>
      </c>
      <c r="E348" s="337">
        <v>0</v>
      </c>
      <c r="F348" s="337">
        <v>0</v>
      </c>
      <c r="G348" s="337">
        <v>0</v>
      </c>
      <c r="H348" s="337">
        <v>255.64594059810923</v>
      </c>
      <c r="I348" s="337">
        <v>0</v>
      </c>
      <c r="J348" s="337"/>
    </row>
    <row r="349" spans="1:10" ht="15" customHeight="1" x14ac:dyDescent="0.25">
      <c r="A349" s="394">
        <v>36525</v>
      </c>
      <c r="B349" s="394"/>
      <c r="C349" s="353">
        <v>40102.156117863007</v>
      </c>
      <c r="D349" s="337">
        <v>0</v>
      </c>
      <c r="E349" s="337">
        <v>0</v>
      </c>
      <c r="F349" s="337">
        <v>0</v>
      </c>
      <c r="G349" s="337">
        <v>0</v>
      </c>
      <c r="H349" s="337">
        <v>0</v>
      </c>
      <c r="I349" s="337">
        <v>0</v>
      </c>
      <c r="J349" s="337"/>
    </row>
    <row r="350" spans="1:10" ht="15" customHeight="1" x14ac:dyDescent="0.25">
      <c r="A350" s="394">
        <v>36891</v>
      </c>
      <c r="B350" s="394"/>
      <c r="C350" s="353">
        <v>39680.340315876128</v>
      </c>
      <c r="D350" s="337">
        <v>0</v>
      </c>
      <c r="E350" s="337">
        <v>0</v>
      </c>
      <c r="F350" s="337">
        <v>0</v>
      </c>
      <c r="G350" s="337">
        <v>0</v>
      </c>
      <c r="H350" s="337">
        <v>744.44097902169415</v>
      </c>
      <c r="I350" s="337">
        <v>0</v>
      </c>
      <c r="J350" s="337"/>
    </row>
    <row r="351" spans="1:10" ht="15" customHeight="1" x14ac:dyDescent="0.25">
      <c r="A351" s="394">
        <v>37256</v>
      </c>
      <c r="B351" s="394"/>
      <c r="C351" s="353">
        <v>39638</v>
      </c>
      <c r="D351" s="337">
        <v>0</v>
      </c>
      <c r="E351" s="337">
        <v>0</v>
      </c>
      <c r="F351" s="337">
        <v>0</v>
      </c>
      <c r="G351" s="337">
        <v>0</v>
      </c>
      <c r="H351" s="337">
        <v>0</v>
      </c>
      <c r="I351" s="337">
        <v>0</v>
      </c>
      <c r="J351" s="337"/>
    </row>
    <row r="352" spans="1:10" ht="15" customHeight="1" x14ac:dyDescent="0.25">
      <c r="A352" s="394">
        <v>37621</v>
      </c>
      <c r="B352" s="394"/>
      <c r="C352" s="353">
        <v>39441</v>
      </c>
      <c r="D352" s="337">
        <v>0</v>
      </c>
      <c r="E352" s="337">
        <v>0</v>
      </c>
      <c r="F352" s="337">
        <v>0</v>
      </c>
      <c r="G352" s="337">
        <v>0</v>
      </c>
      <c r="H352" s="337">
        <v>0</v>
      </c>
      <c r="I352" s="337">
        <v>0</v>
      </c>
      <c r="J352" s="337"/>
    </row>
    <row r="353" spans="1:10" ht="15" customHeight="1" x14ac:dyDescent="0.25">
      <c r="A353" s="394">
        <v>37986</v>
      </c>
      <c r="B353" s="394"/>
      <c r="C353" s="353">
        <v>39099</v>
      </c>
      <c r="D353" s="337">
        <v>0</v>
      </c>
      <c r="E353" s="337">
        <v>0</v>
      </c>
      <c r="F353" s="337">
        <v>0</v>
      </c>
      <c r="G353" s="337">
        <v>0</v>
      </c>
      <c r="H353" s="337">
        <v>0.124</v>
      </c>
      <c r="I353" s="337">
        <v>0</v>
      </c>
      <c r="J353" s="337"/>
    </row>
    <row r="354" spans="1:10" ht="15" customHeight="1" x14ac:dyDescent="0.25">
      <c r="A354" s="394">
        <v>38352</v>
      </c>
      <c r="B354" s="394"/>
      <c r="C354" s="353">
        <v>38650</v>
      </c>
      <c r="D354" s="337">
        <v>0</v>
      </c>
      <c r="E354" s="337">
        <v>3</v>
      </c>
      <c r="F354" s="337">
        <v>0</v>
      </c>
      <c r="G354" s="337">
        <v>0</v>
      </c>
      <c r="H354" s="337">
        <v>0</v>
      </c>
      <c r="I354" s="337">
        <v>0</v>
      </c>
      <c r="J354" s="337"/>
    </row>
    <row r="355" spans="1:10" ht="15" customHeight="1" x14ac:dyDescent="0.25">
      <c r="A355" s="394"/>
      <c r="B355" s="394"/>
      <c r="C355" s="337"/>
      <c r="D355" s="337"/>
      <c r="E355" s="337"/>
      <c r="F355" s="337"/>
      <c r="G355" s="337"/>
      <c r="H355" s="337"/>
      <c r="I355" s="337"/>
      <c r="J355" s="337"/>
    </row>
    <row r="356" spans="1:10" ht="15" customHeight="1" x14ac:dyDescent="0.25">
      <c r="A356" s="394"/>
      <c r="B356" s="394"/>
      <c r="C356" s="428"/>
      <c r="D356" s="337"/>
      <c r="E356" s="429"/>
      <c r="F356" s="429"/>
      <c r="G356" s="429"/>
      <c r="H356" s="429"/>
      <c r="I356" s="429"/>
      <c r="J356" s="430"/>
    </row>
    <row r="357" spans="1:10" ht="15" customHeight="1" x14ac:dyDescent="0.25">
      <c r="A357" s="394"/>
      <c r="B357" s="394"/>
      <c r="C357" s="422" t="s">
        <v>602</v>
      </c>
      <c r="D357" s="337"/>
      <c r="E357" s="431"/>
      <c r="F357" s="431"/>
      <c r="G357" s="431"/>
      <c r="H357" s="431"/>
      <c r="I357" s="431"/>
      <c r="J357" s="422"/>
    </row>
    <row r="358" spans="1:10" ht="15" customHeight="1" x14ac:dyDescent="0.25">
      <c r="A358" s="394"/>
      <c r="B358" s="394"/>
      <c r="C358" s="422"/>
      <c r="D358" s="337"/>
      <c r="E358" s="431"/>
      <c r="F358" s="431"/>
      <c r="G358" s="431"/>
      <c r="H358" s="431"/>
      <c r="I358" s="431"/>
      <c r="J358" s="422"/>
    </row>
    <row r="359" spans="1:10" ht="15" customHeight="1" x14ac:dyDescent="0.25">
      <c r="A359" s="394">
        <v>33238</v>
      </c>
      <c r="B359" s="394"/>
      <c r="C359" s="353">
        <v>14129.039844976302</v>
      </c>
      <c r="D359" s="337">
        <v>0</v>
      </c>
      <c r="E359" s="337">
        <v>0</v>
      </c>
      <c r="F359" s="337">
        <v>0</v>
      </c>
      <c r="G359" s="337">
        <v>0</v>
      </c>
      <c r="H359" s="337">
        <v>0</v>
      </c>
      <c r="I359" s="337">
        <v>0</v>
      </c>
      <c r="J359" s="337"/>
    </row>
    <row r="360" spans="1:10" ht="15" customHeight="1" x14ac:dyDescent="0.25">
      <c r="A360" s="394">
        <v>33603</v>
      </c>
      <c r="B360" s="394"/>
      <c r="C360" s="353">
        <v>14046.210560222515</v>
      </c>
      <c r="D360" s="337">
        <v>0</v>
      </c>
      <c r="E360" s="337">
        <v>0</v>
      </c>
      <c r="F360" s="337">
        <v>0</v>
      </c>
      <c r="G360" s="337">
        <v>0</v>
      </c>
      <c r="H360" s="337">
        <v>0</v>
      </c>
      <c r="I360" s="337">
        <v>0</v>
      </c>
      <c r="J360" s="337"/>
    </row>
    <row r="361" spans="1:10" ht="15" customHeight="1" x14ac:dyDescent="0.25">
      <c r="A361" s="394">
        <v>33969</v>
      </c>
      <c r="B361" s="394"/>
      <c r="C361" s="353">
        <v>46909.496224109462</v>
      </c>
      <c r="D361" s="337">
        <v>33017.695812008205</v>
      </c>
      <c r="E361" s="337">
        <v>0</v>
      </c>
      <c r="F361" s="337">
        <v>0</v>
      </c>
      <c r="G361" s="337">
        <v>0</v>
      </c>
      <c r="H361" s="337">
        <v>0</v>
      </c>
      <c r="I361" s="337">
        <v>0</v>
      </c>
      <c r="J361" s="337"/>
    </row>
    <row r="362" spans="1:10" ht="15" customHeight="1" x14ac:dyDescent="0.25">
      <c r="A362" s="394">
        <v>34334</v>
      </c>
      <c r="B362" s="394"/>
      <c r="C362" s="353">
        <v>51758.0771334932</v>
      </c>
      <c r="D362" s="337">
        <v>37794.695858024468</v>
      </c>
      <c r="E362" s="337">
        <v>0</v>
      </c>
      <c r="F362" s="337">
        <v>0</v>
      </c>
      <c r="G362" s="337">
        <v>0</v>
      </c>
      <c r="H362" s="337">
        <v>0</v>
      </c>
      <c r="I362" s="337">
        <v>0</v>
      </c>
      <c r="J362" s="337"/>
    </row>
    <row r="363" spans="1:10" ht="15" customHeight="1" x14ac:dyDescent="0.25">
      <c r="A363" s="394">
        <v>34699</v>
      </c>
      <c r="B363" s="394"/>
      <c r="C363" s="353">
        <v>52435.027584196992</v>
      </c>
      <c r="D363" s="337">
        <v>38474.714060015445</v>
      </c>
      <c r="E363" s="337">
        <v>0</v>
      </c>
      <c r="F363" s="337">
        <v>0</v>
      </c>
      <c r="G363" s="337">
        <v>0</v>
      </c>
      <c r="H363" s="337">
        <v>0</v>
      </c>
      <c r="I363" s="337">
        <v>0</v>
      </c>
      <c r="J363" s="337"/>
    </row>
    <row r="364" spans="1:10" ht="15" customHeight="1" x14ac:dyDescent="0.25">
      <c r="A364" s="394"/>
      <c r="B364" s="394"/>
      <c r="C364" s="337"/>
      <c r="D364" s="337"/>
      <c r="E364" s="337"/>
      <c r="F364" s="337"/>
      <c r="G364" s="337"/>
      <c r="H364" s="337"/>
      <c r="I364" s="337"/>
      <c r="J364" s="337"/>
    </row>
    <row r="365" spans="1:10" ht="15" customHeight="1" x14ac:dyDescent="0.25">
      <c r="A365" s="394"/>
      <c r="B365" s="394"/>
      <c r="C365" s="432"/>
      <c r="D365" s="337"/>
      <c r="E365" s="432"/>
      <c r="F365" s="335"/>
      <c r="G365" s="335"/>
      <c r="H365" s="335"/>
      <c r="I365" s="335"/>
      <c r="J365" s="335"/>
    </row>
    <row r="366" spans="1:10" ht="15" customHeight="1" x14ac:dyDescent="0.25">
      <c r="A366" s="394"/>
      <c r="B366" s="394"/>
      <c r="C366" s="426" t="s">
        <v>603</v>
      </c>
      <c r="D366" s="337"/>
      <c r="E366" s="426"/>
      <c r="F366" s="426"/>
      <c r="G366" s="426"/>
      <c r="H366" s="426"/>
      <c r="I366" s="426"/>
      <c r="J366" s="426"/>
    </row>
    <row r="367" spans="1:10" ht="15" customHeight="1" x14ac:dyDescent="0.25">
      <c r="A367" s="394"/>
      <c r="B367" s="394"/>
      <c r="C367" s="426"/>
      <c r="D367" s="337"/>
      <c r="E367" s="426"/>
      <c r="F367" s="426"/>
      <c r="G367" s="426"/>
      <c r="H367" s="426"/>
      <c r="I367" s="426"/>
      <c r="J367" s="426"/>
    </row>
    <row r="368" spans="1:10" ht="15" customHeight="1" x14ac:dyDescent="0.25">
      <c r="A368" s="394">
        <v>35064</v>
      </c>
      <c r="B368" s="394"/>
      <c r="C368" s="353">
        <v>168157.76422286191</v>
      </c>
      <c r="D368" s="337">
        <v>47121.171062924695</v>
      </c>
      <c r="E368" s="337">
        <v>0</v>
      </c>
      <c r="F368" s="337">
        <v>0</v>
      </c>
      <c r="G368" s="337">
        <v>0</v>
      </c>
      <c r="H368" s="337">
        <v>0</v>
      </c>
      <c r="I368" s="337">
        <v>0</v>
      </c>
      <c r="J368" s="337"/>
    </row>
    <row r="369" spans="1:10" ht="15" customHeight="1" x14ac:dyDescent="0.25">
      <c r="A369" s="394">
        <v>35430</v>
      </c>
      <c r="B369" s="394"/>
      <c r="C369" s="353">
        <v>165417.23973965019</v>
      </c>
      <c r="D369" s="337">
        <v>41619.67042125338</v>
      </c>
      <c r="E369" s="337">
        <v>0</v>
      </c>
      <c r="F369" s="337">
        <v>0</v>
      </c>
      <c r="G369" s="337">
        <v>0</v>
      </c>
      <c r="H369" s="337">
        <v>0</v>
      </c>
      <c r="I369" s="337">
        <v>0</v>
      </c>
      <c r="J369" s="337"/>
    </row>
    <row r="370" spans="1:10" ht="15" customHeight="1" x14ac:dyDescent="0.25">
      <c r="A370" s="394">
        <v>35795</v>
      </c>
      <c r="B370" s="394"/>
      <c r="C370" s="353">
        <v>164652.34708538064</v>
      </c>
      <c r="D370" s="337">
        <v>41273.525817683541</v>
      </c>
      <c r="E370" s="337">
        <v>0</v>
      </c>
      <c r="F370" s="337">
        <v>0</v>
      </c>
      <c r="G370" s="337">
        <v>0</v>
      </c>
      <c r="H370" s="337">
        <v>0</v>
      </c>
      <c r="I370" s="337">
        <v>0</v>
      </c>
      <c r="J370" s="337"/>
    </row>
    <row r="371" spans="1:10" ht="15" customHeight="1" x14ac:dyDescent="0.25">
      <c r="A371" s="394">
        <v>36160</v>
      </c>
      <c r="B371" s="394"/>
      <c r="C371" s="353">
        <v>155932.77534346032</v>
      </c>
      <c r="D371" s="337">
        <v>40848.642264409486</v>
      </c>
      <c r="E371" s="337">
        <v>0</v>
      </c>
      <c r="F371" s="337">
        <v>0</v>
      </c>
      <c r="G371" s="337">
        <v>0</v>
      </c>
      <c r="H371" s="337">
        <v>0</v>
      </c>
      <c r="I371" s="337">
        <v>0</v>
      </c>
      <c r="J371" s="337"/>
    </row>
    <row r="372" spans="1:10" ht="15" customHeight="1" x14ac:dyDescent="0.25">
      <c r="A372" s="394"/>
      <c r="B372" s="394"/>
      <c r="C372" s="337"/>
      <c r="D372" s="337"/>
      <c r="E372" s="337"/>
      <c r="F372" s="337"/>
      <c r="G372" s="337"/>
      <c r="H372" s="337"/>
      <c r="I372" s="337"/>
      <c r="J372" s="337"/>
    </row>
    <row r="373" spans="1:10" ht="15" customHeight="1" x14ac:dyDescent="0.25">
      <c r="A373" s="394"/>
      <c r="B373" s="394"/>
      <c r="C373" s="433"/>
      <c r="D373" s="337"/>
      <c r="E373" s="429"/>
      <c r="F373" s="429"/>
      <c r="G373" s="429"/>
      <c r="H373" s="429"/>
      <c r="I373" s="429"/>
      <c r="J373" s="430"/>
    </row>
    <row r="374" spans="1:10" ht="15" customHeight="1" x14ac:dyDescent="0.25">
      <c r="A374" s="394"/>
      <c r="B374" s="394"/>
      <c r="C374" s="422" t="s">
        <v>604</v>
      </c>
      <c r="D374" s="337"/>
      <c r="E374" s="434"/>
      <c r="F374" s="434"/>
      <c r="G374" s="434"/>
      <c r="H374" s="434"/>
      <c r="I374" s="434"/>
      <c r="J374" s="435"/>
    </row>
    <row r="375" spans="1:10" ht="15" customHeight="1" x14ac:dyDescent="0.25">
      <c r="A375" s="394"/>
      <c r="B375" s="394"/>
      <c r="C375" s="422"/>
      <c r="D375" s="337"/>
      <c r="E375" s="434"/>
      <c r="F375" s="434"/>
      <c r="G375" s="434"/>
      <c r="H375" s="434"/>
      <c r="I375" s="434"/>
      <c r="J375" s="435"/>
    </row>
    <row r="376" spans="1:10" ht="15" customHeight="1" x14ac:dyDescent="0.25">
      <c r="A376" s="394">
        <v>34699</v>
      </c>
      <c r="B376" s="394"/>
      <c r="C376" s="353">
        <v>36390.177060378461</v>
      </c>
      <c r="D376" s="337">
        <v>0</v>
      </c>
      <c r="E376" s="337">
        <v>84.363160397376049</v>
      </c>
      <c r="F376" s="337">
        <v>0</v>
      </c>
      <c r="G376" s="337">
        <v>0</v>
      </c>
      <c r="H376" s="337">
        <v>0</v>
      </c>
      <c r="I376" s="337">
        <v>98.679333070870172</v>
      </c>
      <c r="J376" s="337"/>
    </row>
    <row r="377" spans="1:10" ht="15" customHeight="1" x14ac:dyDescent="0.25">
      <c r="A377" s="394">
        <v>35064</v>
      </c>
      <c r="B377" s="394"/>
      <c r="C377" s="353">
        <v>40083.749610139945</v>
      </c>
      <c r="D377" s="337">
        <v>0</v>
      </c>
      <c r="E377" s="337">
        <v>1.5338756435886556</v>
      </c>
      <c r="F377" s="337">
        <v>0</v>
      </c>
      <c r="G377" s="337">
        <v>0</v>
      </c>
      <c r="H377" s="337">
        <v>0</v>
      </c>
      <c r="I377" s="337">
        <v>0</v>
      </c>
      <c r="J377" s="337"/>
    </row>
    <row r="378" spans="1:10" ht="15" customHeight="1" x14ac:dyDescent="0.25">
      <c r="A378" s="394">
        <v>35430</v>
      </c>
      <c r="B378" s="394"/>
      <c r="C378" s="353">
        <v>39769.816395085465</v>
      </c>
      <c r="D378" s="337">
        <v>0</v>
      </c>
      <c r="E378" s="337">
        <v>1.022583762392437</v>
      </c>
      <c r="F378" s="337">
        <v>0</v>
      </c>
      <c r="G378" s="337">
        <v>0</v>
      </c>
      <c r="H378" s="337">
        <v>0</v>
      </c>
      <c r="I378" s="337">
        <v>0</v>
      </c>
      <c r="J378" s="337"/>
    </row>
    <row r="379" spans="1:10" ht="15" customHeight="1" x14ac:dyDescent="0.25">
      <c r="A379" s="394">
        <v>35795</v>
      </c>
      <c r="B379" s="394"/>
      <c r="C379" s="353">
        <v>39498.320406170271</v>
      </c>
      <c r="D379" s="337">
        <v>0</v>
      </c>
      <c r="E379" s="337">
        <v>1.022583762392437</v>
      </c>
      <c r="F379" s="337">
        <v>0</v>
      </c>
      <c r="G379" s="337">
        <v>0</v>
      </c>
      <c r="H379" s="337">
        <v>0</v>
      </c>
      <c r="I379" s="337">
        <v>0</v>
      </c>
      <c r="J379" s="337"/>
    </row>
    <row r="380" spans="1:10" ht="15" customHeight="1" x14ac:dyDescent="0.25">
      <c r="A380" s="394">
        <v>36160</v>
      </c>
      <c r="B380" s="394"/>
      <c r="C380" s="353">
        <v>39495.252654883094</v>
      </c>
      <c r="D380" s="337">
        <v>0</v>
      </c>
      <c r="E380" s="337">
        <v>0.51129188119621849</v>
      </c>
      <c r="F380" s="337">
        <v>0</v>
      </c>
      <c r="G380" s="337">
        <v>0</v>
      </c>
      <c r="H380" s="337">
        <v>0</v>
      </c>
      <c r="I380" s="337">
        <v>0</v>
      </c>
      <c r="J380" s="337"/>
    </row>
    <row r="381" spans="1:10" ht="15" customHeight="1" x14ac:dyDescent="0.25">
      <c r="A381" s="394"/>
      <c r="B381" s="394"/>
      <c r="C381" s="337"/>
      <c r="D381" s="337"/>
      <c r="E381" s="337"/>
      <c r="F381" s="337"/>
      <c r="G381" s="337"/>
      <c r="H381" s="337"/>
      <c r="I381" s="337"/>
      <c r="J381" s="337"/>
    </row>
    <row r="382" spans="1:10" ht="15" customHeight="1" x14ac:dyDescent="0.25">
      <c r="A382" s="394"/>
      <c r="B382" s="394"/>
      <c r="C382" s="436"/>
      <c r="D382" s="337"/>
      <c r="E382" s="437"/>
      <c r="F382" s="437"/>
      <c r="G382" s="437"/>
      <c r="H382" s="437"/>
      <c r="I382" s="437"/>
      <c r="J382" s="438"/>
    </row>
    <row r="383" spans="1:10" ht="15" customHeight="1" x14ac:dyDescent="0.25">
      <c r="A383" s="394"/>
      <c r="B383" s="394"/>
      <c r="C383" s="422" t="s">
        <v>605</v>
      </c>
      <c r="D383" s="337"/>
      <c r="E383" s="434"/>
      <c r="F383" s="434"/>
      <c r="G383" s="434"/>
      <c r="H383" s="434"/>
      <c r="I383" s="434"/>
      <c r="J383" s="435"/>
    </row>
    <row r="384" spans="1:10" ht="15" customHeight="1" x14ac:dyDescent="0.25">
      <c r="A384" s="394"/>
      <c r="B384" s="394"/>
      <c r="C384" s="337"/>
      <c r="D384" s="337"/>
      <c r="E384" s="337"/>
      <c r="F384" s="337"/>
      <c r="G384" s="337"/>
      <c r="H384" s="337"/>
      <c r="I384" s="337"/>
      <c r="J384" s="435"/>
    </row>
    <row r="385" spans="1:10" ht="15" customHeight="1" x14ac:dyDescent="0.25">
      <c r="A385" s="394">
        <v>35064</v>
      </c>
      <c r="B385" s="394"/>
      <c r="C385" s="353">
        <v>1135.0679762556051</v>
      </c>
      <c r="D385" s="337">
        <v>0</v>
      </c>
      <c r="E385" s="337">
        <v>0</v>
      </c>
      <c r="F385" s="337">
        <v>0</v>
      </c>
      <c r="G385" s="337">
        <v>0</v>
      </c>
      <c r="H385" s="337">
        <v>0</v>
      </c>
      <c r="I385" s="337">
        <v>0</v>
      </c>
      <c r="J385" s="337"/>
    </row>
    <row r="386" spans="1:10" ht="15" customHeight="1" x14ac:dyDescent="0.25">
      <c r="A386" s="394">
        <v>35430</v>
      </c>
      <c r="B386" s="394"/>
      <c r="C386" s="353">
        <v>1589.095166757847</v>
      </c>
      <c r="D386" s="337">
        <v>0</v>
      </c>
      <c r="E386" s="337">
        <v>0</v>
      </c>
      <c r="F386" s="337">
        <v>0</v>
      </c>
      <c r="G386" s="337">
        <v>0</v>
      </c>
      <c r="H386" s="337">
        <v>0</v>
      </c>
      <c r="I386" s="337">
        <v>0</v>
      </c>
      <c r="J386" s="337"/>
    </row>
    <row r="387" spans="1:10" ht="15" customHeight="1" x14ac:dyDescent="0.25">
      <c r="A387" s="394">
        <v>35795</v>
      </c>
      <c r="B387" s="394"/>
      <c r="C387" s="353">
        <v>1650.9614843825896</v>
      </c>
      <c r="D387" s="337">
        <v>0</v>
      </c>
      <c r="E387" s="337">
        <v>0</v>
      </c>
      <c r="F387" s="337">
        <v>0</v>
      </c>
      <c r="G387" s="337">
        <v>0</v>
      </c>
      <c r="H387" s="337">
        <v>0</v>
      </c>
      <c r="I387" s="337">
        <v>0</v>
      </c>
      <c r="J387" s="337"/>
    </row>
    <row r="388" spans="1:10" ht="15" customHeight="1" x14ac:dyDescent="0.25">
      <c r="A388" s="394">
        <v>36160</v>
      </c>
      <c r="B388" s="394"/>
      <c r="C388" s="353">
        <v>2030.3400602301836</v>
      </c>
      <c r="D388" s="337">
        <v>0</v>
      </c>
      <c r="E388" s="337">
        <v>0</v>
      </c>
      <c r="F388" s="337">
        <v>0</v>
      </c>
      <c r="G388" s="337">
        <v>0</v>
      </c>
      <c r="H388" s="337">
        <v>0</v>
      </c>
      <c r="I388" s="337">
        <v>0</v>
      </c>
      <c r="J388" s="337"/>
    </row>
    <row r="389" spans="1:10" ht="15" customHeight="1" x14ac:dyDescent="0.25">
      <c r="A389" s="394"/>
      <c r="B389" s="394"/>
      <c r="C389" s="337"/>
      <c r="D389" s="337"/>
      <c r="E389" s="337"/>
      <c r="F389" s="337"/>
      <c r="G389" s="337"/>
      <c r="H389" s="337"/>
      <c r="I389" s="337"/>
      <c r="J389" s="337"/>
    </row>
    <row r="390" spans="1:10" ht="15" customHeight="1" x14ac:dyDescent="0.25">
      <c r="A390" s="394"/>
      <c r="B390" s="394"/>
      <c r="C390" s="439"/>
      <c r="D390" s="337"/>
      <c r="E390" s="440"/>
      <c r="F390" s="440"/>
      <c r="G390" s="440"/>
      <c r="H390" s="440"/>
      <c r="I390" s="440"/>
      <c r="J390" s="439"/>
    </row>
    <row r="391" spans="1:10" ht="15" customHeight="1" x14ac:dyDescent="0.25">
      <c r="A391" s="394"/>
      <c r="B391" s="394"/>
      <c r="C391" s="422" t="s">
        <v>606</v>
      </c>
      <c r="D391" s="337"/>
      <c r="E391" s="431"/>
      <c r="F391" s="431"/>
      <c r="G391" s="431"/>
      <c r="H391" s="431"/>
      <c r="I391" s="431"/>
      <c r="J391" s="422"/>
    </row>
    <row r="392" spans="1:10" ht="15" customHeight="1" x14ac:dyDescent="0.25">
      <c r="A392" s="394"/>
      <c r="B392" s="394"/>
      <c r="C392" s="422"/>
      <c r="D392" s="337"/>
      <c r="E392" s="431"/>
      <c r="F392" s="431"/>
      <c r="G392" s="431"/>
      <c r="H392" s="431"/>
      <c r="I392" s="431"/>
      <c r="J392" s="422"/>
    </row>
    <row r="393" spans="1:10" ht="15" customHeight="1" x14ac:dyDescent="0.25">
      <c r="A393" s="394">
        <v>35430</v>
      </c>
      <c r="B393" s="394"/>
      <c r="C393" s="353">
        <v>4.6016269307659661</v>
      </c>
      <c r="D393" s="337">
        <v>0</v>
      </c>
      <c r="E393" s="337">
        <v>0</v>
      </c>
      <c r="F393" s="337">
        <v>0</v>
      </c>
      <c r="G393" s="337">
        <v>0</v>
      </c>
      <c r="H393" s="337">
        <v>0</v>
      </c>
      <c r="I393" s="337">
        <v>0</v>
      </c>
      <c r="J393" s="337"/>
    </row>
    <row r="394" spans="1:10" ht="15" customHeight="1" x14ac:dyDescent="0.25">
      <c r="A394" s="394">
        <v>35795</v>
      </c>
      <c r="B394" s="394"/>
      <c r="C394" s="353">
        <v>27.609761584595798</v>
      </c>
      <c r="D394" s="337">
        <v>0</v>
      </c>
      <c r="E394" s="337">
        <v>0</v>
      </c>
      <c r="F394" s="337">
        <v>0</v>
      </c>
      <c r="G394" s="337">
        <v>0</v>
      </c>
      <c r="H394" s="337">
        <v>0</v>
      </c>
      <c r="I394" s="337">
        <v>0</v>
      </c>
      <c r="J394" s="337"/>
    </row>
    <row r="395" spans="1:10" ht="15" customHeight="1" x14ac:dyDescent="0.25">
      <c r="A395" s="394">
        <v>36160</v>
      </c>
      <c r="B395" s="394"/>
      <c r="C395" s="353">
        <v>73.114739011059243</v>
      </c>
      <c r="D395" s="337">
        <v>0</v>
      </c>
      <c r="E395" s="337">
        <v>0</v>
      </c>
      <c r="F395" s="337">
        <v>0</v>
      </c>
      <c r="G395" s="337">
        <v>0</v>
      </c>
      <c r="H395" s="337">
        <v>0</v>
      </c>
      <c r="I395" s="337">
        <v>0</v>
      </c>
      <c r="J395" s="337"/>
    </row>
    <row r="396" spans="1:10" ht="15" customHeight="1" x14ac:dyDescent="0.25">
      <c r="A396" s="394">
        <v>36525</v>
      </c>
      <c r="B396" s="394"/>
      <c r="C396" s="353">
        <v>131.91330534862436</v>
      </c>
      <c r="D396" s="337">
        <v>0</v>
      </c>
      <c r="E396" s="337">
        <v>0</v>
      </c>
      <c r="F396" s="337">
        <v>0</v>
      </c>
      <c r="G396" s="337">
        <v>0</v>
      </c>
      <c r="H396" s="337">
        <v>0</v>
      </c>
      <c r="I396" s="337">
        <v>0</v>
      </c>
      <c r="J396" s="337"/>
    </row>
    <row r="397" spans="1:10" ht="15" customHeight="1" x14ac:dyDescent="0.25">
      <c r="A397" s="394">
        <v>36891</v>
      </c>
      <c r="B397" s="394"/>
      <c r="C397" s="353">
        <v>204.00546059729118</v>
      </c>
      <c r="D397" s="337">
        <v>0</v>
      </c>
      <c r="E397" s="337">
        <v>0</v>
      </c>
      <c r="F397" s="337">
        <v>0</v>
      </c>
      <c r="G397" s="337">
        <v>0</v>
      </c>
      <c r="H397" s="337">
        <v>0</v>
      </c>
      <c r="I397" s="337">
        <v>0</v>
      </c>
      <c r="J397" s="337"/>
    </row>
    <row r="398" spans="1:10" ht="15" customHeight="1" x14ac:dyDescent="0.25">
      <c r="A398" s="394">
        <v>37256</v>
      </c>
      <c r="B398" s="394"/>
      <c r="C398" s="353">
        <v>285</v>
      </c>
      <c r="D398" s="337">
        <v>0</v>
      </c>
      <c r="E398" s="337">
        <v>0</v>
      </c>
      <c r="F398" s="337">
        <v>0</v>
      </c>
      <c r="G398" s="337">
        <v>0</v>
      </c>
      <c r="H398" s="337">
        <v>0</v>
      </c>
      <c r="I398" s="337">
        <v>0</v>
      </c>
      <c r="J398" s="337"/>
    </row>
    <row r="399" spans="1:10" ht="15" customHeight="1" x14ac:dyDescent="0.25">
      <c r="A399" s="394">
        <v>37621</v>
      </c>
      <c r="B399" s="394"/>
      <c r="C399" s="353">
        <v>369</v>
      </c>
      <c r="D399" s="337">
        <v>0</v>
      </c>
      <c r="E399" s="337">
        <v>0</v>
      </c>
      <c r="F399" s="337">
        <v>0</v>
      </c>
      <c r="G399" s="337">
        <v>0</v>
      </c>
      <c r="H399" s="337">
        <v>0</v>
      </c>
      <c r="I399" s="337">
        <v>0</v>
      </c>
      <c r="J399" s="337"/>
    </row>
    <row r="400" spans="1:10" ht="15" customHeight="1" x14ac:dyDescent="0.25">
      <c r="A400" s="394">
        <v>37986</v>
      </c>
      <c r="B400" s="394"/>
      <c r="C400" s="353">
        <v>469</v>
      </c>
      <c r="D400" s="337">
        <v>0</v>
      </c>
      <c r="E400" s="337">
        <v>0</v>
      </c>
      <c r="F400" s="337">
        <v>0</v>
      </c>
      <c r="G400" s="337">
        <v>0</v>
      </c>
      <c r="H400" s="337">
        <v>0</v>
      </c>
      <c r="I400" s="337">
        <v>0</v>
      </c>
      <c r="J400" s="337"/>
    </row>
    <row r="401" spans="1:10" ht="15" customHeight="1" x14ac:dyDescent="0.25">
      <c r="A401" s="394">
        <v>38352</v>
      </c>
      <c r="B401" s="394"/>
      <c r="C401" s="353">
        <v>400</v>
      </c>
      <c r="D401" s="337">
        <v>0</v>
      </c>
      <c r="E401" s="337">
        <v>0</v>
      </c>
      <c r="F401" s="337">
        <v>0</v>
      </c>
      <c r="G401" s="337">
        <v>0</v>
      </c>
      <c r="H401" s="337">
        <v>0</v>
      </c>
      <c r="I401" s="337">
        <v>0</v>
      </c>
      <c r="J401" s="337"/>
    </row>
    <row r="402" spans="1:10" ht="15" customHeight="1" x14ac:dyDescent="0.25">
      <c r="A402" s="394">
        <v>38717</v>
      </c>
      <c r="B402" s="394"/>
      <c r="C402" s="353">
        <v>300</v>
      </c>
      <c r="D402" s="337">
        <v>0</v>
      </c>
      <c r="E402" s="337">
        <v>0</v>
      </c>
      <c r="F402" s="337">
        <v>0</v>
      </c>
      <c r="G402" s="337">
        <v>0</v>
      </c>
      <c r="H402" s="337">
        <v>0</v>
      </c>
      <c r="I402" s="337">
        <v>0</v>
      </c>
      <c r="J402" s="337"/>
    </row>
    <row r="403" spans="1:10" ht="15" customHeight="1" x14ac:dyDescent="0.25">
      <c r="A403" s="394">
        <v>39082</v>
      </c>
      <c r="B403" s="394"/>
      <c r="C403" s="353">
        <v>199.31200000000001</v>
      </c>
      <c r="D403" s="337">
        <v>0</v>
      </c>
      <c r="E403" s="337">
        <v>0</v>
      </c>
      <c r="F403" s="337">
        <v>0</v>
      </c>
      <c r="G403" s="337">
        <v>0</v>
      </c>
      <c r="H403" s="337">
        <v>0</v>
      </c>
      <c r="I403" s="337">
        <v>0</v>
      </c>
      <c r="J403" s="337"/>
    </row>
    <row r="404" spans="1:10" ht="15" customHeight="1" x14ac:dyDescent="0.25">
      <c r="A404" s="394">
        <v>39447</v>
      </c>
      <c r="B404" s="394"/>
      <c r="C404" s="353">
        <v>99.912999999999997</v>
      </c>
      <c r="D404" s="337">
        <v>0</v>
      </c>
      <c r="E404" s="337">
        <v>0</v>
      </c>
      <c r="F404" s="337">
        <v>0</v>
      </c>
      <c r="G404" s="337">
        <v>0</v>
      </c>
      <c r="H404" s="337">
        <v>0</v>
      </c>
      <c r="I404" s="337">
        <v>0</v>
      </c>
      <c r="J404" s="337"/>
    </row>
    <row r="405" spans="1:10" ht="15" customHeight="1" x14ac:dyDescent="0.25">
      <c r="A405" s="394">
        <v>39813</v>
      </c>
      <c r="B405" s="394"/>
      <c r="C405" s="353">
        <v>0.03</v>
      </c>
      <c r="D405" s="337">
        <v>0</v>
      </c>
      <c r="E405" s="337">
        <v>0</v>
      </c>
      <c r="F405" s="337">
        <v>0</v>
      </c>
      <c r="G405" s="337">
        <v>0</v>
      </c>
      <c r="H405" s="337">
        <v>0</v>
      </c>
      <c r="I405" s="337">
        <v>0</v>
      </c>
      <c r="J405" s="337"/>
    </row>
    <row r="406" spans="1:10" ht="15" customHeight="1" x14ac:dyDescent="0.25">
      <c r="A406" s="394">
        <v>40178</v>
      </c>
      <c r="B406" s="394"/>
      <c r="C406" s="353">
        <v>2.8000000000000001E-2</v>
      </c>
      <c r="D406" s="337">
        <v>0</v>
      </c>
      <c r="E406" s="337">
        <v>0</v>
      </c>
      <c r="F406" s="337">
        <v>0</v>
      </c>
      <c r="G406" s="337">
        <v>0</v>
      </c>
      <c r="H406" s="337">
        <v>0</v>
      </c>
      <c r="I406" s="337">
        <v>0</v>
      </c>
      <c r="J406" s="337"/>
    </row>
    <row r="407" spans="1:10" ht="15" customHeight="1" x14ac:dyDescent="0.25">
      <c r="A407" s="394"/>
      <c r="B407" s="394"/>
      <c r="C407" s="337"/>
      <c r="D407" s="337"/>
      <c r="E407" s="337"/>
      <c r="F407" s="337"/>
      <c r="G407" s="337"/>
      <c r="H407" s="337"/>
      <c r="I407" s="337"/>
      <c r="J407" s="337"/>
    </row>
    <row r="408" spans="1:10" ht="15" customHeight="1" x14ac:dyDescent="0.25">
      <c r="A408" s="394"/>
      <c r="B408" s="394"/>
      <c r="C408" s="418"/>
      <c r="D408" s="337"/>
      <c r="E408" s="424"/>
      <c r="F408" s="424"/>
      <c r="G408" s="424"/>
      <c r="H408" s="424"/>
      <c r="I408" s="424"/>
      <c r="J408" s="418"/>
    </row>
    <row r="409" spans="1:10" ht="15" customHeight="1" x14ac:dyDescent="0.25">
      <c r="A409" s="394"/>
      <c r="B409" s="394"/>
      <c r="C409" s="441" t="s">
        <v>524</v>
      </c>
      <c r="D409" s="337"/>
      <c r="E409" s="424"/>
      <c r="F409" s="424"/>
      <c r="G409" s="424"/>
      <c r="H409" s="424"/>
      <c r="I409" s="424"/>
      <c r="J409" s="418"/>
    </row>
    <row r="410" spans="1:10" ht="15" customHeight="1" x14ac:dyDescent="0.25">
      <c r="A410" s="394"/>
      <c r="B410" s="394"/>
      <c r="C410" s="441"/>
      <c r="D410" s="337"/>
      <c r="E410" s="424"/>
      <c r="F410" s="424"/>
      <c r="G410" s="424"/>
      <c r="H410" s="424"/>
      <c r="I410" s="424"/>
      <c r="J410" s="418"/>
    </row>
    <row r="411" spans="1:10" ht="15" customHeight="1" x14ac:dyDescent="0.25">
      <c r="A411" s="394">
        <v>39813</v>
      </c>
      <c r="B411" s="394"/>
      <c r="C411" s="353">
        <v>8200</v>
      </c>
      <c r="D411" s="337">
        <v>0</v>
      </c>
      <c r="E411" s="337">
        <v>0</v>
      </c>
      <c r="F411" s="337">
        <v>0</v>
      </c>
      <c r="G411" s="337">
        <v>0</v>
      </c>
      <c r="H411" s="337">
        <v>0</v>
      </c>
      <c r="I411" s="337">
        <v>23900</v>
      </c>
      <c r="J411" s="337"/>
    </row>
    <row r="412" spans="1:10" ht="15" customHeight="1" x14ac:dyDescent="0.25">
      <c r="A412" s="394">
        <v>40178</v>
      </c>
      <c r="B412" s="394"/>
      <c r="C412" s="353">
        <v>36539.694000000003</v>
      </c>
      <c r="D412" s="337">
        <v>0</v>
      </c>
      <c r="E412" s="337">
        <v>0</v>
      </c>
      <c r="F412" s="337">
        <v>0</v>
      </c>
      <c r="G412" s="337">
        <v>0</v>
      </c>
      <c r="H412" s="337">
        <v>0</v>
      </c>
      <c r="I412" s="337">
        <v>140700</v>
      </c>
      <c r="J412" s="337"/>
    </row>
    <row r="413" spans="1:10" ht="15" customHeight="1" x14ac:dyDescent="0.25">
      <c r="A413" s="394"/>
      <c r="B413" s="394"/>
      <c r="C413" s="418"/>
      <c r="D413" s="337"/>
      <c r="E413" s="424"/>
      <c r="G413" s="424"/>
      <c r="H413" s="424"/>
      <c r="J413" s="418"/>
    </row>
    <row r="414" spans="1:10" ht="15" customHeight="1" x14ac:dyDescent="0.25">
      <c r="A414" s="394"/>
      <c r="B414" s="394"/>
      <c r="C414" s="418"/>
      <c r="D414" s="337"/>
      <c r="E414" s="424"/>
      <c r="G414" s="424"/>
      <c r="H414" s="424"/>
      <c r="J414" s="418"/>
    </row>
    <row r="415" spans="1:10" ht="15" customHeight="1" x14ac:dyDescent="0.25">
      <c r="A415" s="394"/>
      <c r="B415" s="394"/>
      <c r="C415" s="441" t="s">
        <v>525</v>
      </c>
      <c r="D415" s="337"/>
      <c r="E415" s="424"/>
      <c r="F415" s="424"/>
      <c r="G415" s="424"/>
      <c r="H415" s="424"/>
      <c r="I415" s="424"/>
      <c r="J415" s="418"/>
    </row>
    <row r="416" spans="1:10" ht="15" customHeight="1" x14ac:dyDescent="0.25">
      <c r="A416" s="394"/>
      <c r="B416" s="394"/>
      <c r="C416" s="441"/>
      <c r="D416" s="337"/>
      <c r="E416" s="424"/>
      <c r="F416" s="424"/>
      <c r="G416" s="424"/>
      <c r="H416" s="424"/>
      <c r="I416" s="424"/>
      <c r="J416" s="418"/>
    </row>
    <row r="417" spans="1:10" ht="15" customHeight="1" x14ac:dyDescent="0.25">
      <c r="A417" s="394">
        <v>40178</v>
      </c>
      <c r="B417" s="394"/>
      <c r="C417" s="353">
        <v>7493.05</v>
      </c>
      <c r="D417" s="337">
        <v>0</v>
      </c>
      <c r="E417" s="337">
        <v>0</v>
      </c>
      <c r="F417" s="337">
        <v>0</v>
      </c>
      <c r="G417" s="337">
        <v>0</v>
      </c>
      <c r="H417" s="337">
        <v>0</v>
      </c>
      <c r="I417" s="337">
        <v>0</v>
      </c>
      <c r="J417" s="337"/>
    </row>
    <row r="418" spans="1:10" ht="15" customHeight="1" x14ac:dyDescent="0.25">
      <c r="A418" s="394"/>
      <c r="B418" s="394"/>
      <c r="C418" s="418"/>
      <c r="D418" s="337"/>
      <c r="E418" s="424"/>
      <c r="F418" s="424"/>
      <c r="G418" s="424"/>
      <c r="H418" s="424"/>
      <c r="I418" s="424"/>
      <c r="J418" s="418"/>
    </row>
    <row r="419" spans="1:10" ht="15" customHeight="1" x14ac:dyDescent="0.25">
      <c r="A419" s="394"/>
      <c r="B419" s="394"/>
      <c r="C419" s="418"/>
      <c r="D419" s="337"/>
      <c r="E419" s="424"/>
      <c r="F419" s="424"/>
      <c r="G419" s="424"/>
      <c r="H419" s="424"/>
      <c r="I419" s="424"/>
      <c r="J419" s="418"/>
    </row>
    <row r="420" spans="1:10" ht="15" customHeight="1" x14ac:dyDescent="0.25">
      <c r="A420" s="394"/>
      <c r="B420" s="394"/>
      <c r="C420" s="441" t="s">
        <v>658</v>
      </c>
      <c r="D420" s="337"/>
      <c r="E420" s="424"/>
      <c r="F420" s="424"/>
      <c r="G420" s="424"/>
      <c r="H420" s="424"/>
      <c r="I420" s="424"/>
      <c r="J420" s="418"/>
    </row>
    <row r="421" spans="1:10" ht="15" customHeight="1" x14ac:dyDescent="0.25">
      <c r="A421" s="394"/>
      <c r="B421" s="394"/>
      <c r="C421" s="441"/>
      <c r="D421" s="337"/>
      <c r="E421" s="424"/>
      <c r="F421" s="424"/>
      <c r="G421" s="424"/>
      <c r="H421" s="424"/>
      <c r="I421" s="424"/>
      <c r="J421" s="418"/>
    </row>
    <row r="422" spans="1:10" ht="15" customHeight="1" x14ac:dyDescent="0.25">
      <c r="A422" s="394">
        <v>39082</v>
      </c>
      <c r="B422" s="394"/>
      <c r="C422" s="353">
        <v>15500</v>
      </c>
      <c r="D422" s="337">
        <v>0</v>
      </c>
      <c r="E422" s="337">
        <v>11.115319</v>
      </c>
      <c r="F422" s="337" t="s">
        <v>258</v>
      </c>
      <c r="G422" s="337" t="s">
        <v>258</v>
      </c>
      <c r="H422" s="337">
        <v>977.97647199999994</v>
      </c>
      <c r="I422" s="337" t="s">
        <v>258</v>
      </c>
      <c r="J422" s="337"/>
    </row>
    <row r="423" spans="1:10" ht="15" customHeight="1" x14ac:dyDescent="0.25">
      <c r="A423" s="394">
        <v>39447</v>
      </c>
      <c r="B423" s="394"/>
      <c r="C423" s="353">
        <v>15500</v>
      </c>
      <c r="D423" s="337">
        <v>0</v>
      </c>
      <c r="E423" s="337">
        <v>11.37468735</v>
      </c>
      <c r="F423" s="337" t="s">
        <v>258</v>
      </c>
      <c r="G423" s="337" t="s">
        <v>258</v>
      </c>
      <c r="H423" s="337">
        <v>1482.5859029999999</v>
      </c>
      <c r="I423" s="337" t="s">
        <v>258</v>
      </c>
      <c r="J423" s="337"/>
    </row>
    <row r="424" spans="1:10" ht="15" customHeight="1" x14ac:dyDescent="0.25">
      <c r="A424" s="394">
        <v>39813</v>
      </c>
      <c r="B424" s="394"/>
      <c r="C424" s="353">
        <v>15500</v>
      </c>
      <c r="D424" s="337">
        <v>0</v>
      </c>
      <c r="E424" s="337">
        <v>11.388664</v>
      </c>
      <c r="F424" s="337" t="s">
        <v>258</v>
      </c>
      <c r="G424" s="337" t="s">
        <v>258</v>
      </c>
      <c r="H424" s="337">
        <v>2131.4835159999998</v>
      </c>
      <c r="I424" s="337" t="s">
        <v>258</v>
      </c>
      <c r="J424" s="337"/>
    </row>
    <row r="425" spans="1:10" ht="15" customHeight="1" x14ac:dyDescent="0.25">
      <c r="A425" s="394">
        <v>40178</v>
      </c>
      <c r="B425" s="394"/>
      <c r="C425" s="353">
        <v>15500</v>
      </c>
      <c r="D425" s="337">
        <v>0</v>
      </c>
      <c r="E425" s="337">
        <v>11.36</v>
      </c>
      <c r="F425" s="337" t="s">
        <v>258</v>
      </c>
      <c r="G425" s="337" t="s">
        <v>258</v>
      </c>
      <c r="H425" s="337">
        <v>2997.6750000000002</v>
      </c>
      <c r="I425" s="337" t="s">
        <v>258</v>
      </c>
      <c r="J425" s="337"/>
    </row>
    <row r="426" spans="1:10" ht="15" customHeight="1" x14ac:dyDescent="0.25">
      <c r="A426" s="394"/>
      <c r="B426" s="394"/>
      <c r="C426" s="418"/>
      <c r="D426" s="337"/>
      <c r="E426" s="424"/>
      <c r="G426" s="424"/>
      <c r="H426" s="424"/>
      <c r="J426" s="418"/>
    </row>
    <row r="427" spans="1:10" ht="15" customHeight="1" x14ac:dyDescent="0.25">
      <c r="A427" s="394"/>
      <c r="B427" s="394"/>
      <c r="C427" s="441" t="s">
        <v>527</v>
      </c>
      <c r="D427" s="337"/>
      <c r="E427" s="424"/>
      <c r="F427" s="424"/>
      <c r="G427" s="424"/>
      <c r="H427" s="424"/>
      <c r="I427" s="424"/>
      <c r="J427" s="418"/>
    </row>
    <row r="428" spans="1:10" ht="15" customHeight="1" x14ac:dyDescent="0.25">
      <c r="A428" s="394"/>
      <c r="B428" s="394"/>
      <c r="C428" s="441"/>
      <c r="D428" s="337"/>
      <c r="E428" s="424"/>
      <c r="F428" s="424"/>
      <c r="G428" s="424"/>
      <c r="H428" s="424"/>
      <c r="I428" s="424"/>
      <c r="J428" s="418"/>
    </row>
    <row r="429" spans="1:10" ht="15" customHeight="1" x14ac:dyDescent="0.25">
      <c r="A429" s="394">
        <v>40178</v>
      </c>
      <c r="B429" s="394"/>
      <c r="C429" s="353">
        <v>0</v>
      </c>
      <c r="D429" s="337">
        <v>0</v>
      </c>
      <c r="E429" s="337">
        <v>576.79999999999995</v>
      </c>
      <c r="F429" s="337" t="s">
        <v>258</v>
      </c>
      <c r="G429" s="337" t="s">
        <v>258</v>
      </c>
      <c r="H429" s="337">
        <v>0</v>
      </c>
      <c r="I429" s="337" t="s">
        <v>258</v>
      </c>
      <c r="J429" s="337"/>
    </row>
    <row r="430" spans="1:10" ht="15" customHeight="1" x14ac:dyDescent="0.25">
      <c r="A430" s="394"/>
      <c r="B430" s="394"/>
      <c r="C430" s="337"/>
      <c r="D430" s="337"/>
      <c r="E430" s="337"/>
      <c r="F430" s="337"/>
      <c r="G430" s="337"/>
      <c r="H430" s="337"/>
      <c r="I430" s="337"/>
      <c r="J430" s="337"/>
    </row>
    <row r="431" spans="1:10" ht="15" customHeight="1" x14ac:dyDescent="0.25">
      <c r="A431" s="394"/>
      <c r="B431" s="394"/>
      <c r="C431" s="426" t="s">
        <v>286</v>
      </c>
      <c r="D431" s="337"/>
      <c r="E431" s="337"/>
      <c r="F431" s="337"/>
      <c r="G431" s="337"/>
      <c r="H431" s="337"/>
      <c r="I431" s="337"/>
      <c r="J431" s="337"/>
    </row>
    <row r="432" spans="1:10" ht="15" customHeight="1" x14ac:dyDescent="0.25">
      <c r="A432" s="394"/>
      <c r="B432" s="394"/>
      <c r="C432" s="337"/>
      <c r="D432" s="337"/>
      <c r="E432" s="337"/>
      <c r="F432" s="337"/>
      <c r="G432" s="337"/>
      <c r="H432" s="337"/>
      <c r="I432" s="337"/>
      <c r="J432" s="337"/>
    </row>
    <row r="433" spans="1:10" ht="15" customHeight="1" x14ac:dyDescent="0.25">
      <c r="A433" s="394">
        <v>18353</v>
      </c>
      <c r="B433" s="394"/>
      <c r="C433" s="353">
        <v>6040.4022844521251</v>
      </c>
      <c r="D433" s="337">
        <v>5547.5169109789704</v>
      </c>
      <c r="E433" s="337">
        <v>48.572728713640757</v>
      </c>
      <c r="F433" s="337">
        <v>0</v>
      </c>
      <c r="G433" s="337">
        <v>0</v>
      </c>
      <c r="H433" s="337">
        <v>0</v>
      </c>
      <c r="I433" s="337">
        <v>0</v>
      </c>
      <c r="J433" s="337"/>
    </row>
    <row r="434" spans="1:10" ht="15" customHeight="1" x14ac:dyDescent="0.25">
      <c r="A434" s="417" t="s">
        <v>607</v>
      </c>
      <c r="B434" s="394"/>
      <c r="C434" s="353">
        <v>7799.2463557671172</v>
      </c>
      <c r="D434" s="337">
        <v>6386.5468880219651</v>
      </c>
      <c r="E434" s="337">
        <v>3731.9194408511989</v>
      </c>
      <c r="F434" s="337">
        <v>1.022583762392437</v>
      </c>
      <c r="G434" s="337">
        <v>0</v>
      </c>
      <c r="H434" s="337">
        <v>0</v>
      </c>
      <c r="I434" s="337">
        <v>0</v>
      </c>
      <c r="J434" s="337"/>
    </row>
    <row r="435" spans="1:10" ht="15" customHeight="1" x14ac:dyDescent="0.25">
      <c r="A435" s="394">
        <v>20545</v>
      </c>
      <c r="B435" s="394"/>
      <c r="C435" s="353">
        <v>8089.6601442865694</v>
      </c>
      <c r="D435" s="337">
        <v>6412.1114820817766</v>
      </c>
      <c r="E435" s="337">
        <v>4300.4760127413938</v>
      </c>
      <c r="F435" s="337">
        <v>0.51129188119621849</v>
      </c>
      <c r="G435" s="337">
        <v>0</v>
      </c>
      <c r="H435" s="337">
        <v>0</v>
      </c>
      <c r="I435" s="337">
        <v>0</v>
      </c>
      <c r="J435" s="337"/>
    </row>
    <row r="436" spans="1:10" ht="15" customHeight="1" x14ac:dyDescent="0.25">
      <c r="A436" s="394">
        <v>20910</v>
      </c>
      <c r="B436" s="394"/>
      <c r="C436" s="353">
        <v>8357.5770900333882</v>
      </c>
      <c r="D436" s="337">
        <v>6365.0726290117236</v>
      </c>
      <c r="E436" s="337">
        <v>5046.962159287873</v>
      </c>
      <c r="F436" s="337">
        <v>6.6467944555508405</v>
      </c>
      <c r="G436" s="337">
        <v>0</v>
      </c>
      <c r="H436" s="337">
        <v>0</v>
      </c>
      <c r="I436" s="337">
        <v>0</v>
      </c>
      <c r="J436" s="337"/>
    </row>
    <row r="437" spans="1:10" ht="15" customHeight="1" x14ac:dyDescent="0.25">
      <c r="A437" s="394">
        <v>21275</v>
      </c>
      <c r="B437" s="394"/>
      <c r="C437" s="353">
        <v>7516.5019454656085</v>
      </c>
      <c r="D437" s="337">
        <v>4982.0280903759531</v>
      </c>
      <c r="E437" s="337">
        <v>5542.9152840482047</v>
      </c>
      <c r="F437" s="337">
        <v>7.1580863367470586</v>
      </c>
      <c r="G437" s="337">
        <v>0</v>
      </c>
      <c r="H437" s="337">
        <v>0</v>
      </c>
      <c r="I437" s="337">
        <v>0</v>
      </c>
      <c r="J437" s="337"/>
    </row>
    <row r="438" spans="1:10" ht="15" customHeight="1" x14ac:dyDescent="0.25">
      <c r="A438" s="394">
        <v>21640</v>
      </c>
      <c r="B438" s="394"/>
      <c r="C438" s="353">
        <v>7786.4640587372114</v>
      </c>
      <c r="D438" s="337">
        <v>4894.5971786913997</v>
      </c>
      <c r="E438" s="337">
        <v>6311.3869814861209</v>
      </c>
      <c r="F438" s="337">
        <v>7.1580863367470586</v>
      </c>
      <c r="G438" s="337">
        <v>0</v>
      </c>
      <c r="H438" s="337">
        <v>0</v>
      </c>
      <c r="I438" s="337">
        <v>0</v>
      </c>
      <c r="J438" s="337"/>
    </row>
    <row r="439" spans="1:10" ht="15" customHeight="1" x14ac:dyDescent="0.25">
      <c r="A439" s="417" t="s">
        <v>547</v>
      </c>
      <c r="B439" s="394"/>
      <c r="C439" s="353">
        <v>7782.8850155688378</v>
      </c>
      <c r="D439" s="337">
        <v>4819.4372721555555</v>
      </c>
      <c r="E439" s="337">
        <v>8125.4505759703043</v>
      </c>
      <c r="F439" s="337">
        <v>8.1806700991394958</v>
      </c>
      <c r="G439" s="337">
        <v>0</v>
      </c>
      <c r="H439" s="337">
        <v>0</v>
      </c>
      <c r="I439" s="337">
        <v>3612.7884325324799</v>
      </c>
      <c r="J439" s="337"/>
    </row>
    <row r="440" spans="1:10" ht="15" customHeight="1" x14ac:dyDescent="0.25">
      <c r="A440" s="394" t="s">
        <v>554</v>
      </c>
      <c r="B440" s="394"/>
      <c r="C440" s="353">
        <v>7473.0421355639292</v>
      </c>
      <c r="D440" s="337">
        <v>4728.9386091838251</v>
      </c>
      <c r="E440" s="337">
        <v>8479.7758496392835</v>
      </c>
      <c r="F440" s="337">
        <v>9.2032538615319321</v>
      </c>
      <c r="G440" s="337">
        <v>0</v>
      </c>
      <c r="H440" s="337">
        <v>2.5564594059810926</v>
      </c>
      <c r="I440" s="337">
        <v>4046.3639477868733</v>
      </c>
      <c r="J440" s="337"/>
    </row>
    <row r="441" spans="1:10" ht="15" customHeight="1" x14ac:dyDescent="0.25">
      <c r="A441" s="394" t="s">
        <v>555</v>
      </c>
      <c r="B441" s="394"/>
      <c r="C441" s="353">
        <v>7253.1866266495554</v>
      </c>
      <c r="D441" s="337">
        <v>4657.3577458163545</v>
      </c>
      <c r="E441" s="337">
        <v>8937.3820833098998</v>
      </c>
      <c r="F441" s="337">
        <v>11.248421386316807</v>
      </c>
      <c r="G441" s="337">
        <v>0</v>
      </c>
      <c r="H441" s="337">
        <v>0</v>
      </c>
      <c r="I441" s="337">
        <v>4380.7488380892</v>
      </c>
      <c r="J441" s="337"/>
    </row>
    <row r="442" spans="1:10" ht="15" customHeight="1" x14ac:dyDescent="0.25">
      <c r="A442" s="394" t="s">
        <v>556</v>
      </c>
      <c r="B442" s="394"/>
      <c r="C442" s="353">
        <v>7037.4214527847516</v>
      </c>
      <c r="D442" s="337">
        <v>4601.6269307659668</v>
      </c>
      <c r="E442" s="337">
        <v>9853.1058425323263</v>
      </c>
      <c r="F442" s="337">
        <v>11.759713267513025</v>
      </c>
      <c r="G442" s="337">
        <v>0</v>
      </c>
      <c r="H442" s="337">
        <v>0</v>
      </c>
      <c r="I442" s="337">
        <v>4829.6631097794798</v>
      </c>
      <c r="J442" s="337"/>
    </row>
    <row r="443" spans="1:10" ht="15" customHeight="1" x14ac:dyDescent="0.25">
      <c r="A443" s="394"/>
      <c r="B443" s="394"/>
      <c r="C443" s="353"/>
      <c r="D443" s="337"/>
      <c r="E443" s="337"/>
      <c r="F443" s="337"/>
      <c r="G443" s="337"/>
      <c r="H443" s="337"/>
      <c r="I443" s="337"/>
      <c r="J443" s="337"/>
    </row>
    <row r="444" spans="1:10" ht="15" customHeight="1" x14ac:dyDescent="0.25">
      <c r="A444" s="394" t="s">
        <v>557</v>
      </c>
      <c r="B444" s="394"/>
      <c r="C444" s="353">
        <v>7608.5344840809275</v>
      </c>
      <c r="D444" s="337">
        <v>4510.1056840318433</v>
      </c>
      <c r="E444" s="337">
        <v>10269.297433826048</v>
      </c>
      <c r="F444" s="337">
        <v>13.293588911101681</v>
      </c>
      <c r="G444" s="337">
        <v>0</v>
      </c>
      <c r="H444" s="337">
        <v>69.535695842685712</v>
      </c>
      <c r="I444" s="337">
        <v>5433.4988214722143</v>
      </c>
      <c r="J444" s="337"/>
    </row>
    <row r="445" spans="1:10" ht="15" customHeight="1" x14ac:dyDescent="0.25">
      <c r="A445" s="394" t="s">
        <v>558</v>
      </c>
      <c r="B445" s="394"/>
      <c r="C445" s="353">
        <v>8686.8490615237515</v>
      </c>
      <c r="D445" s="337">
        <v>4441.5925719515499</v>
      </c>
      <c r="E445" s="337">
        <v>10855.237929676914</v>
      </c>
      <c r="F445" s="337">
        <v>13.804880792297899</v>
      </c>
      <c r="G445" s="337">
        <v>0</v>
      </c>
      <c r="H445" s="337">
        <v>290.41378851945211</v>
      </c>
      <c r="I445" s="337">
        <v>6271.506214752816</v>
      </c>
      <c r="J445" s="337"/>
    </row>
    <row r="446" spans="1:10" ht="15" customHeight="1" x14ac:dyDescent="0.25">
      <c r="A446" s="394" t="s">
        <v>559</v>
      </c>
      <c r="B446" s="394"/>
      <c r="C446" s="353">
        <v>9943.0932136228603</v>
      </c>
      <c r="D446" s="337">
        <v>4360.2971628413516</v>
      </c>
      <c r="E446" s="337">
        <v>10864.441183538447</v>
      </c>
      <c r="F446" s="337">
        <v>14.827464554690337</v>
      </c>
      <c r="G446" s="337">
        <v>0</v>
      </c>
      <c r="H446" s="337">
        <v>488.28374654238866</v>
      </c>
      <c r="I446" s="337">
        <v>6991.9164753582882</v>
      </c>
      <c r="J446" s="337"/>
    </row>
    <row r="447" spans="1:10" ht="15" customHeight="1" x14ac:dyDescent="0.25">
      <c r="A447" s="394" t="s">
        <v>560</v>
      </c>
      <c r="B447" s="394"/>
      <c r="C447" s="353">
        <v>12264.358354253693</v>
      </c>
      <c r="D447" s="337">
        <v>4287.1824238302925</v>
      </c>
      <c r="E447" s="337">
        <v>10705.940700367619</v>
      </c>
      <c r="F447" s="337">
        <v>15.338756435886555</v>
      </c>
      <c r="G447" s="337">
        <v>0</v>
      </c>
      <c r="H447" s="337">
        <v>183.04249346824622</v>
      </c>
      <c r="I447" s="337">
        <v>7501.1631890297213</v>
      </c>
      <c r="J447" s="337"/>
    </row>
    <row r="448" spans="1:10" ht="15" customHeight="1" x14ac:dyDescent="0.25">
      <c r="A448" s="394" t="s">
        <v>561</v>
      </c>
      <c r="B448" s="394"/>
      <c r="C448" s="353">
        <v>13446.976475460546</v>
      </c>
      <c r="D448" s="337">
        <v>4192.0821339277954</v>
      </c>
      <c r="E448" s="337">
        <v>10876.20089680596</v>
      </c>
      <c r="F448" s="337">
        <v>24.030718416222268</v>
      </c>
      <c r="G448" s="337">
        <v>0</v>
      </c>
      <c r="H448" s="337">
        <v>19.429091485456304</v>
      </c>
      <c r="I448" s="337">
        <v>8135.1651217130329</v>
      </c>
      <c r="J448" s="337"/>
    </row>
    <row r="449" spans="1:10" ht="15" customHeight="1" x14ac:dyDescent="0.25">
      <c r="A449" s="394" t="s">
        <v>562</v>
      </c>
      <c r="B449" s="394"/>
      <c r="C449" s="353">
        <v>13187.240199812868</v>
      </c>
      <c r="D449" s="337">
        <v>4055.567201648405</v>
      </c>
      <c r="E449" s="337">
        <v>10850.125010864953</v>
      </c>
      <c r="F449" s="337">
        <v>23.519426535026049</v>
      </c>
      <c r="G449" s="337">
        <v>0</v>
      </c>
      <c r="H449" s="337">
        <v>39.369474852108823</v>
      </c>
      <c r="I449" s="337">
        <v>9394.9883169805144</v>
      </c>
      <c r="J449" s="337"/>
    </row>
    <row r="450" spans="1:10" ht="15" customHeight="1" x14ac:dyDescent="0.25">
      <c r="A450" s="394" t="s">
        <v>563</v>
      </c>
      <c r="B450" s="394"/>
      <c r="C450" s="353">
        <v>14015.021755469545</v>
      </c>
      <c r="D450" s="337">
        <v>3950.2410741219842</v>
      </c>
      <c r="E450" s="337">
        <v>10745.310175219727</v>
      </c>
      <c r="F450" s="337">
        <v>24.030718416222268</v>
      </c>
      <c r="G450" s="337">
        <v>0</v>
      </c>
      <c r="H450" s="337">
        <v>162.59081822039749</v>
      </c>
      <c r="I450" s="337">
        <v>10456.430262343865</v>
      </c>
      <c r="J450" s="337"/>
    </row>
    <row r="451" spans="1:10" ht="15" customHeight="1" x14ac:dyDescent="0.25">
      <c r="A451" s="394" t="s">
        <v>564</v>
      </c>
      <c r="B451" s="394"/>
      <c r="C451" s="353">
        <v>16388.949959863588</v>
      </c>
      <c r="D451" s="337">
        <v>3864.8553299622158</v>
      </c>
      <c r="E451" s="337">
        <v>10685.48902511977</v>
      </c>
      <c r="F451" s="337">
        <v>22.496842772633613</v>
      </c>
      <c r="G451" s="337">
        <v>0</v>
      </c>
      <c r="H451" s="337">
        <v>471.92240634410967</v>
      </c>
      <c r="I451" s="337">
        <v>12218.342084946033</v>
      </c>
      <c r="J451" s="337"/>
    </row>
    <row r="452" spans="1:10" ht="15" customHeight="1" x14ac:dyDescent="0.25">
      <c r="A452" s="394" t="s">
        <v>565</v>
      </c>
      <c r="B452" s="394"/>
      <c r="C452" s="353">
        <v>18837.526778912277</v>
      </c>
      <c r="D452" s="337">
        <v>3783.0486289708206</v>
      </c>
      <c r="E452" s="337">
        <v>10677.30835502063</v>
      </c>
      <c r="F452" s="337">
        <v>22.496842772633613</v>
      </c>
      <c r="G452" s="337">
        <v>0</v>
      </c>
      <c r="H452" s="337">
        <v>38.858182970912608</v>
      </c>
      <c r="I452" s="337">
        <v>11570.023979589228</v>
      </c>
      <c r="J452" s="337"/>
    </row>
    <row r="453" spans="1:10" ht="15" customHeight="1" x14ac:dyDescent="0.25">
      <c r="A453" s="394" t="s">
        <v>566</v>
      </c>
      <c r="B453" s="394"/>
      <c r="C453" s="353">
        <v>20116.779065665218</v>
      </c>
      <c r="D453" s="337">
        <v>3692.0386741178936</v>
      </c>
      <c r="E453" s="337">
        <v>10810.755536012844</v>
      </c>
      <c r="F453" s="337">
        <v>55.219523169191596</v>
      </c>
      <c r="G453" s="337">
        <v>0</v>
      </c>
      <c r="H453" s="337">
        <v>2.045167524784874</v>
      </c>
      <c r="I453" s="337">
        <v>12784.853489311443</v>
      </c>
      <c r="J453" s="337"/>
    </row>
    <row r="454" spans="1:10" ht="15" customHeight="1" x14ac:dyDescent="0.25">
      <c r="A454" s="394" t="s">
        <v>567</v>
      </c>
      <c r="B454" s="394"/>
      <c r="C454" s="353">
        <v>24051.170091470118</v>
      </c>
      <c r="D454" s="337">
        <v>3611.2545568888913</v>
      </c>
      <c r="E454" s="337">
        <v>10970.78989482726</v>
      </c>
      <c r="F454" s="337">
        <v>57.775982575172691</v>
      </c>
      <c r="G454" s="337">
        <v>328.24938772797225</v>
      </c>
      <c r="H454" s="337">
        <v>75.159906535844115</v>
      </c>
      <c r="I454" s="337">
        <v>14902.62446122618</v>
      </c>
      <c r="J454" s="337"/>
    </row>
    <row r="455" spans="1:10" ht="15" customHeight="1" x14ac:dyDescent="0.25">
      <c r="A455" s="394" t="s">
        <v>568</v>
      </c>
      <c r="B455" s="394"/>
      <c r="C455" s="353">
        <v>33856.214497170004</v>
      </c>
      <c r="D455" s="337">
        <v>3524.334937085534</v>
      </c>
      <c r="E455" s="337">
        <v>11142.072675027994</v>
      </c>
      <c r="F455" s="337">
        <v>59.309858218761349</v>
      </c>
      <c r="G455" s="337">
        <v>81.806700991394962</v>
      </c>
      <c r="H455" s="337">
        <v>190.71187168618951</v>
      </c>
      <c r="I455" s="337">
        <v>16059.166696492026</v>
      </c>
      <c r="J455" s="337"/>
    </row>
    <row r="456" spans="1:10" ht="15" customHeight="1" x14ac:dyDescent="0.25">
      <c r="A456" s="394" t="s">
        <v>569</v>
      </c>
      <c r="B456" s="394"/>
      <c r="C456" s="353">
        <v>41743.403056502866</v>
      </c>
      <c r="D456" s="337">
        <v>3429.7459390642339</v>
      </c>
      <c r="E456" s="337">
        <v>11395.673448101317</v>
      </c>
      <c r="F456" s="337">
        <v>58.798566337565127</v>
      </c>
      <c r="G456" s="337">
        <v>11.248421386316807</v>
      </c>
      <c r="H456" s="337">
        <v>220.87809267676639</v>
      </c>
      <c r="I456" s="337">
        <v>16552.052069965182</v>
      </c>
      <c r="J456" s="337"/>
    </row>
    <row r="457" spans="1:10" ht="15" customHeight="1" x14ac:dyDescent="0.25">
      <c r="A457" s="394" t="s">
        <v>570</v>
      </c>
      <c r="B457" s="394"/>
      <c r="C457" s="353">
        <v>45822.489684686298</v>
      </c>
      <c r="D457" s="337">
        <v>3332.6004816369523</v>
      </c>
      <c r="E457" s="337">
        <v>11536.790007311474</v>
      </c>
      <c r="F457" s="337">
        <v>62.888901387134872</v>
      </c>
      <c r="G457" s="337">
        <v>11.759713267513025</v>
      </c>
      <c r="H457" s="337">
        <v>30.166220990576893</v>
      </c>
      <c r="I457" s="337">
        <v>16876.722414524782</v>
      </c>
      <c r="J457" s="337"/>
    </row>
    <row r="458" spans="1:10" ht="15" customHeight="1" x14ac:dyDescent="0.25">
      <c r="A458" s="394" t="s">
        <v>571</v>
      </c>
      <c r="B458" s="394"/>
      <c r="C458" s="353">
        <v>52071.499056666478</v>
      </c>
      <c r="D458" s="337">
        <v>3233.4098566848857</v>
      </c>
      <c r="E458" s="337">
        <v>11550.083596222576</v>
      </c>
      <c r="F458" s="337">
        <v>59.821150099957563</v>
      </c>
      <c r="G458" s="337">
        <v>319.55742574763656</v>
      </c>
      <c r="H458" s="337">
        <v>27.09846970339958</v>
      </c>
      <c r="I458" s="337">
        <v>16683.454083432611</v>
      </c>
      <c r="J458" s="337"/>
    </row>
    <row r="459" spans="1:10" ht="15" customHeight="1" x14ac:dyDescent="0.25">
      <c r="A459" s="394" t="s">
        <v>572</v>
      </c>
      <c r="B459" s="394"/>
      <c r="C459" s="353">
        <v>59190.215918561429</v>
      </c>
      <c r="D459" s="337">
        <v>3130.6401885644459</v>
      </c>
      <c r="E459" s="337">
        <v>11761.247143156614</v>
      </c>
      <c r="F459" s="337">
        <v>58.287274456368905</v>
      </c>
      <c r="G459" s="337">
        <v>324.15905267840253</v>
      </c>
      <c r="H459" s="337">
        <v>171.79407208192941</v>
      </c>
      <c r="I459" s="337">
        <v>15714.555968565775</v>
      </c>
      <c r="J459" s="337"/>
    </row>
    <row r="460" spans="1:10" ht="15" customHeight="1" x14ac:dyDescent="0.25">
      <c r="A460" s="394" t="s">
        <v>573</v>
      </c>
      <c r="B460" s="394"/>
      <c r="C460" s="353">
        <v>69500.927994764366</v>
      </c>
      <c r="D460" s="337">
        <v>3024.2914772756326</v>
      </c>
      <c r="E460" s="337">
        <v>12029.675380784629</v>
      </c>
      <c r="F460" s="337">
        <v>51.129188119621851</v>
      </c>
      <c r="G460" s="337">
        <v>289.39120475705965</v>
      </c>
      <c r="H460" s="337">
        <v>913.67859169764245</v>
      </c>
      <c r="I460" s="337">
        <v>15237.520643409704</v>
      </c>
      <c r="J460" s="337"/>
    </row>
    <row r="461" spans="1:10" ht="15" customHeight="1" x14ac:dyDescent="0.25">
      <c r="A461" s="394" t="s">
        <v>574</v>
      </c>
      <c r="B461" s="394"/>
      <c r="C461" s="353">
        <v>83024.59825240435</v>
      </c>
      <c r="D461" s="337">
        <v>2916.9201822244263</v>
      </c>
      <c r="E461" s="337">
        <v>12496.996160197972</v>
      </c>
      <c r="F461" s="337">
        <v>48.061436832444535</v>
      </c>
      <c r="G461" s="337">
        <v>240.30718416222268</v>
      </c>
      <c r="H461" s="337">
        <v>1272.0942004161916</v>
      </c>
      <c r="I461" s="337">
        <v>16359.295030754207</v>
      </c>
      <c r="J461" s="337"/>
    </row>
    <row r="462" spans="1:10" ht="15" customHeight="1" x14ac:dyDescent="0.25">
      <c r="A462" s="394" t="s">
        <v>575</v>
      </c>
      <c r="B462" s="394"/>
      <c r="C462" s="353">
        <v>95660.154512406501</v>
      </c>
      <c r="D462" s="337">
        <v>2804.9472602424548</v>
      </c>
      <c r="E462" s="337">
        <v>12880.976362976333</v>
      </c>
      <c r="F462" s="337">
        <v>46.527561188855884</v>
      </c>
      <c r="G462" s="337">
        <v>321.60259327242142</v>
      </c>
      <c r="H462" s="337">
        <v>1657.0969869569442</v>
      </c>
      <c r="I462" s="337">
        <v>16642.039441055716</v>
      </c>
      <c r="J462" s="337"/>
    </row>
    <row r="463" spans="1:10" ht="15" customHeight="1" x14ac:dyDescent="0.25">
      <c r="A463" s="394" t="s">
        <v>576</v>
      </c>
      <c r="B463" s="394"/>
      <c r="C463" s="353">
        <v>107321.18844684865</v>
      </c>
      <c r="D463" s="337">
        <v>2689.9065869733054</v>
      </c>
      <c r="E463" s="337">
        <v>13185.706324169279</v>
      </c>
      <c r="F463" s="337">
        <v>46.016269307659663</v>
      </c>
      <c r="G463" s="337">
        <v>291.43637228184457</v>
      </c>
      <c r="H463" s="337">
        <v>967.36423922324536</v>
      </c>
      <c r="I463" s="337">
        <v>16593.466712342077</v>
      </c>
      <c r="J463" s="337"/>
    </row>
    <row r="464" spans="1:10" ht="15" customHeight="1" x14ac:dyDescent="0.25">
      <c r="A464" s="394" t="s">
        <v>577</v>
      </c>
      <c r="B464" s="394"/>
      <c r="C464" s="353">
        <v>117156.39907353911</v>
      </c>
      <c r="D464" s="337">
        <v>2571</v>
      </c>
      <c r="E464" s="337">
        <v>13698.02078912789</v>
      </c>
      <c r="F464" s="337">
        <v>44.482393664071012</v>
      </c>
      <c r="G464" s="337">
        <v>371.70919762965087</v>
      </c>
      <c r="H464" s="337">
        <v>675.41657506020465</v>
      </c>
      <c r="I464" s="337">
        <v>17443.233818890189</v>
      </c>
      <c r="J464" s="337"/>
    </row>
    <row r="465" spans="1:10" ht="15" customHeight="1" x14ac:dyDescent="0.25">
      <c r="A465" s="394" t="s">
        <v>578</v>
      </c>
      <c r="B465" s="394"/>
      <c r="C465" s="353">
        <v>125871.88048040985</v>
      </c>
      <c r="D465" s="337">
        <v>2449.0881109298866</v>
      </c>
      <c r="E465" s="337">
        <v>14250.216020819806</v>
      </c>
      <c r="F465" s="337">
        <v>42.948518020482354</v>
      </c>
      <c r="G465" s="337">
        <v>439.71101782874791</v>
      </c>
      <c r="H465" s="337">
        <v>521.51771882014282</v>
      </c>
      <c r="I465" s="337">
        <v>17922.314311571048</v>
      </c>
      <c r="J465" s="337"/>
    </row>
    <row r="466" spans="1:10" ht="15" customHeight="1" x14ac:dyDescent="0.25">
      <c r="A466" s="394" t="s">
        <v>579</v>
      </c>
      <c r="B466" s="394"/>
      <c r="C466" s="353">
        <v>133887.40330192298</v>
      </c>
      <c r="D466" s="337">
        <v>2322.2877243932244</v>
      </c>
      <c r="E466" s="337">
        <v>14753.83852379808</v>
      </c>
      <c r="F466" s="337">
        <v>41.925934258089917</v>
      </c>
      <c r="G466" s="337">
        <v>765.91523803193536</v>
      </c>
      <c r="H466" s="337">
        <v>1187.2197481376193</v>
      </c>
      <c r="I466" s="337">
        <v>17805.228470777114</v>
      </c>
      <c r="J466" s="337"/>
    </row>
    <row r="467" spans="1:10" ht="15" customHeight="1" x14ac:dyDescent="0.25">
      <c r="A467" s="394" t="s">
        <v>580</v>
      </c>
      <c r="B467" s="394"/>
      <c r="C467" s="353">
        <v>144318.78026208823</v>
      </c>
      <c r="D467" s="337">
        <v>2191.3970028069925</v>
      </c>
      <c r="E467" s="337">
        <v>15115.321883803808</v>
      </c>
      <c r="F467" s="337">
        <v>36.301723564931514</v>
      </c>
      <c r="G467" s="337">
        <v>471.41111446291347</v>
      </c>
      <c r="H467" s="337">
        <v>1163.189029721397</v>
      </c>
      <c r="I467" s="337">
        <v>17920.78043592746</v>
      </c>
      <c r="J467" s="337"/>
    </row>
    <row r="468" spans="1:10" ht="15" customHeight="1" x14ac:dyDescent="0.25">
      <c r="A468" s="394" t="s">
        <v>581</v>
      </c>
      <c r="B468" s="394"/>
      <c r="C468" s="353">
        <v>153573.67460362098</v>
      </c>
      <c r="D468" s="337">
        <v>2055.9046542899946</v>
      </c>
      <c r="E468" s="337">
        <v>15545.318355889827</v>
      </c>
      <c r="F468" s="337">
        <v>35.279139802539078</v>
      </c>
      <c r="G468" s="337">
        <v>372.73178139204327</v>
      </c>
      <c r="H468" s="337">
        <v>1091.6081663539264</v>
      </c>
      <c r="I468" s="337">
        <v>17936.119192363345</v>
      </c>
      <c r="J468" s="337"/>
    </row>
    <row r="469" spans="1:10" ht="15" customHeight="1" x14ac:dyDescent="0.25">
      <c r="A469" s="394" t="s">
        <v>582</v>
      </c>
      <c r="B469" s="394"/>
      <c r="C469" s="353">
        <v>157263.15681833288</v>
      </c>
      <c r="D469" s="337">
        <v>1916.3219707234268</v>
      </c>
      <c r="E469" s="337">
        <v>15686.94620698118</v>
      </c>
      <c r="F469" s="337">
        <v>53.174355644406724</v>
      </c>
      <c r="G469" s="337">
        <v>714.7860499123135</v>
      </c>
      <c r="H469" s="337">
        <v>1112.0598416017751</v>
      </c>
      <c r="I469" s="337">
        <v>17692.744256913946</v>
      </c>
      <c r="J469" s="337"/>
    </row>
    <row r="470" spans="1:10" ht="15" customHeight="1" x14ac:dyDescent="0.25">
      <c r="A470" s="394" t="s">
        <v>583</v>
      </c>
      <c r="B470" s="394"/>
      <c r="C470" s="353">
        <v>166905.61040581236</v>
      </c>
      <c r="D470" s="337">
        <v>1772.1376602260932</v>
      </c>
      <c r="E470" s="337">
        <v>15751.368984011904</v>
      </c>
      <c r="F470" s="337">
        <v>39.880766733305045</v>
      </c>
      <c r="G470" s="337">
        <v>1007.2450059565505</v>
      </c>
      <c r="H470" s="337">
        <v>1096.2097932846925</v>
      </c>
      <c r="I470" s="337">
        <v>17399.774008988512</v>
      </c>
      <c r="J470" s="337"/>
    </row>
    <row r="471" spans="1:10" ht="15" customHeight="1" x14ac:dyDescent="0.25">
      <c r="A471" s="394"/>
      <c r="B471" s="394"/>
      <c r="C471" s="353"/>
      <c r="D471" s="337"/>
      <c r="E471" s="337"/>
      <c r="F471" s="337"/>
      <c r="G471" s="337"/>
      <c r="H471" s="337"/>
      <c r="I471" s="337"/>
      <c r="J471" s="337"/>
    </row>
    <row r="472" spans="1:10" ht="15" customHeight="1" x14ac:dyDescent="0.25">
      <c r="A472" s="394">
        <v>33603</v>
      </c>
      <c r="B472" s="394"/>
      <c r="C472" s="353">
        <v>178058.93150222668</v>
      </c>
      <c r="D472" s="337">
        <v>1623.3517227979937</v>
      </c>
      <c r="E472" s="337">
        <v>15730.917308764054</v>
      </c>
      <c r="F472" s="337">
        <v>48.061436832444535</v>
      </c>
      <c r="G472" s="337">
        <v>1493.4835849741542</v>
      </c>
      <c r="H472" s="337">
        <v>1999.6625473584106</v>
      </c>
      <c r="I472" s="337">
        <v>17602.756885823412</v>
      </c>
      <c r="J472" s="337"/>
    </row>
    <row r="473" spans="1:10" ht="15" customHeight="1" x14ac:dyDescent="0.25">
      <c r="A473" s="394" t="s">
        <v>608</v>
      </c>
      <c r="B473" s="394"/>
      <c r="C473" s="353">
        <v>196342.21788192226</v>
      </c>
      <c r="D473" s="337">
        <v>1469.4528665579319</v>
      </c>
      <c r="E473" s="337">
        <v>15658.313861634191</v>
      </c>
      <c r="F473" s="337">
        <v>54.19693940679916</v>
      </c>
      <c r="G473" s="337">
        <v>2266.5569093428367</v>
      </c>
      <c r="H473" s="337">
        <v>2821.8198923219297</v>
      </c>
      <c r="I473" s="337">
        <v>18239.315277912701</v>
      </c>
      <c r="J473" s="337"/>
    </row>
    <row r="474" spans="1:10" ht="15" customHeight="1" x14ac:dyDescent="0.25">
      <c r="A474" s="394" t="s">
        <v>586</v>
      </c>
      <c r="B474" s="394"/>
      <c r="C474" s="353">
        <v>219135.09865376848</v>
      </c>
      <c r="D474" s="337">
        <v>1309.9297996247117</v>
      </c>
      <c r="E474" s="337">
        <v>15537.648977671884</v>
      </c>
      <c r="F474" s="337">
        <v>112.48421386316807</v>
      </c>
      <c r="G474" s="337">
        <v>1591.140334282632</v>
      </c>
      <c r="H474" s="337">
        <v>2656.6726146955511</v>
      </c>
      <c r="I474" s="337">
        <v>20550.354580919611</v>
      </c>
      <c r="J474" s="337"/>
    </row>
    <row r="475" spans="1:10" ht="15" customHeight="1" x14ac:dyDescent="0.25">
      <c r="A475" s="394" t="s">
        <v>587</v>
      </c>
      <c r="B475" s="394"/>
      <c r="C475" s="353">
        <v>235541.94382947392</v>
      </c>
      <c r="D475" s="337">
        <v>1155.0083596222576</v>
      </c>
      <c r="E475" s="337">
        <v>15354.095192322442</v>
      </c>
      <c r="F475" s="337">
        <v>205.02804435968361</v>
      </c>
      <c r="G475" s="337">
        <v>777.16365941825211</v>
      </c>
      <c r="H475" s="337">
        <v>5190.1238860228141</v>
      </c>
      <c r="I475" s="337">
        <v>30276.148745034079</v>
      </c>
      <c r="J475" s="337"/>
    </row>
    <row r="476" spans="1:10" ht="15" customHeight="1" x14ac:dyDescent="0.25">
      <c r="A476" s="394" t="s">
        <v>588</v>
      </c>
      <c r="B476" s="394"/>
      <c r="C476" s="353">
        <v>257336.27155734395</v>
      </c>
      <c r="D476" s="337">
        <v>0</v>
      </c>
      <c r="E476" s="337">
        <v>14848.938813700577</v>
      </c>
      <c r="F476" s="337">
        <v>256.66852436050169</v>
      </c>
      <c r="G476" s="337">
        <v>367.1075706988849</v>
      </c>
      <c r="H476" s="337">
        <v>4385.8617569011622</v>
      </c>
      <c r="I476" s="337">
        <v>31180.112790988991</v>
      </c>
      <c r="J476" s="337"/>
    </row>
    <row r="477" spans="1:10" ht="15" customHeight="1" x14ac:dyDescent="0.25">
      <c r="A477" s="394" t="s">
        <v>589</v>
      </c>
      <c r="B477" s="394"/>
      <c r="C477" s="353">
        <v>279864.30313473055</v>
      </c>
      <c r="D477" s="337">
        <v>0</v>
      </c>
      <c r="E477" s="337">
        <v>14598.917083795626</v>
      </c>
      <c r="F477" s="337">
        <v>259.22498376648275</v>
      </c>
      <c r="G477" s="337">
        <v>536.8564752560294</v>
      </c>
      <c r="H477" s="337">
        <v>6145.2171200973498</v>
      </c>
      <c r="I477" s="337">
        <v>39581.660982805253</v>
      </c>
      <c r="J477" s="337"/>
    </row>
    <row r="478" spans="1:10" ht="15" customHeight="1" x14ac:dyDescent="0.25">
      <c r="A478" s="394" t="s">
        <v>590</v>
      </c>
      <c r="B478" s="394"/>
      <c r="C478" s="353">
        <v>299743.84276752069</v>
      </c>
      <c r="D478" s="337">
        <v>0</v>
      </c>
      <c r="E478" s="337">
        <v>14298.27745765225</v>
      </c>
      <c r="F478" s="337">
        <v>274.56374020236933</v>
      </c>
      <c r="G478" s="337">
        <v>1119.2179279385223</v>
      </c>
      <c r="H478" s="337">
        <v>4609.807600865106</v>
      </c>
      <c r="I478" s="337">
        <v>47503.617390059466</v>
      </c>
      <c r="J478" s="337"/>
    </row>
    <row r="479" spans="1:10" ht="15" customHeight="1" x14ac:dyDescent="0.25">
      <c r="A479" s="394" t="s">
        <v>591</v>
      </c>
      <c r="B479" s="394"/>
      <c r="C479" s="353">
        <v>314764.57565330318</v>
      </c>
      <c r="D479" s="337">
        <v>0</v>
      </c>
      <c r="E479" s="337">
        <v>13983.321658835379</v>
      </c>
      <c r="F479" s="337">
        <v>1229.1456823957092</v>
      </c>
      <c r="G479" s="337">
        <v>757.22327605159956</v>
      </c>
      <c r="H479" s="337">
        <v>4008.0170566971569</v>
      </c>
      <c r="I479" s="337">
        <v>52147.681546964719</v>
      </c>
      <c r="J479" s="337"/>
    </row>
    <row r="480" spans="1:10" ht="15" customHeight="1" x14ac:dyDescent="0.25">
      <c r="A480" s="394" t="s">
        <v>592</v>
      </c>
      <c r="B480" s="394"/>
      <c r="C480" s="353">
        <v>322672.21588788391</v>
      </c>
      <c r="D480" s="337">
        <v>0</v>
      </c>
      <c r="E480" s="337">
        <v>13901.514957843985</v>
      </c>
      <c r="F480" s="337">
        <v>1061.9532372445458</v>
      </c>
      <c r="G480" s="337">
        <v>1344.1863556648584</v>
      </c>
      <c r="H480" s="337">
        <v>4657.3577458163545</v>
      </c>
      <c r="I480" s="337">
        <v>58348.11819023126</v>
      </c>
      <c r="J480" s="337"/>
    </row>
    <row r="481" spans="1:10" ht="15" customHeight="1" x14ac:dyDescent="0.25">
      <c r="A481" s="394" t="s">
        <v>593</v>
      </c>
      <c r="B481" s="394"/>
      <c r="C481" s="353">
        <v>333186.93342468416</v>
      </c>
      <c r="D481" s="337">
        <v>0</v>
      </c>
      <c r="E481" s="337">
        <v>13158.096562584684</v>
      </c>
      <c r="F481" s="337">
        <v>1020.5385948676521</v>
      </c>
      <c r="G481" s="337">
        <v>1617.2162202236391</v>
      </c>
      <c r="H481" s="337">
        <v>4886.4165085922605</v>
      </c>
      <c r="I481" s="337">
        <v>60117.188099170176</v>
      </c>
      <c r="J481" s="337"/>
    </row>
    <row r="482" spans="1:10" ht="15" customHeight="1" x14ac:dyDescent="0.25">
      <c r="A482" s="394" t="s">
        <v>596</v>
      </c>
      <c r="B482" s="394"/>
      <c r="C482" s="353">
        <v>357684</v>
      </c>
      <c r="D482" s="337">
        <v>0</v>
      </c>
      <c r="E482" s="337">
        <v>12970</v>
      </c>
      <c r="F482" s="337">
        <v>1069</v>
      </c>
      <c r="G482" s="337">
        <v>2236</v>
      </c>
      <c r="H482" s="337">
        <v>6813</v>
      </c>
      <c r="I482" s="337">
        <v>60553</v>
      </c>
      <c r="J482" s="337"/>
    </row>
    <row r="483" spans="1:10" ht="15" customHeight="1" x14ac:dyDescent="0.25">
      <c r="A483" s="394" t="s">
        <v>597</v>
      </c>
      <c r="B483" s="394"/>
      <c r="C483" s="353">
        <v>384773</v>
      </c>
      <c r="D483" s="337">
        <v>0</v>
      </c>
      <c r="E483" s="337">
        <v>12513</v>
      </c>
      <c r="F483" s="337">
        <v>995</v>
      </c>
      <c r="G483" s="337">
        <v>1509</v>
      </c>
      <c r="H483" s="337">
        <v>7350</v>
      </c>
      <c r="I483" s="337">
        <v>82069</v>
      </c>
      <c r="J483" s="337"/>
    </row>
    <row r="484" spans="1:10" ht="15" customHeight="1" x14ac:dyDescent="0.25">
      <c r="A484" s="394" t="s">
        <v>598</v>
      </c>
      <c r="B484" s="394"/>
      <c r="C484" s="353">
        <v>414952</v>
      </c>
      <c r="D484" s="337">
        <v>0</v>
      </c>
      <c r="E484" s="337">
        <v>12060</v>
      </c>
      <c r="F484" s="337">
        <v>978</v>
      </c>
      <c r="G484" s="337">
        <v>1483.729</v>
      </c>
      <c r="H484" s="337">
        <v>8714</v>
      </c>
      <c r="I484" s="337">
        <v>84107</v>
      </c>
      <c r="J484" s="337"/>
    </row>
    <row r="485" spans="1:10" ht="15" customHeight="1" x14ac:dyDescent="0.25">
      <c r="A485" s="394" t="s">
        <v>599</v>
      </c>
      <c r="B485" s="394"/>
      <c r="C485" s="353">
        <v>442922</v>
      </c>
      <c r="D485" s="337">
        <v>0</v>
      </c>
      <c r="E485" s="337">
        <v>11469</v>
      </c>
      <c r="F485" s="337">
        <v>794</v>
      </c>
      <c r="G485" s="337">
        <v>720</v>
      </c>
      <c r="H485" s="337">
        <v>5700</v>
      </c>
      <c r="I485" s="337">
        <v>83971</v>
      </c>
      <c r="J485" s="337"/>
    </row>
    <row r="486" spans="1:10" ht="15" customHeight="1" x14ac:dyDescent="0.25">
      <c r="A486" s="394">
        <v>38717</v>
      </c>
      <c r="B486" s="394"/>
      <c r="C486" s="353">
        <v>468214</v>
      </c>
      <c r="D486" s="337">
        <v>0</v>
      </c>
      <c r="E486" s="337">
        <v>11039</v>
      </c>
      <c r="F486" s="337">
        <v>665</v>
      </c>
      <c r="G486" s="337">
        <v>731</v>
      </c>
      <c r="H486" s="337">
        <v>3125</v>
      </c>
      <c r="I486" s="337">
        <v>86636</v>
      </c>
      <c r="J486" s="337"/>
    </row>
    <row r="487" spans="1:10" ht="15" customHeight="1" x14ac:dyDescent="0.25">
      <c r="A487" s="417" t="s">
        <v>548</v>
      </c>
      <c r="B487" s="394"/>
      <c r="C487" s="353">
        <v>480440.32500000001</v>
      </c>
      <c r="D487" s="337">
        <v>0</v>
      </c>
      <c r="E487" s="337">
        <v>12562.93</v>
      </c>
      <c r="F487" s="337">
        <v>561.81500000000005</v>
      </c>
      <c r="G487" s="337">
        <v>1298.7159999999999</v>
      </c>
      <c r="H487" s="337">
        <v>2342.6040000000003</v>
      </c>
      <c r="I487" s="337">
        <v>84366.744999999995</v>
      </c>
      <c r="J487" s="337"/>
    </row>
    <row r="488" spans="1:10" s="358" customFormat="1" ht="15" customHeight="1" x14ac:dyDescent="0.25">
      <c r="A488" s="394" t="s">
        <v>609</v>
      </c>
      <c r="B488" s="394"/>
      <c r="C488" s="353">
        <v>482064.84899999999</v>
      </c>
      <c r="D488" s="337">
        <v>0</v>
      </c>
      <c r="E488" s="337">
        <v>12545.272999999999</v>
      </c>
      <c r="F488" s="337">
        <v>799.46699999999998</v>
      </c>
      <c r="G488" s="337">
        <v>2727.6590000000001</v>
      </c>
      <c r="H488" s="337">
        <v>2410.1619999999998</v>
      </c>
      <c r="I488" s="337">
        <v>83283.312000000005</v>
      </c>
      <c r="J488" s="337"/>
    </row>
    <row r="489" spans="1:10" s="358" customFormat="1" ht="15.75" customHeight="1" x14ac:dyDescent="0.25">
      <c r="A489" s="394" t="s">
        <v>610</v>
      </c>
      <c r="B489" s="394"/>
      <c r="C489" s="353">
        <v>480063.05299999996</v>
      </c>
      <c r="D489" s="337">
        <v>0</v>
      </c>
      <c r="E489" s="337">
        <v>12993.419</v>
      </c>
      <c r="F489" s="337">
        <v>723.20399999999995</v>
      </c>
      <c r="G489" s="337">
        <v>3593.915</v>
      </c>
      <c r="H489" s="337">
        <v>3204.9059999999999</v>
      </c>
      <c r="I489" s="337">
        <v>89979.085999999996</v>
      </c>
      <c r="J489" s="337"/>
    </row>
    <row r="490" spans="1:10" ht="15.75" customHeight="1" x14ac:dyDescent="0.25">
      <c r="A490" s="394">
        <v>40178</v>
      </c>
      <c r="B490" s="394"/>
      <c r="C490" s="353">
        <v>523836.67499999999</v>
      </c>
      <c r="D490" s="337">
        <v>0</v>
      </c>
      <c r="E490" s="337">
        <v>17892.718000000001</v>
      </c>
      <c r="F490" s="337">
        <v>377.92599999999999</v>
      </c>
      <c r="G490" s="337">
        <v>1869.6020000000001</v>
      </c>
      <c r="H490" s="337">
        <v>2908.029</v>
      </c>
      <c r="I490" s="337">
        <v>112105.682</v>
      </c>
      <c r="J490" s="337"/>
    </row>
    <row r="491" spans="1:10" ht="15.75" customHeight="1" x14ac:dyDescent="0.25">
      <c r="A491" s="394"/>
      <c r="B491" s="394"/>
      <c r="C491" s="337"/>
      <c r="D491" s="337"/>
      <c r="E491" s="337"/>
      <c r="F491" s="337"/>
      <c r="G491" s="337"/>
      <c r="H491" s="337"/>
      <c r="I491" s="337"/>
      <c r="J491" s="337"/>
    </row>
    <row r="492" spans="1:10" ht="12.75" customHeight="1" x14ac:dyDescent="0.25">
      <c r="A492" s="394"/>
      <c r="B492" s="394"/>
      <c r="C492" s="426" t="s">
        <v>529</v>
      </c>
      <c r="D492" s="337"/>
      <c r="E492" s="426"/>
      <c r="F492" s="426"/>
      <c r="G492" s="426"/>
      <c r="H492" s="426"/>
      <c r="I492" s="426"/>
      <c r="J492" s="426"/>
    </row>
    <row r="493" spans="1:10" ht="12.75" customHeight="1" x14ac:dyDescent="0.25">
      <c r="A493" s="394"/>
      <c r="B493" s="394"/>
      <c r="C493" s="426"/>
      <c r="D493" s="337"/>
      <c r="E493" s="426"/>
      <c r="F493" s="426"/>
      <c r="G493" s="426"/>
      <c r="H493" s="426"/>
      <c r="I493" s="426"/>
      <c r="J493" s="426"/>
    </row>
    <row r="494" spans="1:10" s="356" customFormat="1" ht="15" customHeight="1" x14ac:dyDescent="0.25">
      <c r="A494" s="394">
        <v>18353</v>
      </c>
      <c r="B494" s="394"/>
      <c r="C494" s="353">
        <v>6040.4022844521251</v>
      </c>
      <c r="D494" s="337">
        <v>5547.5169109789704</v>
      </c>
      <c r="E494" s="337">
        <v>48.572728713640757</v>
      </c>
      <c r="F494" s="337">
        <v>0</v>
      </c>
      <c r="G494" s="337">
        <v>0</v>
      </c>
      <c r="H494" s="337">
        <v>0</v>
      </c>
      <c r="I494" s="337">
        <v>0</v>
      </c>
      <c r="J494" s="337"/>
    </row>
    <row r="495" spans="1:10" s="343" customFormat="1" ht="15" customHeight="1" x14ac:dyDescent="0.25">
      <c r="A495" s="417" t="s">
        <v>607</v>
      </c>
      <c r="B495" s="417"/>
      <c r="C495" s="353">
        <v>7799.2463557671172</v>
      </c>
      <c r="D495" s="337">
        <v>6386.5468880219651</v>
      </c>
      <c r="E495" s="337">
        <v>3731.9194408511989</v>
      </c>
      <c r="F495" s="337">
        <v>1.022583762392437</v>
      </c>
      <c r="G495" s="337">
        <v>0</v>
      </c>
      <c r="H495" s="337">
        <v>0</v>
      </c>
      <c r="I495" s="337">
        <v>0</v>
      </c>
      <c r="J495" s="337"/>
    </row>
    <row r="496" spans="1:10" s="442" customFormat="1" ht="15" customHeight="1" x14ac:dyDescent="0.25">
      <c r="A496" s="394">
        <v>20545</v>
      </c>
      <c r="B496" s="394"/>
      <c r="C496" s="353">
        <v>8089.6601442865694</v>
      </c>
      <c r="D496" s="337">
        <v>6412.1114820817766</v>
      </c>
      <c r="E496" s="337">
        <v>4300.4760127413938</v>
      </c>
      <c r="F496" s="337">
        <v>0.51129188119621849</v>
      </c>
      <c r="G496" s="337">
        <v>0</v>
      </c>
      <c r="H496" s="337">
        <v>0</v>
      </c>
      <c r="I496" s="337">
        <v>0</v>
      </c>
      <c r="J496" s="337"/>
    </row>
    <row r="497" spans="1:10" ht="15" customHeight="1" x14ac:dyDescent="0.25">
      <c r="A497" s="394">
        <v>20910</v>
      </c>
      <c r="B497" s="394"/>
      <c r="C497" s="353">
        <v>8357.5770900333882</v>
      </c>
      <c r="D497" s="337">
        <v>6365.0726290117236</v>
      </c>
      <c r="E497" s="337">
        <v>5046.962159287873</v>
      </c>
      <c r="F497" s="337">
        <v>6.6467944555508405</v>
      </c>
      <c r="G497" s="337">
        <v>0</v>
      </c>
      <c r="H497" s="337">
        <v>0</v>
      </c>
      <c r="I497" s="337">
        <v>0</v>
      </c>
      <c r="J497" s="337"/>
    </row>
    <row r="498" spans="1:10" ht="15" customHeight="1" x14ac:dyDescent="0.25">
      <c r="A498" s="394">
        <v>21275</v>
      </c>
      <c r="B498" s="394"/>
      <c r="C498" s="353">
        <v>7516.5019454656085</v>
      </c>
      <c r="D498" s="337">
        <v>4982.0280903759531</v>
      </c>
      <c r="E498" s="337">
        <v>5542.9152840482047</v>
      </c>
      <c r="F498" s="337">
        <v>7.1580863367470586</v>
      </c>
      <c r="G498" s="337">
        <v>0</v>
      </c>
      <c r="H498" s="337">
        <v>0</v>
      </c>
      <c r="I498" s="337">
        <v>0</v>
      </c>
      <c r="J498" s="337"/>
    </row>
    <row r="499" spans="1:10" ht="15" customHeight="1" x14ac:dyDescent="0.25">
      <c r="A499" s="394">
        <v>21640</v>
      </c>
      <c r="B499" s="394"/>
      <c r="C499" s="353">
        <v>7786.4640587372114</v>
      </c>
      <c r="D499" s="337">
        <v>4894.5971786913997</v>
      </c>
      <c r="E499" s="337">
        <v>6311.3869814861209</v>
      </c>
      <c r="F499" s="337">
        <v>7.1580863367470586</v>
      </c>
      <c r="G499" s="337">
        <v>0</v>
      </c>
      <c r="H499" s="337">
        <v>0</v>
      </c>
      <c r="I499" s="337">
        <v>0</v>
      </c>
      <c r="J499" s="337"/>
    </row>
    <row r="500" spans="1:10" ht="15" customHeight="1" x14ac:dyDescent="0.25">
      <c r="A500" s="417" t="s">
        <v>547</v>
      </c>
      <c r="B500" s="417"/>
      <c r="C500" s="353">
        <v>7782.8850155688378</v>
      </c>
      <c r="D500" s="337">
        <v>4819.4372721555555</v>
      </c>
      <c r="E500" s="337">
        <v>8125.4505759703043</v>
      </c>
      <c r="F500" s="337">
        <v>8.1806700991394958</v>
      </c>
      <c r="G500" s="337">
        <v>0</v>
      </c>
      <c r="H500" s="337">
        <v>0</v>
      </c>
      <c r="I500" s="337">
        <v>3612.7884325324799</v>
      </c>
      <c r="J500" s="337"/>
    </row>
    <row r="501" spans="1:10" ht="15" customHeight="1" x14ac:dyDescent="0.25">
      <c r="A501" s="394" t="s">
        <v>554</v>
      </c>
      <c r="B501" s="394"/>
      <c r="C501" s="353">
        <v>7473.0421355639292</v>
      </c>
      <c r="D501" s="337">
        <v>4728.9386091838251</v>
      </c>
      <c r="E501" s="337">
        <v>8479.7758496392835</v>
      </c>
      <c r="F501" s="337">
        <v>9.2032538615319321</v>
      </c>
      <c r="G501" s="337">
        <v>0</v>
      </c>
      <c r="H501" s="337">
        <v>2.5564594059810926</v>
      </c>
      <c r="I501" s="337">
        <v>4046.3639477868733</v>
      </c>
      <c r="J501" s="337"/>
    </row>
    <row r="502" spans="1:10" ht="15" customHeight="1" x14ac:dyDescent="0.25">
      <c r="A502" s="394" t="s">
        <v>555</v>
      </c>
      <c r="B502" s="394"/>
      <c r="C502" s="353">
        <v>7253.1866266495554</v>
      </c>
      <c r="D502" s="337">
        <v>4657.3577458163545</v>
      </c>
      <c r="E502" s="337">
        <v>8937.3820833098998</v>
      </c>
      <c r="F502" s="337">
        <v>11.248421386316807</v>
      </c>
      <c r="G502" s="337">
        <v>0</v>
      </c>
      <c r="H502" s="337">
        <v>0</v>
      </c>
      <c r="I502" s="337">
        <v>4380.7488380892</v>
      </c>
      <c r="J502" s="337"/>
    </row>
    <row r="503" spans="1:10" ht="15" customHeight="1" x14ac:dyDescent="0.25">
      <c r="A503" s="394" t="s">
        <v>556</v>
      </c>
      <c r="B503" s="394"/>
      <c r="C503" s="353">
        <v>7037.4214527847516</v>
      </c>
      <c r="D503" s="337">
        <v>4601.6269307659668</v>
      </c>
      <c r="E503" s="337">
        <v>9853.1058425323263</v>
      </c>
      <c r="F503" s="337">
        <v>11.759713267513025</v>
      </c>
      <c r="G503" s="337">
        <v>0</v>
      </c>
      <c r="H503" s="337">
        <v>0</v>
      </c>
      <c r="I503" s="337">
        <v>4829.6631097794798</v>
      </c>
      <c r="J503" s="337"/>
    </row>
    <row r="504" spans="1:10" ht="15" customHeight="1" x14ac:dyDescent="0.25">
      <c r="A504" s="394" t="s">
        <v>557</v>
      </c>
      <c r="B504" s="394"/>
      <c r="C504" s="353">
        <v>7608.5344840809275</v>
      </c>
      <c r="D504" s="337">
        <v>4510.1056840318433</v>
      </c>
      <c r="E504" s="337">
        <v>10269.297433826048</v>
      </c>
      <c r="F504" s="337">
        <v>13.293588911101681</v>
      </c>
      <c r="G504" s="337">
        <v>0</v>
      </c>
      <c r="H504" s="337">
        <v>69.535695842685712</v>
      </c>
      <c r="I504" s="337">
        <v>5433.4988214722143</v>
      </c>
      <c r="J504" s="337"/>
    </row>
    <row r="505" spans="1:10" ht="15" customHeight="1" x14ac:dyDescent="0.25">
      <c r="A505" s="394" t="s">
        <v>558</v>
      </c>
      <c r="B505" s="394"/>
      <c r="C505" s="353">
        <v>8686.8490615237515</v>
      </c>
      <c r="D505" s="337">
        <v>4441.5925719515499</v>
      </c>
      <c r="E505" s="337">
        <v>10855.237929676914</v>
      </c>
      <c r="F505" s="337">
        <v>13.804880792297899</v>
      </c>
      <c r="G505" s="337">
        <v>0</v>
      </c>
      <c r="H505" s="337">
        <v>290.41378851945211</v>
      </c>
      <c r="I505" s="337">
        <v>6271.506214752816</v>
      </c>
      <c r="J505" s="337"/>
    </row>
    <row r="506" spans="1:10" x14ac:dyDescent="0.25">
      <c r="A506" s="394" t="s">
        <v>559</v>
      </c>
      <c r="B506" s="394"/>
      <c r="C506" s="353">
        <v>9943.0932136228603</v>
      </c>
      <c r="D506" s="337">
        <v>4360.2971628413516</v>
      </c>
      <c r="E506" s="337">
        <v>10864.441183538447</v>
      </c>
      <c r="F506" s="337">
        <v>14.827464554690337</v>
      </c>
      <c r="G506" s="337">
        <v>0</v>
      </c>
      <c r="H506" s="337">
        <v>488.28374654238866</v>
      </c>
      <c r="I506" s="337">
        <v>6991.9164753582882</v>
      </c>
      <c r="J506" s="337"/>
    </row>
    <row r="507" spans="1:10" x14ac:dyDescent="0.25">
      <c r="A507" s="394" t="s">
        <v>560</v>
      </c>
      <c r="B507" s="394"/>
      <c r="C507" s="353">
        <v>12264.358354253693</v>
      </c>
      <c r="D507" s="337">
        <v>4287.1824238302925</v>
      </c>
      <c r="E507" s="337">
        <v>10705.940700367619</v>
      </c>
      <c r="F507" s="337">
        <v>15.338756435886555</v>
      </c>
      <c r="G507" s="337">
        <v>0</v>
      </c>
      <c r="H507" s="337">
        <v>183.04249346824622</v>
      </c>
      <c r="I507" s="337">
        <v>7501.1631890297213</v>
      </c>
      <c r="J507" s="337"/>
    </row>
    <row r="508" spans="1:10" x14ac:dyDescent="0.25">
      <c r="A508" s="394" t="s">
        <v>561</v>
      </c>
      <c r="B508" s="394"/>
      <c r="C508" s="353">
        <v>13446.976475460546</v>
      </c>
      <c r="D508" s="337">
        <v>4192.0821339277954</v>
      </c>
      <c r="E508" s="337">
        <v>10876.20089680596</v>
      </c>
      <c r="F508" s="337">
        <v>24.030718416222268</v>
      </c>
      <c r="G508" s="337">
        <v>0</v>
      </c>
      <c r="H508" s="337">
        <v>19.429091485456304</v>
      </c>
      <c r="I508" s="337">
        <v>8135.1651217130329</v>
      </c>
      <c r="J508" s="337"/>
    </row>
    <row r="509" spans="1:10" x14ac:dyDescent="0.25">
      <c r="A509" s="394" t="s">
        <v>562</v>
      </c>
      <c r="B509" s="394"/>
      <c r="C509" s="353">
        <v>13187.240199812868</v>
      </c>
      <c r="D509" s="337">
        <v>4055.567201648405</v>
      </c>
      <c r="E509" s="337">
        <v>10850.125010864953</v>
      </c>
      <c r="F509" s="337">
        <v>23.519426535026049</v>
      </c>
      <c r="G509" s="337">
        <v>0</v>
      </c>
      <c r="H509" s="337">
        <v>39.369474852108823</v>
      </c>
      <c r="I509" s="337">
        <v>9394.9883169805144</v>
      </c>
      <c r="J509" s="337"/>
    </row>
    <row r="510" spans="1:10" x14ac:dyDescent="0.25">
      <c r="A510" s="394" t="s">
        <v>563</v>
      </c>
      <c r="B510" s="394"/>
      <c r="C510" s="353">
        <v>14015.021755469545</v>
      </c>
      <c r="D510" s="337">
        <v>3950.2410741219842</v>
      </c>
      <c r="E510" s="337">
        <v>10745.310175219727</v>
      </c>
      <c r="F510" s="337">
        <v>24.030718416222268</v>
      </c>
      <c r="G510" s="337">
        <v>0</v>
      </c>
      <c r="H510" s="337">
        <v>162.59081822039749</v>
      </c>
      <c r="I510" s="337">
        <v>10456.430262343865</v>
      </c>
      <c r="J510" s="337"/>
    </row>
    <row r="511" spans="1:10" x14ac:dyDescent="0.25">
      <c r="A511" s="394" t="s">
        <v>564</v>
      </c>
      <c r="B511" s="394"/>
      <c r="C511" s="353">
        <v>16388.949959863588</v>
      </c>
      <c r="D511" s="337">
        <v>3864.8553299622158</v>
      </c>
      <c r="E511" s="337">
        <v>10685.48902511977</v>
      </c>
      <c r="F511" s="337">
        <v>22.496842772633613</v>
      </c>
      <c r="G511" s="337">
        <v>0</v>
      </c>
      <c r="H511" s="337">
        <v>471.92240634410967</v>
      </c>
      <c r="I511" s="337">
        <v>12218.342084946033</v>
      </c>
      <c r="J511" s="337"/>
    </row>
    <row r="512" spans="1:10" x14ac:dyDescent="0.25">
      <c r="A512" s="394" t="s">
        <v>565</v>
      </c>
      <c r="B512" s="394"/>
      <c r="C512" s="353">
        <v>18837.526778912277</v>
      </c>
      <c r="D512" s="337">
        <v>3783.0486289708206</v>
      </c>
      <c r="E512" s="337">
        <v>10677.30835502063</v>
      </c>
      <c r="F512" s="337">
        <v>22.496842772633613</v>
      </c>
      <c r="G512" s="337">
        <v>0</v>
      </c>
      <c r="H512" s="337">
        <v>38.858182970912608</v>
      </c>
      <c r="I512" s="337">
        <v>11570.023979589228</v>
      </c>
      <c r="J512" s="337"/>
    </row>
    <row r="513" spans="1:10" x14ac:dyDescent="0.25">
      <c r="A513" s="394" t="s">
        <v>566</v>
      </c>
      <c r="B513" s="394"/>
      <c r="C513" s="353">
        <v>20116.779065665218</v>
      </c>
      <c r="D513" s="337">
        <v>3692.0386741178936</v>
      </c>
      <c r="E513" s="337">
        <v>10810.755536012844</v>
      </c>
      <c r="F513" s="337">
        <v>55.219523169191596</v>
      </c>
      <c r="G513" s="337">
        <v>0</v>
      </c>
      <c r="H513" s="337">
        <v>2.045167524784874</v>
      </c>
      <c r="I513" s="337">
        <v>12784.853489311443</v>
      </c>
      <c r="J513" s="337"/>
    </row>
    <row r="514" spans="1:10" x14ac:dyDescent="0.25">
      <c r="A514" s="394" t="s">
        <v>567</v>
      </c>
      <c r="B514" s="394"/>
      <c r="C514" s="353">
        <v>24051.170091470118</v>
      </c>
      <c r="D514" s="337">
        <v>3611.2545568888913</v>
      </c>
      <c r="E514" s="337">
        <v>10970.78989482726</v>
      </c>
      <c r="F514" s="337">
        <v>57.775982575172691</v>
      </c>
      <c r="G514" s="337">
        <v>328.24938772797225</v>
      </c>
      <c r="H514" s="337">
        <v>75.159906535844115</v>
      </c>
      <c r="I514" s="337">
        <v>14902.62446122618</v>
      </c>
      <c r="J514" s="337"/>
    </row>
    <row r="515" spans="1:10" x14ac:dyDescent="0.25">
      <c r="A515" s="394" t="s">
        <v>568</v>
      </c>
      <c r="B515" s="394"/>
      <c r="C515" s="353">
        <v>33856.214497170004</v>
      </c>
      <c r="D515" s="337">
        <v>3524.334937085534</v>
      </c>
      <c r="E515" s="337">
        <v>11142.072675027994</v>
      </c>
      <c r="F515" s="337">
        <v>59.309858218761349</v>
      </c>
      <c r="G515" s="337">
        <v>81.806700991394962</v>
      </c>
      <c r="H515" s="337">
        <v>190.71187168618951</v>
      </c>
      <c r="I515" s="337">
        <v>16059.166696492026</v>
      </c>
      <c r="J515" s="337"/>
    </row>
    <row r="516" spans="1:10" x14ac:dyDescent="0.25">
      <c r="A516" s="394" t="s">
        <v>569</v>
      </c>
      <c r="B516" s="394"/>
      <c r="C516" s="353">
        <v>41743.403056502866</v>
      </c>
      <c r="D516" s="337">
        <v>3429.7459390642339</v>
      </c>
      <c r="E516" s="337">
        <v>11395.673448101317</v>
      </c>
      <c r="F516" s="337">
        <v>58.798566337565127</v>
      </c>
      <c r="G516" s="337">
        <v>11.248421386316807</v>
      </c>
      <c r="H516" s="337">
        <v>220.87809267676639</v>
      </c>
      <c r="I516" s="337">
        <v>16552.052069965182</v>
      </c>
      <c r="J516" s="337"/>
    </row>
    <row r="517" spans="1:10" x14ac:dyDescent="0.25">
      <c r="A517" s="394" t="s">
        <v>570</v>
      </c>
      <c r="B517" s="394"/>
      <c r="C517" s="353">
        <v>45822.489684686298</v>
      </c>
      <c r="D517" s="337">
        <v>3332.6004816369523</v>
      </c>
      <c r="E517" s="337">
        <v>11536.790007311474</v>
      </c>
      <c r="F517" s="337">
        <v>62.888901387134872</v>
      </c>
      <c r="G517" s="337">
        <v>11.759713267513025</v>
      </c>
      <c r="H517" s="337">
        <v>30.166220990576893</v>
      </c>
      <c r="I517" s="337">
        <v>16876.722414524782</v>
      </c>
      <c r="J517" s="337"/>
    </row>
    <row r="518" spans="1:10" x14ac:dyDescent="0.25">
      <c r="A518" s="394" t="s">
        <v>571</v>
      </c>
      <c r="B518" s="394"/>
      <c r="C518" s="353">
        <v>52071.499056666478</v>
      </c>
      <c r="D518" s="337">
        <v>3233.4098566848857</v>
      </c>
      <c r="E518" s="337">
        <v>11550.083596222576</v>
      </c>
      <c r="F518" s="337">
        <v>59.821150099957563</v>
      </c>
      <c r="G518" s="337">
        <v>319.55742574763656</v>
      </c>
      <c r="H518" s="337">
        <v>27.09846970339958</v>
      </c>
      <c r="I518" s="337">
        <v>16683.454083432611</v>
      </c>
      <c r="J518" s="337"/>
    </row>
    <row r="519" spans="1:10" x14ac:dyDescent="0.25">
      <c r="A519" s="394" t="s">
        <v>572</v>
      </c>
      <c r="B519" s="394"/>
      <c r="C519" s="353">
        <v>59190.215918561429</v>
      </c>
      <c r="D519" s="337">
        <v>3130.6401885644459</v>
      </c>
      <c r="E519" s="337">
        <v>11761.247143156614</v>
      </c>
      <c r="F519" s="337">
        <v>58.287274456368905</v>
      </c>
      <c r="G519" s="337">
        <v>324.15905267840253</v>
      </c>
      <c r="H519" s="337">
        <v>171.79407208192941</v>
      </c>
      <c r="I519" s="337">
        <v>15714.555968565775</v>
      </c>
      <c r="J519" s="337"/>
    </row>
    <row r="520" spans="1:10" x14ac:dyDescent="0.25">
      <c r="A520" s="394" t="s">
        <v>573</v>
      </c>
      <c r="B520" s="394"/>
      <c r="C520" s="353">
        <v>69500.927994764366</v>
      </c>
      <c r="D520" s="337">
        <v>3024.2914772756326</v>
      </c>
      <c r="E520" s="337">
        <v>12029.675380784629</v>
      </c>
      <c r="F520" s="337">
        <v>51.129188119621851</v>
      </c>
      <c r="G520" s="337">
        <v>289.39120475705965</v>
      </c>
      <c r="H520" s="337">
        <v>913.67859169764245</v>
      </c>
      <c r="I520" s="337">
        <v>15237.520643409704</v>
      </c>
      <c r="J520" s="337"/>
    </row>
    <row r="521" spans="1:10" x14ac:dyDescent="0.25">
      <c r="A521" s="394" t="s">
        <v>574</v>
      </c>
      <c r="B521" s="394"/>
      <c r="C521" s="353">
        <v>83024.59825240435</v>
      </c>
      <c r="D521" s="337">
        <v>2916.9201822244263</v>
      </c>
      <c r="E521" s="337">
        <v>12496.996160197972</v>
      </c>
      <c r="F521" s="337">
        <v>48.061436832444535</v>
      </c>
      <c r="G521" s="337">
        <v>240.30718416222268</v>
      </c>
      <c r="H521" s="337">
        <v>1272.0942004161916</v>
      </c>
      <c r="I521" s="337">
        <v>16359.295030754207</v>
      </c>
      <c r="J521" s="337"/>
    </row>
    <row r="522" spans="1:10" x14ac:dyDescent="0.25">
      <c r="A522" s="394" t="s">
        <v>575</v>
      </c>
      <c r="B522" s="394"/>
      <c r="C522" s="353">
        <v>95660.154512406501</v>
      </c>
      <c r="D522" s="337">
        <v>2804.9472602424548</v>
      </c>
      <c r="E522" s="337">
        <v>12880.976362976333</v>
      </c>
      <c r="F522" s="337">
        <v>46.527561188855884</v>
      </c>
      <c r="G522" s="337">
        <v>321.60259327242142</v>
      </c>
      <c r="H522" s="337">
        <v>1657.0969869569442</v>
      </c>
      <c r="I522" s="337">
        <v>16642.039441055716</v>
      </c>
      <c r="J522" s="337"/>
    </row>
    <row r="523" spans="1:10" x14ac:dyDescent="0.25">
      <c r="A523" s="394" t="s">
        <v>576</v>
      </c>
      <c r="B523" s="394"/>
      <c r="C523" s="353">
        <v>107321.18844684865</v>
      </c>
      <c r="D523" s="337">
        <v>2689.9065869733054</v>
      </c>
      <c r="E523" s="337">
        <v>13185.706324169279</v>
      </c>
      <c r="F523" s="337">
        <v>46.016269307659663</v>
      </c>
      <c r="G523" s="337">
        <v>291.43637228184457</v>
      </c>
      <c r="H523" s="337">
        <v>967.36423922324536</v>
      </c>
      <c r="I523" s="337">
        <v>16593.466712342077</v>
      </c>
      <c r="J523" s="337"/>
    </row>
    <row r="524" spans="1:10" x14ac:dyDescent="0.25">
      <c r="A524" s="394" t="s">
        <v>577</v>
      </c>
      <c r="B524" s="394"/>
      <c r="C524" s="353">
        <v>117156.39907353911</v>
      </c>
      <c r="D524" s="337">
        <v>2571</v>
      </c>
      <c r="E524" s="337">
        <v>13698.02078912789</v>
      </c>
      <c r="F524" s="337">
        <v>44.482393664071012</v>
      </c>
      <c r="G524" s="337">
        <v>371.70919762965087</v>
      </c>
      <c r="H524" s="337">
        <v>675.41657506020465</v>
      </c>
      <c r="I524" s="337">
        <v>17443.233818890189</v>
      </c>
      <c r="J524" s="337"/>
    </row>
    <row r="525" spans="1:10" x14ac:dyDescent="0.25">
      <c r="A525" s="394" t="s">
        <v>578</v>
      </c>
      <c r="B525" s="394"/>
      <c r="C525" s="353">
        <v>125871.88048040985</v>
      </c>
      <c r="D525" s="337">
        <v>2449.0881109298866</v>
      </c>
      <c r="E525" s="337">
        <v>14250.216020819806</v>
      </c>
      <c r="F525" s="337">
        <v>42.948518020482354</v>
      </c>
      <c r="G525" s="337">
        <v>439.71101782874791</v>
      </c>
      <c r="H525" s="337">
        <v>521.51771882014282</v>
      </c>
      <c r="I525" s="337">
        <v>17922.314311571048</v>
      </c>
      <c r="J525" s="337"/>
    </row>
    <row r="526" spans="1:10" x14ac:dyDescent="0.25">
      <c r="A526" s="394" t="s">
        <v>579</v>
      </c>
      <c r="B526" s="394"/>
      <c r="C526" s="353">
        <v>133887.40330192298</v>
      </c>
      <c r="D526" s="337">
        <v>2322.2877243932244</v>
      </c>
      <c r="E526" s="337">
        <v>14753.83852379808</v>
      </c>
      <c r="F526" s="337">
        <v>41.925934258089917</v>
      </c>
      <c r="G526" s="337">
        <v>765.91523803193536</v>
      </c>
      <c r="H526" s="337">
        <v>1187.2197481376193</v>
      </c>
      <c r="I526" s="337">
        <v>17805.228470777114</v>
      </c>
      <c r="J526" s="337"/>
    </row>
    <row r="527" spans="1:10" x14ac:dyDescent="0.25">
      <c r="A527" s="394" t="s">
        <v>580</v>
      </c>
      <c r="B527" s="394"/>
      <c r="C527" s="353">
        <v>144318.78026208823</v>
      </c>
      <c r="D527" s="337">
        <v>2191.3970028069925</v>
      </c>
      <c r="E527" s="337">
        <v>15115.321883803808</v>
      </c>
      <c r="F527" s="337">
        <v>36.301723564931514</v>
      </c>
      <c r="G527" s="337">
        <v>471.41111446291347</v>
      </c>
      <c r="H527" s="337">
        <v>1163.189029721397</v>
      </c>
      <c r="I527" s="337">
        <v>17920.78043592746</v>
      </c>
      <c r="J527" s="337"/>
    </row>
    <row r="528" spans="1:10" x14ac:dyDescent="0.25">
      <c r="A528" s="394" t="s">
        <v>581</v>
      </c>
      <c r="B528" s="394"/>
      <c r="C528" s="353">
        <v>153573.67460362098</v>
      </c>
      <c r="D528" s="337">
        <v>2055.9046542899946</v>
      </c>
      <c r="E528" s="337">
        <v>15545.318355889827</v>
      </c>
      <c r="F528" s="337">
        <v>35.279139802539078</v>
      </c>
      <c r="G528" s="337">
        <v>372.73178139204327</v>
      </c>
      <c r="H528" s="337">
        <v>1091.6081663539264</v>
      </c>
      <c r="I528" s="337">
        <v>17936.119192363345</v>
      </c>
      <c r="J528" s="337"/>
    </row>
    <row r="529" spans="1:10" x14ac:dyDescent="0.25">
      <c r="A529" s="394" t="s">
        <v>582</v>
      </c>
      <c r="B529" s="394"/>
      <c r="C529" s="353">
        <v>157263.15681833288</v>
      </c>
      <c r="D529" s="337">
        <v>1916.3219707234268</v>
      </c>
      <c r="E529" s="337">
        <v>15686.94620698118</v>
      </c>
      <c r="F529" s="337">
        <v>53.174355644406724</v>
      </c>
      <c r="G529" s="337">
        <v>714.7860499123135</v>
      </c>
      <c r="H529" s="337">
        <v>1112.0598416017751</v>
      </c>
      <c r="I529" s="337">
        <v>17692.744256913946</v>
      </c>
      <c r="J529" s="337"/>
    </row>
    <row r="530" spans="1:10" x14ac:dyDescent="0.25">
      <c r="A530" s="394" t="s">
        <v>583</v>
      </c>
      <c r="B530" s="394"/>
      <c r="C530" s="353">
        <v>166905.61040581236</v>
      </c>
      <c r="D530" s="337">
        <v>1772.1376602260932</v>
      </c>
      <c r="E530" s="337">
        <v>15751.368984011904</v>
      </c>
      <c r="F530" s="337">
        <v>39.880766733305045</v>
      </c>
      <c r="G530" s="337">
        <v>1007.2450059565505</v>
      </c>
      <c r="H530" s="337">
        <v>1096.2097932846925</v>
      </c>
      <c r="I530" s="337">
        <v>17399.774008988512</v>
      </c>
      <c r="J530" s="337"/>
    </row>
    <row r="531" spans="1:10" x14ac:dyDescent="0.25">
      <c r="A531" s="394"/>
      <c r="B531" s="394"/>
      <c r="C531" s="353"/>
      <c r="D531" s="337"/>
      <c r="E531" s="337"/>
      <c r="F531" s="337"/>
      <c r="G531" s="337"/>
      <c r="H531" s="337"/>
      <c r="I531" s="337"/>
      <c r="J531" s="337"/>
    </row>
    <row r="532" spans="1:10" x14ac:dyDescent="0.25">
      <c r="A532" s="394">
        <v>33603</v>
      </c>
      <c r="B532" s="394"/>
      <c r="C532" s="353">
        <v>178058.93150222668</v>
      </c>
      <c r="D532" s="337">
        <v>1623.3517227979937</v>
      </c>
      <c r="E532" s="337">
        <v>15730.917308764054</v>
      </c>
      <c r="F532" s="337">
        <v>48.061436832444535</v>
      </c>
      <c r="G532" s="337">
        <v>1493.4835849741542</v>
      </c>
      <c r="H532" s="337">
        <v>1999.6625473584106</v>
      </c>
      <c r="I532" s="337">
        <v>17602.756885823412</v>
      </c>
      <c r="J532" s="337"/>
    </row>
    <row r="533" spans="1:10" x14ac:dyDescent="0.25">
      <c r="A533" s="394" t="s">
        <v>608</v>
      </c>
      <c r="B533" s="394"/>
      <c r="C533" s="353">
        <v>196342.21788192226</v>
      </c>
      <c r="D533" s="337">
        <v>1469.4528665579319</v>
      </c>
      <c r="E533" s="337">
        <v>15658.313861634191</v>
      </c>
      <c r="F533" s="337">
        <v>54.19693940679916</v>
      </c>
      <c r="G533" s="337">
        <v>2266.5569093428367</v>
      </c>
      <c r="H533" s="337">
        <v>2821.8198923219297</v>
      </c>
      <c r="I533" s="337">
        <v>18239.315277912701</v>
      </c>
      <c r="J533" s="337"/>
    </row>
    <row r="534" spans="1:10" x14ac:dyDescent="0.25">
      <c r="A534" s="394" t="s">
        <v>586</v>
      </c>
      <c r="B534" s="394"/>
      <c r="C534" s="353">
        <v>219135.09865376848</v>
      </c>
      <c r="D534" s="337">
        <v>1309.9297996247117</v>
      </c>
      <c r="E534" s="337">
        <v>15537.648977671884</v>
      </c>
      <c r="F534" s="337">
        <v>112.48421386316807</v>
      </c>
      <c r="G534" s="337">
        <v>1591.140334282632</v>
      </c>
      <c r="H534" s="337">
        <v>2656.6726146955511</v>
      </c>
      <c r="I534" s="337">
        <v>20550.354580919611</v>
      </c>
      <c r="J534" s="337"/>
    </row>
    <row r="535" spans="1:10" x14ac:dyDescent="0.25">
      <c r="A535" s="394" t="s">
        <v>587</v>
      </c>
      <c r="B535" s="394"/>
      <c r="C535" s="353">
        <v>235541.94382947392</v>
      </c>
      <c r="D535" s="337">
        <v>1155.0083596222576</v>
      </c>
      <c r="E535" s="337">
        <v>15354.095192322442</v>
      </c>
      <c r="F535" s="337">
        <v>205.02804435968361</v>
      </c>
      <c r="G535" s="337">
        <v>777.16365941825211</v>
      </c>
      <c r="H535" s="337">
        <v>5190.1238860228141</v>
      </c>
      <c r="I535" s="337">
        <v>30276.148745034079</v>
      </c>
      <c r="J535" s="337"/>
    </row>
    <row r="536" spans="1:10" x14ac:dyDescent="0.25">
      <c r="A536" s="394" t="s">
        <v>588</v>
      </c>
      <c r="B536" s="394"/>
      <c r="C536" s="353">
        <v>257336.27155734395</v>
      </c>
      <c r="D536" s="337">
        <v>0</v>
      </c>
      <c r="E536" s="337">
        <v>14848.938813700577</v>
      </c>
      <c r="F536" s="337">
        <v>256.66852436050169</v>
      </c>
      <c r="G536" s="337">
        <v>367.1075706988849</v>
      </c>
      <c r="H536" s="337">
        <v>4385.8617569011622</v>
      </c>
      <c r="I536" s="337">
        <v>31180.112790988991</v>
      </c>
      <c r="J536" s="337"/>
    </row>
    <row r="537" spans="1:10" x14ac:dyDescent="0.25">
      <c r="A537" s="394" t="s">
        <v>589</v>
      </c>
      <c r="B537" s="394"/>
      <c r="C537" s="353">
        <v>279864.30313473055</v>
      </c>
      <c r="D537" s="337">
        <v>0</v>
      </c>
      <c r="E537" s="337">
        <v>14598.917083795626</v>
      </c>
      <c r="F537" s="337">
        <v>259.22498376648275</v>
      </c>
      <c r="G537" s="337">
        <v>536.8564752560294</v>
      </c>
      <c r="H537" s="337">
        <v>6145.2171200973498</v>
      </c>
      <c r="I537" s="337">
        <v>39581.660982805253</v>
      </c>
      <c r="J537" s="337"/>
    </row>
    <row r="538" spans="1:10" x14ac:dyDescent="0.25">
      <c r="A538" s="394" t="s">
        <v>590</v>
      </c>
      <c r="B538" s="394"/>
      <c r="C538" s="353">
        <v>299743.84276752069</v>
      </c>
      <c r="D538" s="337">
        <v>0</v>
      </c>
      <c r="E538" s="337">
        <v>14298.27745765225</v>
      </c>
      <c r="F538" s="337">
        <v>274.56374020236933</v>
      </c>
      <c r="G538" s="337">
        <v>1119.2179279385223</v>
      </c>
      <c r="H538" s="337">
        <v>4609.807600865106</v>
      </c>
      <c r="I538" s="337">
        <v>47503.617390059466</v>
      </c>
      <c r="J538" s="337"/>
    </row>
    <row r="539" spans="1:10" x14ac:dyDescent="0.25">
      <c r="A539" s="394" t="s">
        <v>591</v>
      </c>
      <c r="B539" s="394"/>
      <c r="C539" s="353">
        <v>314764.57565330318</v>
      </c>
      <c r="D539" s="337">
        <v>0</v>
      </c>
      <c r="E539" s="337">
        <v>13983.321658835379</v>
      </c>
      <c r="F539" s="337">
        <v>1229.1456823957092</v>
      </c>
      <c r="G539" s="337">
        <v>757.22327605159956</v>
      </c>
      <c r="H539" s="337">
        <v>4008.0170566971569</v>
      </c>
      <c r="I539" s="337">
        <v>52147.681546964719</v>
      </c>
      <c r="J539" s="337"/>
    </row>
    <row r="540" spans="1:10" x14ac:dyDescent="0.25">
      <c r="A540" s="394" t="s">
        <v>592</v>
      </c>
      <c r="B540" s="394"/>
      <c r="C540" s="353">
        <v>322672.21588788391</v>
      </c>
      <c r="D540" s="337">
        <v>0</v>
      </c>
      <c r="E540" s="337">
        <v>13901.514957843985</v>
      </c>
      <c r="F540" s="337">
        <v>1061.9532372445458</v>
      </c>
      <c r="G540" s="337">
        <v>1344.1863556648584</v>
      </c>
      <c r="H540" s="337">
        <v>4657.3577458163545</v>
      </c>
      <c r="I540" s="337">
        <v>58348.11819023126</v>
      </c>
      <c r="J540" s="337"/>
    </row>
    <row r="541" spans="1:10" x14ac:dyDescent="0.25">
      <c r="A541" s="394" t="s">
        <v>593</v>
      </c>
      <c r="B541" s="394"/>
      <c r="C541" s="353">
        <v>333186.93342468416</v>
      </c>
      <c r="D541" s="337">
        <v>0</v>
      </c>
      <c r="E541" s="337">
        <v>13158.096562584684</v>
      </c>
      <c r="F541" s="337">
        <v>1020.5385948676521</v>
      </c>
      <c r="G541" s="337">
        <v>1617.2162202236391</v>
      </c>
      <c r="H541" s="337">
        <v>4886.4165085922605</v>
      </c>
      <c r="I541" s="337">
        <v>60117.188099170176</v>
      </c>
      <c r="J541" s="337"/>
    </row>
    <row r="542" spans="1:10" x14ac:dyDescent="0.25">
      <c r="A542" s="394" t="s">
        <v>596</v>
      </c>
      <c r="B542" s="394"/>
      <c r="C542" s="353">
        <v>357684</v>
      </c>
      <c r="D542" s="337">
        <v>0</v>
      </c>
      <c r="E542" s="337">
        <v>12970</v>
      </c>
      <c r="F542" s="337">
        <v>1069</v>
      </c>
      <c r="G542" s="337">
        <v>2236</v>
      </c>
      <c r="H542" s="337">
        <v>6813</v>
      </c>
      <c r="I542" s="337">
        <v>60553</v>
      </c>
      <c r="J542" s="337"/>
    </row>
    <row r="543" spans="1:10" x14ac:dyDescent="0.25">
      <c r="A543" s="394" t="s">
        <v>597</v>
      </c>
      <c r="B543" s="394"/>
      <c r="C543" s="353">
        <v>384773</v>
      </c>
      <c r="D543" s="337">
        <v>0</v>
      </c>
      <c r="E543" s="337">
        <v>12513</v>
      </c>
      <c r="F543" s="337">
        <v>995</v>
      </c>
      <c r="G543" s="337">
        <v>1509</v>
      </c>
      <c r="H543" s="337">
        <v>7350</v>
      </c>
      <c r="I543" s="337">
        <v>82069</v>
      </c>
      <c r="J543" s="337"/>
    </row>
    <row r="544" spans="1:10" x14ac:dyDescent="0.25">
      <c r="A544" s="394" t="s">
        <v>598</v>
      </c>
      <c r="B544" s="394"/>
      <c r="C544" s="353">
        <v>414952</v>
      </c>
      <c r="D544" s="337">
        <v>0</v>
      </c>
      <c r="E544" s="337">
        <v>12060</v>
      </c>
      <c r="F544" s="337">
        <v>978</v>
      </c>
      <c r="G544" s="337">
        <v>1483.729</v>
      </c>
      <c r="H544" s="337">
        <v>8714</v>
      </c>
      <c r="I544" s="337">
        <v>84107</v>
      </c>
      <c r="J544" s="337"/>
    </row>
    <row r="545" spans="1:10" x14ac:dyDescent="0.25">
      <c r="A545" s="394" t="s">
        <v>599</v>
      </c>
      <c r="B545" s="394"/>
      <c r="C545" s="353">
        <v>442922</v>
      </c>
      <c r="D545" s="337">
        <v>0</v>
      </c>
      <c r="E545" s="337">
        <v>11469</v>
      </c>
      <c r="F545" s="337">
        <v>794</v>
      </c>
      <c r="G545" s="337">
        <v>720</v>
      </c>
      <c r="H545" s="337">
        <v>5700</v>
      </c>
      <c r="I545" s="337">
        <v>83971</v>
      </c>
      <c r="J545" s="337"/>
    </row>
    <row r="546" spans="1:10" x14ac:dyDescent="0.25">
      <c r="A546" s="394">
        <v>38717</v>
      </c>
      <c r="B546" s="394"/>
      <c r="C546" s="353">
        <v>468214</v>
      </c>
      <c r="D546" s="337">
        <v>0</v>
      </c>
      <c r="E546" s="337">
        <v>11039</v>
      </c>
      <c r="F546" s="337">
        <v>665</v>
      </c>
      <c r="G546" s="337">
        <v>731</v>
      </c>
      <c r="H546" s="337">
        <v>3125</v>
      </c>
      <c r="I546" s="337">
        <v>86636</v>
      </c>
      <c r="J546" s="337"/>
    </row>
    <row r="547" spans="1:10" x14ac:dyDescent="0.25">
      <c r="A547" s="394" t="s">
        <v>600</v>
      </c>
      <c r="B547" s="394"/>
      <c r="C547" s="353">
        <v>479454.26400000002</v>
      </c>
      <c r="D547" s="337">
        <v>0</v>
      </c>
      <c r="E547" s="337">
        <v>10479.377</v>
      </c>
      <c r="F547" s="337">
        <v>561.81500000000005</v>
      </c>
      <c r="G547" s="337">
        <v>1298.7159999999999</v>
      </c>
      <c r="H547" s="337">
        <v>2332.6990000000001</v>
      </c>
      <c r="I547" s="337">
        <v>84367</v>
      </c>
      <c r="J547" s="337"/>
    </row>
    <row r="548" spans="1:10" x14ac:dyDescent="0.25">
      <c r="A548" s="394" t="s">
        <v>609</v>
      </c>
      <c r="B548" s="394"/>
      <c r="C548" s="353">
        <v>480941.11599999998</v>
      </c>
      <c r="D548" s="337">
        <v>0</v>
      </c>
      <c r="E548" s="337">
        <v>10617.248</v>
      </c>
      <c r="F548" s="337">
        <v>799.46699999999998</v>
      </c>
      <c r="G548" s="337">
        <v>2727.6590000000001</v>
      </c>
      <c r="H548" s="337">
        <v>2410.1619999999998</v>
      </c>
      <c r="I548" s="337">
        <v>83283.312000000005</v>
      </c>
      <c r="J548" s="337"/>
    </row>
    <row r="549" spans="1:10" x14ac:dyDescent="0.25">
      <c r="A549" s="394" t="s">
        <v>610</v>
      </c>
      <c r="B549" s="394"/>
      <c r="C549" s="353">
        <v>478737.70899999997</v>
      </c>
      <c r="D549" s="337">
        <v>0</v>
      </c>
      <c r="E549" s="337">
        <v>11167.615</v>
      </c>
      <c r="F549" s="337">
        <v>723.20399999999995</v>
      </c>
      <c r="G549" s="337">
        <v>3593.915</v>
      </c>
      <c r="H549" s="337">
        <v>3179.7489999999998</v>
      </c>
      <c r="I549" s="337">
        <v>89979.085999999996</v>
      </c>
      <c r="J549" s="337"/>
    </row>
    <row r="550" spans="1:10" x14ac:dyDescent="0.25">
      <c r="A550" s="394">
        <v>40178</v>
      </c>
      <c r="B550" s="394"/>
      <c r="C550" s="353">
        <v>503009.239</v>
      </c>
      <c r="D550" s="337">
        <v>0</v>
      </c>
      <c r="E550" s="337">
        <v>11542.825999999999</v>
      </c>
      <c r="F550" s="337">
        <v>377.92599999999999</v>
      </c>
      <c r="G550" s="337">
        <v>1869.6020000000001</v>
      </c>
      <c r="H550" s="337">
        <v>2336.578</v>
      </c>
      <c r="I550" s="337">
        <v>112105.682</v>
      </c>
      <c r="J550" s="337"/>
    </row>
    <row r="551" spans="1:10" x14ac:dyDescent="0.25">
      <c r="A551" s="394"/>
      <c r="B551" s="394"/>
      <c r="C551" s="337"/>
      <c r="D551" s="337"/>
      <c r="E551" s="337"/>
      <c r="F551" s="337"/>
      <c r="G551" s="337"/>
      <c r="H551" s="337"/>
      <c r="I551" s="337"/>
      <c r="J551" s="337"/>
    </row>
    <row r="552" spans="1:10" x14ac:dyDescent="0.25">
      <c r="A552" s="394"/>
      <c r="B552" s="394"/>
      <c r="C552" s="335"/>
      <c r="D552" s="337"/>
      <c r="E552" s="343"/>
      <c r="F552" s="343"/>
      <c r="G552" s="343"/>
      <c r="H552" s="343"/>
      <c r="I552" s="343"/>
      <c r="J552" s="335"/>
    </row>
    <row r="553" spans="1:10" ht="13.8" x14ac:dyDescent="0.25">
      <c r="A553" s="394"/>
      <c r="B553" s="394"/>
      <c r="C553" s="426" t="s">
        <v>530</v>
      </c>
      <c r="D553" s="337"/>
      <c r="E553" s="343"/>
      <c r="F553" s="343"/>
      <c r="G553" s="343"/>
      <c r="H553" s="392"/>
      <c r="I553" s="343"/>
      <c r="J553" s="335"/>
    </row>
    <row r="554" spans="1:10" x14ac:dyDescent="0.25">
      <c r="A554" s="394"/>
      <c r="B554" s="394"/>
      <c r="C554" s="337"/>
      <c r="D554" s="337"/>
      <c r="E554" s="337"/>
      <c r="F554" s="337"/>
      <c r="G554" s="337"/>
      <c r="H554" s="337"/>
      <c r="I554" s="337"/>
      <c r="J554" s="335"/>
    </row>
    <row r="555" spans="1:10" x14ac:dyDescent="0.25">
      <c r="A555" s="394">
        <v>39082</v>
      </c>
      <c r="B555" s="394"/>
      <c r="C555" s="353">
        <v>986.06100000000004</v>
      </c>
      <c r="D555" s="337">
        <v>0</v>
      </c>
      <c r="E555" s="337">
        <v>2083.5529999999999</v>
      </c>
      <c r="F555" s="337" t="s">
        <v>258</v>
      </c>
      <c r="G555" s="337" t="s">
        <v>258</v>
      </c>
      <c r="H555" s="337">
        <v>9.9049999999999994</v>
      </c>
      <c r="I555" s="337" t="s">
        <v>258</v>
      </c>
      <c r="J555" s="337"/>
    </row>
    <row r="556" spans="1:10" x14ac:dyDescent="0.25">
      <c r="A556" s="394">
        <v>39447</v>
      </c>
      <c r="B556" s="394"/>
      <c r="C556" s="353">
        <v>1123.7329999999999</v>
      </c>
      <c r="D556" s="337">
        <v>0</v>
      </c>
      <c r="E556" s="337">
        <v>1928.0250000000001</v>
      </c>
      <c r="F556" s="337" t="s">
        <v>258</v>
      </c>
      <c r="G556" s="337" t="s">
        <v>258</v>
      </c>
      <c r="H556" s="337">
        <v>0</v>
      </c>
      <c r="I556" s="337" t="s">
        <v>258</v>
      </c>
      <c r="J556" s="337"/>
    </row>
    <row r="557" spans="1:10" x14ac:dyDescent="0.25">
      <c r="A557" s="394">
        <v>39813</v>
      </c>
      <c r="B557" s="394"/>
      <c r="C557" s="353">
        <v>1325.3440000000001</v>
      </c>
      <c r="D557" s="337">
        <v>0</v>
      </c>
      <c r="E557" s="337">
        <v>1825.8040000000001</v>
      </c>
      <c r="F557" s="337" t="s">
        <v>258</v>
      </c>
      <c r="G557" s="337" t="s">
        <v>258</v>
      </c>
      <c r="H557" s="337">
        <v>25.157</v>
      </c>
      <c r="I557" s="337" t="s">
        <v>258</v>
      </c>
      <c r="J557" s="337"/>
    </row>
    <row r="558" spans="1:10" x14ac:dyDescent="0.25">
      <c r="A558" s="394">
        <v>40178</v>
      </c>
      <c r="B558" s="394"/>
      <c r="C558" s="353">
        <v>20827.436000000002</v>
      </c>
      <c r="D558" s="337">
        <v>0</v>
      </c>
      <c r="E558" s="337">
        <v>6349.8919999999998</v>
      </c>
      <c r="F558" s="337" t="s">
        <v>258</v>
      </c>
      <c r="G558" s="337" t="s">
        <v>258</v>
      </c>
      <c r="H558" s="337">
        <v>571.45100000000002</v>
      </c>
      <c r="I558" s="337" t="s">
        <v>258</v>
      </c>
      <c r="J558" s="337"/>
    </row>
    <row r="559" spans="1:10" x14ac:dyDescent="0.25">
      <c r="A559" s="394"/>
      <c r="B559" s="394"/>
      <c r="C559" s="337"/>
      <c r="D559" s="337"/>
      <c r="E559" s="337"/>
      <c r="F559" s="337"/>
      <c r="G559" s="337"/>
      <c r="H559" s="337"/>
      <c r="I559" s="337"/>
      <c r="J559" s="337"/>
    </row>
    <row r="560" spans="1:10" ht="13.8" x14ac:dyDescent="0.25">
      <c r="A560" s="392"/>
      <c r="B560" s="442"/>
      <c r="C560" s="422" t="s">
        <v>611</v>
      </c>
      <c r="D560" s="442"/>
      <c r="E560" s="442"/>
      <c r="F560" s="442"/>
      <c r="G560" s="442"/>
      <c r="H560" s="442"/>
      <c r="I560" s="442"/>
      <c r="J560" s="337"/>
    </row>
    <row r="561" spans="1:10" x14ac:dyDescent="0.25">
      <c r="A561" s="442"/>
      <c r="B561" s="442"/>
      <c r="C561" s="442"/>
      <c r="D561" s="442"/>
      <c r="E561" s="442"/>
      <c r="F561" s="442"/>
      <c r="G561" s="442"/>
      <c r="H561" s="442"/>
      <c r="I561" s="442"/>
      <c r="J561" s="337"/>
    </row>
    <row r="562" spans="1:10" x14ac:dyDescent="0.25">
      <c r="A562" s="394">
        <v>18353</v>
      </c>
      <c r="B562" s="394"/>
      <c r="C562" s="353">
        <v>105.83741940761723</v>
      </c>
      <c r="D562" s="337">
        <v>0</v>
      </c>
      <c r="E562" s="337">
        <v>70.558279605078155</v>
      </c>
      <c r="F562" s="337">
        <v>5.6242106931584033</v>
      </c>
      <c r="G562" s="337">
        <v>0</v>
      </c>
      <c r="H562" s="337">
        <v>0</v>
      </c>
      <c r="I562" s="337">
        <v>0</v>
      </c>
      <c r="J562" s="337"/>
    </row>
    <row r="563" spans="1:10" x14ac:dyDescent="0.25">
      <c r="A563" s="417">
        <v>20179</v>
      </c>
      <c r="B563" s="394"/>
      <c r="C563" s="353">
        <v>2015.5125956754932</v>
      </c>
      <c r="D563" s="337">
        <v>0</v>
      </c>
      <c r="E563" s="337">
        <v>508.73542179023741</v>
      </c>
      <c r="F563" s="337">
        <v>36.301723564931514</v>
      </c>
      <c r="G563" s="337">
        <v>0</v>
      </c>
      <c r="H563" s="337">
        <v>0</v>
      </c>
      <c r="I563" s="337">
        <v>0</v>
      </c>
      <c r="J563" s="337"/>
    </row>
    <row r="564" spans="1:10" x14ac:dyDescent="0.25">
      <c r="A564" s="394">
        <v>20545</v>
      </c>
      <c r="B564" s="394"/>
      <c r="C564" s="353">
        <v>2625.995101823778</v>
      </c>
      <c r="D564" s="337">
        <v>0</v>
      </c>
      <c r="E564" s="337">
        <v>607.41475486110755</v>
      </c>
      <c r="F564" s="337">
        <v>28.632345346988235</v>
      </c>
      <c r="G564" s="337">
        <v>0</v>
      </c>
      <c r="H564" s="337">
        <v>0</v>
      </c>
      <c r="I564" s="337">
        <v>0</v>
      </c>
      <c r="J564" s="337"/>
    </row>
    <row r="565" spans="1:10" x14ac:dyDescent="0.25">
      <c r="A565" s="394">
        <v>20910</v>
      </c>
      <c r="B565" s="394"/>
      <c r="C565" s="353">
        <v>3151.0918638122944</v>
      </c>
      <c r="D565" s="337">
        <v>0</v>
      </c>
      <c r="E565" s="337">
        <v>735.2377251601622</v>
      </c>
      <c r="F565" s="337">
        <v>26.075885941007144</v>
      </c>
      <c r="G565" s="337">
        <v>0</v>
      </c>
      <c r="H565" s="337">
        <v>0</v>
      </c>
      <c r="I565" s="337">
        <v>0</v>
      </c>
      <c r="J565" s="337"/>
    </row>
    <row r="566" spans="1:10" x14ac:dyDescent="0.25">
      <c r="A566" s="394">
        <v>21275</v>
      </c>
      <c r="B566" s="394"/>
      <c r="C566" s="353">
        <v>3995.2347596672512</v>
      </c>
      <c r="D566" s="337">
        <v>0</v>
      </c>
      <c r="E566" s="337">
        <v>857.43648476605847</v>
      </c>
      <c r="F566" s="337">
        <v>28.632345346988235</v>
      </c>
      <c r="G566" s="337">
        <v>0</v>
      </c>
      <c r="H566" s="337">
        <v>0</v>
      </c>
      <c r="I566" s="337">
        <v>0</v>
      </c>
      <c r="J566" s="337"/>
    </row>
    <row r="567" spans="1:10" x14ac:dyDescent="0.25">
      <c r="A567" s="394">
        <v>21640</v>
      </c>
      <c r="B567" s="394"/>
      <c r="C567" s="353">
        <v>4607.762433340321</v>
      </c>
      <c r="D567" s="337">
        <v>0</v>
      </c>
      <c r="E567" s="337">
        <v>970.94328239161894</v>
      </c>
      <c r="F567" s="337">
        <v>29.143637228184453</v>
      </c>
      <c r="G567" s="337">
        <v>0</v>
      </c>
      <c r="H567" s="337">
        <v>0</v>
      </c>
      <c r="I567" s="337">
        <v>0</v>
      </c>
      <c r="J567" s="337"/>
    </row>
    <row r="568" spans="1:10" ht="14.4" x14ac:dyDescent="0.25">
      <c r="A568" s="417" t="s">
        <v>547</v>
      </c>
      <c r="B568" s="417"/>
      <c r="C568" s="353">
        <v>5903.8873521727346</v>
      </c>
      <c r="D568" s="337">
        <v>0</v>
      </c>
      <c r="E568" s="337">
        <v>1138.1357275427824</v>
      </c>
      <c r="F568" s="337">
        <v>33.233972277754205</v>
      </c>
      <c r="G568" s="337">
        <v>549.63877228593492</v>
      </c>
      <c r="H568" s="337">
        <v>0</v>
      </c>
      <c r="I568" s="337">
        <v>1090.5855825915341</v>
      </c>
      <c r="J568" s="337"/>
    </row>
    <row r="569" spans="1:10" x14ac:dyDescent="0.25">
      <c r="A569" s="394" t="s">
        <v>554</v>
      </c>
      <c r="B569" s="394"/>
      <c r="C569" s="353">
        <v>6717.3527351559187</v>
      </c>
      <c r="D569" s="337">
        <v>0</v>
      </c>
      <c r="E569" s="337">
        <v>1210.2278827914492</v>
      </c>
      <c r="F569" s="337">
        <v>46.527561188855884</v>
      </c>
      <c r="G569" s="337">
        <v>654.45360793115969</v>
      </c>
      <c r="H569" s="337">
        <v>18.406507723063864</v>
      </c>
      <c r="I569" s="337">
        <v>1216.8746772469999</v>
      </c>
      <c r="J569" s="337"/>
    </row>
    <row r="570" spans="1:10" x14ac:dyDescent="0.25">
      <c r="A570" s="394" t="s">
        <v>555</v>
      </c>
      <c r="B570" s="394"/>
      <c r="C570" s="353">
        <v>7872.8723866593728</v>
      </c>
      <c r="D570" s="337">
        <v>0</v>
      </c>
      <c r="E570" s="337">
        <v>1293.5684594264328</v>
      </c>
      <c r="F570" s="337">
        <v>51.129188119621851</v>
      </c>
      <c r="G570" s="337">
        <v>804.2621291216517</v>
      </c>
      <c r="H570" s="337">
        <v>18.917799604260086</v>
      </c>
      <c r="I570" s="337">
        <v>1417.3010946759177</v>
      </c>
      <c r="J570" s="337"/>
    </row>
    <row r="571" spans="1:10" x14ac:dyDescent="0.25">
      <c r="A571" s="394" t="s">
        <v>556</v>
      </c>
      <c r="B571" s="394"/>
      <c r="C571" s="353">
        <v>8944.540169646647</v>
      </c>
      <c r="D571" s="337">
        <v>0</v>
      </c>
      <c r="E571" s="337">
        <v>1684.1954566603438</v>
      </c>
      <c r="F571" s="337">
        <v>76.693782179432773</v>
      </c>
      <c r="G571" s="337">
        <v>838.51868516179832</v>
      </c>
      <c r="H571" s="337">
        <v>21.474259010241177</v>
      </c>
      <c r="I571" s="337">
        <v>1696.9777536902493</v>
      </c>
      <c r="J571" s="337"/>
    </row>
    <row r="572" spans="1:10" x14ac:dyDescent="0.25">
      <c r="A572" s="394" t="s">
        <v>557</v>
      </c>
      <c r="B572" s="394"/>
      <c r="C572" s="353">
        <v>10747.866634625709</v>
      </c>
      <c r="D572" s="337">
        <v>0</v>
      </c>
      <c r="E572" s="337">
        <v>1857.0121125046655</v>
      </c>
      <c r="F572" s="337">
        <v>83.34057663498362</v>
      </c>
      <c r="G572" s="337">
        <v>804.2621291216517</v>
      </c>
      <c r="H572" s="337">
        <v>40.903350495697481</v>
      </c>
      <c r="I572" s="337">
        <v>1898.4267548815592</v>
      </c>
      <c r="J572" s="337"/>
    </row>
    <row r="573" spans="1:10" x14ac:dyDescent="0.25">
      <c r="A573" s="394" t="s">
        <v>558</v>
      </c>
      <c r="B573" s="394"/>
      <c r="C573" s="353">
        <v>13065.552732088168</v>
      </c>
      <c r="D573" s="337">
        <v>0</v>
      </c>
      <c r="E573" s="337">
        <v>2000.1738392396067</v>
      </c>
      <c r="F573" s="337">
        <v>89.476079209338238</v>
      </c>
      <c r="G573" s="337">
        <v>856.92519288486221</v>
      </c>
      <c r="H573" s="337">
        <v>58.287274456368905</v>
      </c>
      <c r="I573" s="337">
        <v>2113.6806368651673</v>
      </c>
      <c r="J573" s="337"/>
    </row>
    <row r="574" spans="1:10" x14ac:dyDescent="0.25">
      <c r="A574" s="394" t="s">
        <v>559</v>
      </c>
      <c r="B574" s="394"/>
      <c r="C574" s="353">
        <v>14893.421207364649</v>
      </c>
      <c r="D574" s="337">
        <v>0</v>
      </c>
      <c r="E574" s="337">
        <v>2085.5595833993752</v>
      </c>
      <c r="F574" s="337">
        <v>100.21320871445883</v>
      </c>
      <c r="G574" s="337">
        <v>900.38500278654078</v>
      </c>
      <c r="H574" s="337">
        <v>72.092155248666813</v>
      </c>
      <c r="I574" s="337">
        <v>2426.5912681572531</v>
      </c>
      <c r="J574" s="337"/>
    </row>
    <row r="575" spans="1:10" x14ac:dyDescent="0.25">
      <c r="A575" s="394" t="s">
        <v>560</v>
      </c>
      <c r="B575" s="394"/>
      <c r="C575" s="353">
        <v>16176.25253728596</v>
      </c>
      <c r="D575" s="337">
        <v>0</v>
      </c>
      <c r="E575" s="337">
        <v>2193.4421703317776</v>
      </c>
      <c r="F575" s="337">
        <v>109.92775445718698</v>
      </c>
      <c r="G575" s="337">
        <v>899.36241902414838</v>
      </c>
      <c r="H575" s="337">
        <v>67.490528317900839</v>
      </c>
      <c r="I575" s="337">
        <v>2614.7466804374612</v>
      </c>
      <c r="J575" s="337"/>
    </row>
    <row r="576" spans="1:10" x14ac:dyDescent="0.25">
      <c r="A576" s="394" t="s">
        <v>561</v>
      </c>
      <c r="B576" s="394"/>
      <c r="C576" s="353">
        <v>17315.922140472332</v>
      </c>
      <c r="D576" s="337">
        <v>0</v>
      </c>
      <c r="E576" s="337">
        <v>2357.5668641957636</v>
      </c>
      <c r="F576" s="337">
        <v>107.37129505120589</v>
      </c>
      <c r="G576" s="337">
        <v>935.15285070788366</v>
      </c>
      <c r="H576" s="337">
        <v>51.129188119621851</v>
      </c>
      <c r="I576" s="337">
        <v>2738.9906075681424</v>
      </c>
      <c r="J576" s="337"/>
    </row>
    <row r="577" spans="1:10" x14ac:dyDescent="0.25">
      <c r="A577" s="394" t="s">
        <v>562</v>
      </c>
      <c r="B577" s="394"/>
      <c r="C577" s="353">
        <v>18583.414713957758</v>
      </c>
      <c r="D577" s="337">
        <v>0</v>
      </c>
      <c r="E577" s="337">
        <v>2612.1902210314802</v>
      </c>
      <c r="F577" s="337">
        <v>112.48421386316807</v>
      </c>
      <c r="G577" s="337">
        <v>999.57562773860718</v>
      </c>
      <c r="H577" s="337">
        <v>47.038853070052099</v>
      </c>
      <c r="I577" s="337">
        <v>2855.0538645996839</v>
      </c>
      <c r="J577" s="337"/>
    </row>
    <row r="578" spans="1:10" x14ac:dyDescent="0.25">
      <c r="A578" s="394" t="s">
        <v>563</v>
      </c>
      <c r="B578" s="394"/>
      <c r="C578" s="353">
        <v>20393.899265273569</v>
      </c>
      <c r="D578" s="337">
        <v>0</v>
      </c>
      <c r="E578" s="337">
        <v>2796.2552982621191</v>
      </c>
      <c r="F578" s="337">
        <v>119.64230019991513</v>
      </c>
      <c r="G578" s="337">
        <v>1081.3823287300022</v>
      </c>
      <c r="H578" s="337">
        <v>85.897036040964707</v>
      </c>
      <c r="I578" s="337">
        <v>2958.8461164825167</v>
      </c>
      <c r="J578" s="337"/>
    </row>
    <row r="579" spans="1:10" x14ac:dyDescent="0.25">
      <c r="A579" s="394" t="s">
        <v>564</v>
      </c>
      <c r="B579" s="394"/>
      <c r="C579" s="353">
        <v>24234.212584938363</v>
      </c>
      <c r="D579" s="337">
        <v>0</v>
      </c>
      <c r="E579" s="337">
        <v>2846.3619026193483</v>
      </c>
      <c r="F579" s="337">
        <v>127.3116784178584</v>
      </c>
      <c r="G579" s="337">
        <v>1187.2197481376193</v>
      </c>
      <c r="H579" s="337">
        <v>139.07139168537142</v>
      </c>
      <c r="I579" s="337">
        <v>3286.5842123292923</v>
      </c>
      <c r="J579" s="337"/>
    </row>
    <row r="580" spans="1:10" x14ac:dyDescent="0.25">
      <c r="A580" s="394" t="s">
        <v>565</v>
      </c>
      <c r="B580" s="394"/>
      <c r="C580" s="353">
        <v>28350.112228567923</v>
      </c>
      <c r="D580" s="337">
        <v>0</v>
      </c>
      <c r="E580" s="337">
        <v>2924.0782685611734</v>
      </c>
      <c r="F580" s="337">
        <v>133.95847287340925</v>
      </c>
      <c r="G580" s="337">
        <v>1220.4537204153735</v>
      </c>
      <c r="H580" s="337">
        <v>136.51493227939034</v>
      </c>
      <c r="I580" s="337">
        <v>3871.5021244177665</v>
      </c>
      <c r="J580" s="337"/>
    </row>
    <row r="581" spans="1:10" x14ac:dyDescent="0.25">
      <c r="A581" s="394" t="s">
        <v>566</v>
      </c>
      <c r="B581" s="394"/>
      <c r="C581" s="353">
        <v>31927.621521297864</v>
      </c>
      <c r="D581" s="337">
        <v>0</v>
      </c>
      <c r="E581" s="337">
        <v>2966.5154947004598</v>
      </c>
      <c r="F581" s="337">
        <v>125.77780277426974</v>
      </c>
      <c r="G581" s="337">
        <v>1178.5277861572836</v>
      </c>
      <c r="H581" s="337">
        <v>156.96660752723909</v>
      </c>
      <c r="I581" s="337">
        <v>4480.4507549224627</v>
      </c>
      <c r="J581" s="337"/>
    </row>
    <row r="582" spans="1:10" x14ac:dyDescent="0.25">
      <c r="A582" s="394">
        <v>27394</v>
      </c>
      <c r="B582" s="442"/>
      <c r="C582" s="353">
        <v>33458.42941359934</v>
      </c>
      <c r="D582" s="337"/>
      <c r="E582" s="337">
        <v>3689.4822147119125</v>
      </c>
      <c r="F582" s="337">
        <v>137.53751604178277</v>
      </c>
      <c r="G582" s="337">
        <v>322.62517703481387</v>
      </c>
      <c r="H582" s="337">
        <v>340.00910099548531</v>
      </c>
      <c r="I582" s="337">
        <v>4765.7516246299529</v>
      </c>
      <c r="J582" s="337"/>
    </row>
    <row r="583" spans="1:10" x14ac:dyDescent="0.25">
      <c r="A583" s="394">
        <v>27759</v>
      </c>
      <c r="B583" s="442"/>
      <c r="C583" s="353">
        <v>37297.720149501751</v>
      </c>
      <c r="D583" s="337">
        <v>0</v>
      </c>
      <c r="E583" s="337">
        <v>3881.7279620416912</v>
      </c>
      <c r="F583" s="337">
        <v>150.83110495288446</v>
      </c>
      <c r="G583" s="337">
        <v>287.857329113471</v>
      </c>
      <c r="H583" s="337">
        <v>597.1889172371832</v>
      </c>
      <c r="I583" s="337">
        <v>4817.3921046307705</v>
      </c>
      <c r="J583" s="337"/>
    </row>
    <row r="584" spans="1:10" x14ac:dyDescent="0.25">
      <c r="A584" s="394" t="s">
        <v>569</v>
      </c>
      <c r="B584" s="442"/>
      <c r="C584" s="353">
        <v>40019.326833109219</v>
      </c>
      <c r="D584" s="337">
        <v>0</v>
      </c>
      <c r="E584" s="337">
        <v>4335.2438606627366</v>
      </c>
      <c r="F584" s="337">
        <v>162.59081822039749</v>
      </c>
      <c r="G584" s="337">
        <v>280.18795089552776</v>
      </c>
      <c r="H584" s="337">
        <v>634.00193268331088</v>
      </c>
      <c r="I584" s="337">
        <v>5308.2323105791402</v>
      </c>
      <c r="J584" s="337"/>
    </row>
    <row r="585" spans="1:10" x14ac:dyDescent="0.25">
      <c r="A585" s="394" t="s">
        <v>570</v>
      </c>
      <c r="B585" s="442"/>
      <c r="C585" s="353">
        <v>41858.443729772014</v>
      </c>
      <c r="D585" s="337">
        <v>0</v>
      </c>
      <c r="E585" s="337">
        <v>4431.3667343276256</v>
      </c>
      <c r="F585" s="337">
        <v>152.36498059647312</v>
      </c>
      <c r="G585" s="337">
        <v>240.81847604341891</v>
      </c>
      <c r="H585" s="337">
        <v>602.30183604914544</v>
      </c>
      <c r="I585" s="337">
        <v>5414.5810218679544</v>
      </c>
      <c r="J585" s="337"/>
    </row>
    <row r="586" spans="1:10" x14ac:dyDescent="0.25">
      <c r="A586" s="394" t="s">
        <v>571</v>
      </c>
      <c r="B586" s="442"/>
      <c r="C586" s="353">
        <v>43499.690668411873</v>
      </c>
      <c r="D586" s="337">
        <v>0</v>
      </c>
      <c r="E586" s="337">
        <v>4466.1345822489684</v>
      </c>
      <c r="F586" s="337">
        <v>156.45531564604286</v>
      </c>
      <c r="G586" s="337">
        <v>192.75703921097437</v>
      </c>
      <c r="H586" s="337">
        <v>613.55025743546219</v>
      </c>
      <c r="I586" s="337">
        <v>5242.7869497860247</v>
      </c>
      <c r="J586" s="337"/>
    </row>
    <row r="587" spans="1:10" x14ac:dyDescent="0.25">
      <c r="A587" s="394" t="s">
        <v>572</v>
      </c>
      <c r="B587" s="442"/>
      <c r="C587" s="353">
        <v>45482.480583690813</v>
      </c>
      <c r="D587" s="337">
        <v>0</v>
      </c>
      <c r="E587" s="337">
        <v>4543.850948190794</v>
      </c>
      <c r="F587" s="337">
        <v>149.2972293092958</v>
      </c>
      <c r="G587" s="337">
        <v>161.56823445800507</v>
      </c>
      <c r="H587" s="337">
        <v>516.4048000081807</v>
      </c>
      <c r="I587" s="337">
        <v>5475.4247557303033</v>
      </c>
      <c r="J587" s="337"/>
    </row>
    <row r="588" spans="1:10" x14ac:dyDescent="0.25">
      <c r="A588" s="394" t="s">
        <v>573</v>
      </c>
      <c r="B588" s="442"/>
      <c r="C588" s="353">
        <v>47917.252521947201</v>
      </c>
      <c r="D588" s="337">
        <v>0</v>
      </c>
      <c r="E588" s="337">
        <v>4717.6901877975079</v>
      </c>
      <c r="F588" s="337">
        <v>147.25206178451094</v>
      </c>
      <c r="G588" s="337">
        <v>168.2150289135559</v>
      </c>
      <c r="H588" s="337">
        <v>613.55025743546219</v>
      </c>
      <c r="I588" s="337">
        <v>5341.4662828568944</v>
      </c>
      <c r="J588" s="337"/>
    </row>
    <row r="589" spans="1:10" x14ac:dyDescent="0.25">
      <c r="A589" s="394" t="s">
        <v>574</v>
      </c>
      <c r="B589" s="442"/>
      <c r="C589" s="353">
        <v>51159.865632493624</v>
      </c>
      <c r="D589" s="337">
        <v>0</v>
      </c>
      <c r="E589" s="337">
        <v>4763.1951652239713</v>
      </c>
      <c r="F589" s="337">
        <v>143.16172673494117</v>
      </c>
      <c r="G589" s="337">
        <v>188.15541228020842</v>
      </c>
      <c r="H589" s="337">
        <v>1175.9713267513025</v>
      </c>
      <c r="I589" s="337">
        <v>5737.2061989027679</v>
      </c>
      <c r="J589" s="337"/>
    </row>
    <row r="590" spans="1:10" x14ac:dyDescent="0.25">
      <c r="A590" s="394" t="s">
        <v>575</v>
      </c>
      <c r="B590" s="442"/>
      <c r="C590" s="353">
        <v>54703.118369183423</v>
      </c>
      <c r="D590" s="337">
        <v>0</v>
      </c>
      <c r="E590" s="337">
        <v>4852.1599525521133</v>
      </c>
      <c r="F590" s="337">
        <v>147.25206178451091</v>
      </c>
      <c r="G590" s="337">
        <v>203.49416871609498</v>
      </c>
      <c r="H590" s="337">
        <v>1319.1330534862436</v>
      </c>
      <c r="I590" s="337">
        <v>5826.1709862309099</v>
      </c>
      <c r="J590" s="337"/>
    </row>
    <row r="591" spans="1:10" x14ac:dyDescent="0.25">
      <c r="A591" s="394" t="s">
        <v>576</v>
      </c>
      <c r="B591" s="442"/>
      <c r="C591" s="353">
        <v>56187.909992177229</v>
      </c>
      <c r="D591" s="337">
        <v>0</v>
      </c>
      <c r="E591" s="337">
        <v>4829.1518178982833</v>
      </c>
      <c r="F591" s="337">
        <v>139.58268356656765</v>
      </c>
      <c r="G591" s="337">
        <v>307.28642059892729</v>
      </c>
      <c r="H591" s="337">
        <v>1168.3019485333593</v>
      </c>
      <c r="I591" s="337">
        <v>6475.511675350107</v>
      </c>
      <c r="J591" s="337"/>
    </row>
    <row r="592" spans="1:10" x14ac:dyDescent="0.25">
      <c r="A592" s="394" t="s">
        <v>577</v>
      </c>
      <c r="B592" s="442"/>
      <c r="C592" s="353">
        <v>56779.98599060245</v>
      </c>
      <c r="D592" s="337">
        <v>0</v>
      </c>
      <c r="E592" s="337">
        <v>4845.5131580965626</v>
      </c>
      <c r="F592" s="337">
        <v>138.56009980417522</v>
      </c>
      <c r="G592" s="337">
        <v>165.14727762637858</v>
      </c>
      <c r="H592" s="337">
        <v>916.74634298481976</v>
      </c>
      <c r="I592" s="337">
        <v>6063.9217109871515</v>
      </c>
      <c r="J592" s="337"/>
    </row>
    <row r="593" spans="1:10" x14ac:dyDescent="0.25">
      <c r="A593" s="394" t="s">
        <v>578</v>
      </c>
      <c r="B593" s="442"/>
      <c r="C593" s="353">
        <v>57116.416048429564</v>
      </c>
      <c r="D593" s="337">
        <v>0</v>
      </c>
      <c r="E593" s="337">
        <v>4967.2006258212632</v>
      </c>
      <c r="F593" s="337">
        <v>137.02622416058654</v>
      </c>
      <c r="G593" s="337">
        <v>171.28278020073319</v>
      </c>
      <c r="H593" s="337">
        <v>899.36241902414827</v>
      </c>
      <c r="I593" s="337">
        <v>6214.2415240588398</v>
      </c>
      <c r="J593" s="337"/>
    </row>
    <row r="594" spans="1:10" x14ac:dyDescent="0.25">
      <c r="A594" s="394" t="s">
        <v>579</v>
      </c>
      <c r="B594" s="442"/>
      <c r="C594" s="353">
        <v>57616.970800120667</v>
      </c>
      <c r="D594" s="337">
        <v>0</v>
      </c>
      <c r="E594" s="337">
        <v>5219.7788151321947</v>
      </c>
      <c r="F594" s="337">
        <v>142.65043485374497</v>
      </c>
      <c r="G594" s="337">
        <v>164.63598574518238</v>
      </c>
      <c r="H594" s="337">
        <v>942.31093704463069</v>
      </c>
      <c r="I594" s="337">
        <v>7020.0375288240803</v>
      </c>
      <c r="J594" s="337"/>
    </row>
    <row r="595" spans="1:10" x14ac:dyDescent="0.25">
      <c r="A595" s="394" t="s">
        <v>580</v>
      </c>
      <c r="B595" s="442"/>
      <c r="C595" s="353">
        <v>59209.645010046886</v>
      </c>
      <c r="D595" s="337">
        <v>0</v>
      </c>
      <c r="E595" s="337">
        <v>5292.8935541432538</v>
      </c>
      <c r="F595" s="337">
        <v>167.19244515116344</v>
      </c>
      <c r="G595" s="337">
        <v>158.50048317082772</v>
      </c>
      <c r="H595" s="337">
        <v>863.06069545921673</v>
      </c>
      <c r="I595" s="337">
        <v>7716.9283628945259</v>
      </c>
      <c r="J595" s="337"/>
    </row>
    <row r="596" spans="1:10" x14ac:dyDescent="0.25">
      <c r="A596" s="394" t="s">
        <v>581</v>
      </c>
      <c r="B596" s="442"/>
      <c r="C596" s="353">
        <v>60093.668672635147</v>
      </c>
      <c r="D596" s="337">
        <v>0</v>
      </c>
      <c r="E596" s="337">
        <v>5605.8041854353396</v>
      </c>
      <c r="F596" s="337">
        <v>146.22947802211849</v>
      </c>
      <c r="G596" s="337">
        <v>159.01177505202395</v>
      </c>
      <c r="H596" s="337">
        <v>764.89265426954285</v>
      </c>
      <c r="I596" s="337">
        <v>7008.2778155565666</v>
      </c>
      <c r="J596" s="337"/>
    </row>
    <row r="597" spans="1:10" x14ac:dyDescent="0.25">
      <c r="A597" s="394" t="s">
        <v>582</v>
      </c>
      <c r="B597" s="442"/>
      <c r="C597" s="353">
        <v>61295.204593446259</v>
      </c>
      <c r="D597" s="337">
        <v>0</v>
      </c>
      <c r="E597" s="337">
        <v>5864.0065854394306</v>
      </c>
      <c r="F597" s="337">
        <v>148.27464554690337</v>
      </c>
      <c r="G597" s="337">
        <v>164.63598574518235</v>
      </c>
      <c r="H597" s="337">
        <v>614.06154931665844</v>
      </c>
      <c r="I597" s="337">
        <v>7544.1117070502041</v>
      </c>
      <c r="J597" s="337"/>
    </row>
    <row r="598" spans="1:10" x14ac:dyDescent="0.25">
      <c r="A598" s="394" t="s">
        <v>583</v>
      </c>
      <c r="B598" s="442"/>
      <c r="C598" s="353">
        <v>63104.155269118484</v>
      </c>
      <c r="D598" s="337">
        <v>0</v>
      </c>
      <c r="E598" s="337">
        <v>5926.8954868265646</v>
      </c>
      <c r="F598" s="337">
        <v>202.47158495370252</v>
      </c>
      <c r="G598" s="337">
        <v>190.71187168618951</v>
      </c>
      <c r="H598" s="337">
        <v>912.65600793524993</v>
      </c>
      <c r="I598" s="337">
        <v>8799.8445672681155</v>
      </c>
      <c r="J598" s="337"/>
    </row>
    <row r="599" spans="1:10" x14ac:dyDescent="0.25">
      <c r="A599" s="394"/>
      <c r="B599" s="442"/>
      <c r="C599" s="353"/>
      <c r="D599" s="337"/>
      <c r="E599" s="337"/>
      <c r="F599" s="337"/>
      <c r="G599" s="337"/>
      <c r="H599" s="337"/>
      <c r="I599" s="337"/>
      <c r="J599" s="337"/>
    </row>
    <row r="600" spans="1:10" x14ac:dyDescent="0.25">
      <c r="A600" s="394">
        <v>33603</v>
      </c>
      <c r="B600" s="442"/>
      <c r="C600" s="353">
        <v>70053.123226456286</v>
      </c>
      <c r="D600" s="337">
        <v>0</v>
      </c>
      <c r="E600" s="337">
        <v>6078.7491755418423</v>
      </c>
      <c r="F600" s="337">
        <v>322.11388515361767</v>
      </c>
      <c r="G600" s="337">
        <v>214.23129822121555</v>
      </c>
      <c r="H600" s="337">
        <v>1565.0644483416247</v>
      </c>
      <c r="I600" s="337">
        <v>11293.92636374327</v>
      </c>
      <c r="J600" s="337"/>
    </row>
    <row r="601" spans="1:10" x14ac:dyDescent="0.25">
      <c r="A601" s="394">
        <v>33969</v>
      </c>
      <c r="B601" s="442"/>
      <c r="C601" s="353">
        <v>75963.146081203391</v>
      </c>
      <c r="D601" s="337">
        <v>0</v>
      </c>
      <c r="E601" s="337">
        <v>5891.1050551428298</v>
      </c>
      <c r="F601" s="337">
        <v>240.81847604341891</v>
      </c>
      <c r="G601" s="337">
        <v>219.34421703317776</v>
      </c>
      <c r="H601" s="337">
        <v>1440.8205212109438</v>
      </c>
      <c r="I601" s="337">
        <v>12001.04303543764</v>
      </c>
      <c r="J601" s="337"/>
    </row>
    <row r="602" spans="1:10" x14ac:dyDescent="0.25">
      <c r="A602" s="394" t="s">
        <v>586</v>
      </c>
      <c r="B602" s="442"/>
      <c r="C602" s="353">
        <v>85017.614005307216</v>
      </c>
      <c r="D602" s="337">
        <v>0</v>
      </c>
      <c r="E602" s="337">
        <v>5381.8583414713958</v>
      </c>
      <c r="F602" s="337">
        <v>245.93139485538111</v>
      </c>
      <c r="G602" s="337">
        <v>286.8347453510786</v>
      </c>
      <c r="H602" s="337">
        <v>1731.2343097303958</v>
      </c>
      <c r="I602" s="337">
        <v>13012.889668324957</v>
      </c>
      <c r="J602" s="337"/>
    </row>
    <row r="603" spans="1:10" x14ac:dyDescent="0.25">
      <c r="A603" s="394" t="s">
        <v>587</v>
      </c>
      <c r="B603" s="442"/>
      <c r="C603" s="353">
        <v>91428.702903626603</v>
      </c>
      <c r="D603" s="337">
        <v>0</v>
      </c>
      <c r="E603" s="337">
        <v>4940.6134479990596</v>
      </c>
      <c r="F603" s="337">
        <v>723.47801189264919</v>
      </c>
      <c r="G603" s="337">
        <v>324.67034455959873</v>
      </c>
      <c r="H603" s="337">
        <v>2745.1261101424975</v>
      </c>
      <c r="I603" s="337">
        <v>14240.501475077079</v>
      </c>
      <c r="J603" s="337"/>
    </row>
    <row r="604" spans="1:10" x14ac:dyDescent="0.25">
      <c r="A604" s="394" t="s">
        <v>588</v>
      </c>
      <c r="B604" s="442"/>
      <c r="C604" s="353">
        <v>94926.961954771119</v>
      </c>
      <c r="D604" s="337">
        <v>0</v>
      </c>
      <c r="E604" s="337">
        <v>4714.6224365103308</v>
      </c>
      <c r="F604" s="337">
        <v>536.8564752560294</v>
      </c>
      <c r="G604" s="337">
        <v>360.97206812453027</v>
      </c>
      <c r="H604" s="337">
        <v>3778.4470020400545</v>
      </c>
      <c r="I604" s="337">
        <v>17056.69715670585</v>
      </c>
      <c r="J604" s="337"/>
    </row>
    <row r="605" spans="1:10" x14ac:dyDescent="0.25">
      <c r="A605" s="394" t="s">
        <v>589</v>
      </c>
      <c r="B605" s="442"/>
      <c r="C605" s="353">
        <v>96453.679512023038</v>
      </c>
      <c r="D605" s="337">
        <v>0</v>
      </c>
      <c r="E605" s="337">
        <v>4777.0000460162692</v>
      </c>
      <c r="F605" s="337">
        <v>1197.4455857615437</v>
      </c>
      <c r="G605" s="337">
        <v>380.40115960998651</v>
      </c>
      <c r="H605" s="337">
        <v>4178.2772531354976</v>
      </c>
      <c r="I605" s="337">
        <v>18765.945915544809</v>
      </c>
      <c r="J605" s="337"/>
    </row>
    <row r="606" spans="1:10" x14ac:dyDescent="0.25">
      <c r="A606" s="394" t="s">
        <v>590</v>
      </c>
      <c r="B606" s="442"/>
      <c r="C606" s="353">
        <v>95927.048874390923</v>
      </c>
      <c r="D606" s="337">
        <v>0</v>
      </c>
      <c r="E606" s="337">
        <v>4865.964833344412</v>
      </c>
      <c r="F606" s="337">
        <v>1233.7473093264753</v>
      </c>
      <c r="G606" s="337">
        <v>499.02087604750926</v>
      </c>
      <c r="H606" s="337">
        <v>5371.121211966275</v>
      </c>
      <c r="I606" s="337">
        <v>18810.939601090075</v>
      </c>
      <c r="J606" s="337"/>
    </row>
    <row r="607" spans="1:10" x14ac:dyDescent="0.25">
      <c r="A607" s="394" t="s">
        <v>591</v>
      </c>
      <c r="B607" s="442"/>
      <c r="C607" s="353">
        <v>95436.719960323739</v>
      </c>
      <c r="D607" s="337">
        <v>0</v>
      </c>
      <c r="E607" s="337">
        <v>5065.8799588921329</v>
      </c>
      <c r="F607" s="337">
        <v>1308.9072158623194</v>
      </c>
      <c r="G607" s="337">
        <v>551.68393981071972</v>
      </c>
      <c r="H607" s="337">
        <v>5919.2261086086219</v>
      </c>
      <c r="I607" s="337">
        <v>21086.699764294444</v>
      </c>
      <c r="J607" s="337"/>
    </row>
    <row r="608" spans="1:10" x14ac:dyDescent="0.25">
      <c r="A608" s="394" t="s">
        <v>592</v>
      </c>
      <c r="B608" s="442"/>
      <c r="C608" s="353">
        <v>95814.564660527758</v>
      </c>
      <c r="D608" s="337">
        <v>0</v>
      </c>
      <c r="E608" s="337">
        <v>4972.3135446332253</v>
      </c>
      <c r="F608" s="337">
        <v>970.43199051042268</v>
      </c>
      <c r="G608" s="337">
        <v>677.46174258498957</v>
      </c>
      <c r="H608" s="337">
        <v>6107.8928127700265</v>
      </c>
      <c r="I608" s="337">
        <v>25062.505432476239</v>
      </c>
      <c r="J608" s="337"/>
    </row>
    <row r="609" spans="1:10" x14ac:dyDescent="0.25">
      <c r="A609" s="394" t="s">
        <v>593</v>
      </c>
      <c r="B609" s="442"/>
      <c r="C609" s="353">
        <v>91061.084041046517</v>
      </c>
      <c r="D609" s="337">
        <v>0</v>
      </c>
      <c r="E609" s="337">
        <v>4848.5809093837397</v>
      </c>
      <c r="F609" s="337">
        <v>1331.4040586349531</v>
      </c>
      <c r="G609" s="337">
        <v>676.95045070379331</v>
      </c>
      <c r="H609" s="337">
        <v>6949.9905411001982</v>
      </c>
      <c r="I609" s="337">
        <v>23214.185281951908</v>
      </c>
      <c r="J609" s="337"/>
    </row>
    <row r="610" spans="1:10" x14ac:dyDescent="0.25">
      <c r="A610" s="394" t="s">
        <v>596</v>
      </c>
      <c r="B610" s="442"/>
      <c r="C610" s="353">
        <v>89829</v>
      </c>
      <c r="D610" s="337">
        <v>0</v>
      </c>
      <c r="E610" s="337">
        <v>4785</v>
      </c>
      <c r="F610" s="337">
        <v>1852</v>
      </c>
      <c r="G610" s="337">
        <v>654</v>
      </c>
      <c r="H610" s="337">
        <v>9015</v>
      </c>
      <c r="I610" s="337">
        <v>23622</v>
      </c>
      <c r="J610" s="337"/>
    </row>
    <row r="611" spans="1:10" x14ac:dyDescent="0.25">
      <c r="A611" s="394" t="s">
        <v>597</v>
      </c>
      <c r="B611" s="442"/>
      <c r="C611" s="353">
        <v>89815</v>
      </c>
      <c r="D611" s="337">
        <v>0</v>
      </c>
      <c r="E611" s="337">
        <v>4849</v>
      </c>
      <c r="F611" s="337">
        <v>1723</v>
      </c>
      <c r="G611" s="337">
        <v>630</v>
      </c>
      <c r="H611" s="337">
        <v>10719</v>
      </c>
      <c r="I611" s="337">
        <v>24230</v>
      </c>
      <c r="J611" s="337"/>
    </row>
    <row r="612" spans="1:10" x14ac:dyDescent="0.25">
      <c r="A612" s="394" t="s">
        <v>598</v>
      </c>
      <c r="B612" s="442"/>
      <c r="C612" s="353">
        <v>91498</v>
      </c>
      <c r="D612" s="337">
        <v>0</v>
      </c>
      <c r="E612" s="337">
        <v>5065</v>
      </c>
      <c r="F612" s="337">
        <v>2445</v>
      </c>
      <c r="G612" s="337">
        <v>1074</v>
      </c>
      <c r="H612" s="337">
        <v>16033</v>
      </c>
      <c r="I612" s="337">
        <v>38837</v>
      </c>
      <c r="J612" s="337"/>
    </row>
    <row r="613" spans="1:10" x14ac:dyDescent="0.25">
      <c r="A613" s="394" t="s">
        <v>599</v>
      </c>
      <c r="B613" s="442"/>
      <c r="C613" s="353">
        <v>91788</v>
      </c>
      <c r="D613" s="337">
        <v>0</v>
      </c>
      <c r="E613" s="337">
        <v>5076</v>
      </c>
      <c r="F613" s="337">
        <v>2295</v>
      </c>
      <c r="G613" s="337">
        <v>1137</v>
      </c>
      <c r="H613" s="337">
        <v>20008</v>
      </c>
      <c r="I613" s="337">
        <v>26222</v>
      </c>
      <c r="J613" s="337"/>
    </row>
    <row r="614" spans="1:10" x14ac:dyDescent="0.25">
      <c r="A614" s="394">
        <v>38717</v>
      </c>
      <c r="B614" s="442"/>
      <c r="C614" s="353">
        <v>91271</v>
      </c>
      <c r="D614" s="337">
        <v>0</v>
      </c>
      <c r="E614" s="337">
        <v>5173</v>
      </c>
      <c r="F614" s="337">
        <v>2160</v>
      </c>
      <c r="G614" s="337">
        <v>1033</v>
      </c>
      <c r="H614" s="337">
        <v>23961</v>
      </c>
      <c r="I614" s="337">
        <v>27297</v>
      </c>
      <c r="J614" s="337"/>
    </row>
    <row r="615" spans="1:10" x14ac:dyDescent="0.25">
      <c r="A615" s="394" t="s">
        <v>600</v>
      </c>
      <c r="B615" s="442"/>
      <c r="C615" s="353">
        <v>84525.856</v>
      </c>
      <c r="D615" s="337">
        <v>0</v>
      </c>
      <c r="E615" s="337">
        <v>4820.2479999999996</v>
      </c>
      <c r="F615" s="337">
        <v>1514</v>
      </c>
      <c r="G615" s="337">
        <v>897.38100000000009</v>
      </c>
      <c r="H615" s="337">
        <v>27716.892</v>
      </c>
      <c r="I615" s="337">
        <v>28798</v>
      </c>
      <c r="J615" s="337"/>
    </row>
    <row r="616" spans="1:10" x14ac:dyDescent="0.25">
      <c r="A616" s="394" t="s">
        <v>609</v>
      </c>
      <c r="B616" s="442"/>
      <c r="C616" s="353">
        <v>81798.887999999992</v>
      </c>
      <c r="D616" s="337">
        <v>0</v>
      </c>
      <c r="E616" s="337">
        <v>4767.5540000000001</v>
      </c>
      <c r="F616" s="337">
        <v>1439.9689999999998</v>
      </c>
      <c r="G616" s="337">
        <v>864.73699999999997</v>
      </c>
      <c r="H616" s="337">
        <v>28828.003999999997</v>
      </c>
      <c r="I616" s="337">
        <v>31980.006999999998</v>
      </c>
      <c r="J616" s="337"/>
    </row>
    <row r="617" spans="1:10" x14ac:dyDescent="0.25">
      <c r="A617" s="394" t="s">
        <v>610</v>
      </c>
      <c r="B617" s="442"/>
      <c r="C617" s="353">
        <v>79006.902999999991</v>
      </c>
      <c r="D617" s="337">
        <v>0</v>
      </c>
      <c r="E617" s="337">
        <v>4696.8279999999995</v>
      </c>
      <c r="F617" s="337">
        <v>1806.1079999999999</v>
      </c>
      <c r="G617" s="337">
        <v>638.62099999999998</v>
      </c>
      <c r="H617" s="337">
        <v>29856.671000000002</v>
      </c>
      <c r="I617" s="337">
        <v>25747.848000000002</v>
      </c>
      <c r="J617" s="337"/>
    </row>
    <row r="618" spans="1:10" x14ac:dyDescent="0.25">
      <c r="A618" s="394">
        <v>40178</v>
      </c>
      <c r="B618" s="442"/>
      <c r="C618" s="353">
        <v>79109.752999999997</v>
      </c>
      <c r="D618" s="337">
        <v>0</v>
      </c>
      <c r="E618" s="337">
        <v>4492.3949999999995</v>
      </c>
      <c r="F618" s="337">
        <v>1702.615</v>
      </c>
      <c r="G618" s="337">
        <v>422.1</v>
      </c>
      <c r="H618" s="337">
        <v>34700.294000000002</v>
      </c>
      <c r="I618" s="337">
        <v>24731.913</v>
      </c>
      <c r="J618" s="337"/>
    </row>
    <row r="619" spans="1:10" x14ac:dyDescent="0.25">
      <c r="A619" s="394"/>
      <c r="B619" s="394"/>
      <c r="C619" s="335"/>
      <c r="D619" s="337"/>
      <c r="E619" s="343"/>
      <c r="F619" s="343"/>
      <c r="G619" s="343"/>
      <c r="H619" s="343"/>
      <c r="I619" s="343"/>
      <c r="J619" s="335"/>
    </row>
    <row r="620" spans="1:10" ht="13.8" x14ac:dyDescent="0.25">
      <c r="A620" s="394"/>
      <c r="B620" s="394"/>
      <c r="C620" s="422" t="s">
        <v>612</v>
      </c>
      <c r="D620" s="337"/>
      <c r="E620" s="443"/>
      <c r="F620" s="443"/>
      <c r="G620" s="443"/>
      <c r="H620" s="443"/>
      <c r="I620" s="443"/>
      <c r="J620" s="444"/>
    </row>
    <row r="621" spans="1:10" ht="13.8" x14ac:dyDescent="0.25">
      <c r="A621" s="394"/>
      <c r="B621" s="394"/>
      <c r="C621" s="422"/>
      <c r="D621" s="337"/>
      <c r="E621" s="443"/>
      <c r="F621" s="443"/>
      <c r="G621" s="443"/>
      <c r="H621" s="443"/>
      <c r="I621" s="443"/>
      <c r="J621" s="444"/>
    </row>
    <row r="622" spans="1:10" x14ac:dyDescent="0.25">
      <c r="A622" s="394">
        <v>18353</v>
      </c>
      <c r="B622" s="394"/>
      <c r="C622" s="353">
        <v>105.83741940761723</v>
      </c>
      <c r="D622" s="337">
        <v>0</v>
      </c>
      <c r="E622" s="337">
        <v>70.558279605078155</v>
      </c>
      <c r="F622" s="337">
        <v>5.6242106931584033</v>
      </c>
      <c r="G622" s="337">
        <v>0</v>
      </c>
      <c r="H622" s="337">
        <v>0</v>
      </c>
      <c r="I622" s="337">
        <v>0</v>
      </c>
      <c r="J622" s="337"/>
    </row>
    <row r="623" spans="1:10" x14ac:dyDescent="0.25">
      <c r="A623" s="394">
        <v>20179</v>
      </c>
      <c r="B623" s="394"/>
      <c r="C623" s="353">
        <v>2015.5125956754932</v>
      </c>
      <c r="D623" s="337">
        <v>0</v>
      </c>
      <c r="E623" s="337">
        <v>508.73542179023741</v>
      </c>
      <c r="F623" s="337">
        <v>36.301723564931514</v>
      </c>
      <c r="G623" s="337">
        <v>0</v>
      </c>
      <c r="H623" s="337">
        <v>0</v>
      </c>
      <c r="I623" s="337">
        <v>0</v>
      </c>
      <c r="J623" s="337"/>
    </row>
    <row r="624" spans="1:10" x14ac:dyDescent="0.25">
      <c r="A624" s="394">
        <v>20545</v>
      </c>
      <c r="B624" s="394"/>
      <c r="C624" s="353">
        <v>2625.995101823778</v>
      </c>
      <c r="D624" s="337">
        <v>0</v>
      </c>
      <c r="E624" s="337">
        <v>607.41475486110755</v>
      </c>
      <c r="F624" s="337">
        <v>28.632345346988235</v>
      </c>
      <c r="G624" s="337">
        <v>0</v>
      </c>
      <c r="H624" s="337">
        <v>0</v>
      </c>
      <c r="I624" s="337">
        <v>0</v>
      </c>
      <c r="J624" s="337"/>
    </row>
    <row r="625" spans="1:10" x14ac:dyDescent="0.25">
      <c r="A625" s="394">
        <v>20910</v>
      </c>
      <c r="B625" s="394"/>
      <c r="C625" s="353">
        <v>3151.0918638122944</v>
      </c>
      <c r="D625" s="337">
        <v>0</v>
      </c>
      <c r="E625" s="337">
        <v>735.2377251601622</v>
      </c>
      <c r="F625" s="337">
        <v>26.075885941007144</v>
      </c>
      <c r="G625" s="337">
        <v>0</v>
      </c>
      <c r="H625" s="337">
        <v>0</v>
      </c>
      <c r="I625" s="337">
        <v>0</v>
      </c>
      <c r="J625" s="337"/>
    </row>
    <row r="626" spans="1:10" x14ac:dyDescent="0.25">
      <c r="A626" s="394">
        <v>21275</v>
      </c>
      <c r="B626" s="394"/>
      <c r="C626" s="353">
        <v>3995.2347596672512</v>
      </c>
      <c r="D626" s="337">
        <v>0</v>
      </c>
      <c r="E626" s="337">
        <v>857.43648476605847</v>
      </c>
      <c r="F626" s="337">
        <v>28.632345346988235</v>
      </c>
      <c r="G626" s="337">
        <v>0</v>
      </c>
      <c r="H626" s="337">
        <v>0</v>
      </c>
      <c r="I626" s="337">
        <v>0</v>
      </c>
      <c r="J626" s="337"/>
    </row>
    <row r="627" spans="1:10" x14ac:dyDescent="0.25">
      <c r="A627" s="394">
        <v>21640</v>
      </c>
      <c r="B627" s="394"/>
      <c r="C627" s="353">
        <v>4607.762433340321</v>
      </c>
      <c r="D627" s="337">
        <v>0</v>
      </c>
      <c r="E627" s="337">
        <v>970.94328239161894</v>
      </c>
      <c r="F627" s="337">
        <v>29.143637228184453</v>
      </c>
      <c r="G627" s="337">
        <v>0</v>
      </c>
      <c r="H627" s="337">
        <v>0</v>
      </c>
      <c r="I627" s="337">
        <v>0</v>
      </c>
      <c r="J627" s="337"/>
    </row>
    <row r="628" spans="1:10" ht="14.4" x14ac:dyDescent="0.25">
      <c r="A628" s="417" t="s">
        <v>547</v>
      </c>
      <c r="B628" s="417"/>
      <c r="C628" s="353">
        <v>5903.8873521727346</v>
      </c>
      <c r="D628" s="337">
        <v>0</v>
      </c>
      <c r="E628" s="337">
        <v>1138.1357275427824</v>
      </c>
      <c r="F628" s="337">
        <v>33.233972277754205</v>
      </c>
      <c r="G628" s="337">
        <v>549.63877228593492</v>
      </c>
      <c r="H628" s="337">
        <v>0</v>
      </c>
      <c r="I628" s="337">
        <v>1090.5855825915341</v>
      </c>
      <c r="J628" s="337"/>
    </row>
    <row r="629" spans="1:10" x14ac:dyDescent="0.25">
      <c r="A629" s="394" t="s">
        <v>554</v>
      </c>
      <c r="B629" s="394"/>
      <c r="C629" s="353">
        <v>6717.3527351559187</v>
      </c>
      <c r="D629" s="337">
        <v>0</v>
      </c>
      <c r="E629" s="337">
        <v>1210.2278827914492</v>
      </c>
      <c r="F629" s="337">
        <v>46.527561188855884</v>
      </c>
      <c r="G629" s="337">
        <v>654.45360793115969</v>
      </c>
      <c r="H629" s="337">
        <v>18.406507723063864</v>
      </c>
      <c r="I629" s="337">
        <v>1216.8746772469999</v>
      </c>
      <c r="J629" s="337"/>
    </row>
    <row r="630" spans="1:10" x14ac:dyDescent="0.25">
      <c r="A630" s="394" t="s">
        <v>555</v>
      </c>
      <c r="B630" s="394"/>
      <c r="C630" s="353">
        <v>7872.8723866593728</v>
      </c>
      <c r="D630" s="337">
        <v>0</v>
      </c>
      <c r="E630" s="337">
        <v>1293.5684594264328</v>
      </c>
      <c r="F630" s="337">
        <v>51.129188119621851</v>
      </c>
      <c r="G630" s="337">
        <v>804.2621291216517</v>
      </c>
      <c r="H630" s="337">
        <v>18.917799604260086</v>
      </c>
      <c r="I630" s="337">
        <v>1417.3010946759177</v>
      </c>
      <c r="J630" s="337"/>
    </row>
    <row r="631" spans="1:10" x14ac:dyDescent="0.25">
      <c r="A631" s="394" t="s">
        <v>556</v>
      </c>
      <c r="B631" s="394"/>
      <c r="C631" s="353">
        <v>8944.540169646647</v>
      </c>
      <c r="D631" s="337">
        <v>0</v>
      </c>
      <c r="E631" s="337">
        <v>1684.1954566603438</v>
      </c>
      <c r="F631" s="337">
        <v>76.693782179432773</v>
      </c>
      <c r="G631" s="337">
        <v>838.51868516179832</v>
      </c>
      <c r="H631" s="337">
        <v>21.474259010241177</v>
      </c>
      <c r="I631" s="337">
        <v>1696.9777536902493</v>
      </c>
      <c r="J631" s="337"/>
    </row>
    <row r="632" spans="1:10" x14ac:dyDescent="0.25">
      <c r="A632" s="394" t="s">
        <v>557</v>
      </c>
      <c r="B632" s="394"/>
      <c r="C632" s="353">
        <v>10747.866634625709</v>
      </c>
      <c r="D632" s="337">
        <v>0</v>
      </c>
      <c r="E632" s="337">
        <v>1857.0121125046655</v>
      </c>
      <c r="F632" s="337">
        <v>83.34057663498362</v>
      </c>
      <c r="G632" s="337">
        <v>804.2621291216517</v>
      </c>
      <c r="H632" s="337">
        <v>40.903350495697481</v>
      </c>
      <c r="I632" s="337">
        <v>1898.4267548815592</v>
      </c>
      <c r="J632" s="337"/>
    </row>
    <row r="633" spans="1:10" x14ac:dyDescent="0.25">
      <c r="A633" s="394" t="s">
        <v>558</v>
      </c>
      <c r="B633" s="394"/>
      <c r="C633" s="353">
        <v>13065.552732088168</v>
      </c>
      <c r="D633" s="337">
        <v>0</v>
      </c>
      <c r="E633" s="337">
        <v>2000.1738392396067</v>
      </c>
      <c r="F633" s="337">
        <v>89.476079209338238</v>
      </c>
      <c r="G633" s="337">
        <v>856.92519288486221</v>
      </c>
      <c r="H633" s="337">
        <v>58.287274456368905</v>
      </c>
      <c r="I633" s="337">
        <v>2113.6806368651673</v>
      </c>
      <c r="J633" s="337"/>
    </row>
    <row r="634" spans="1:10" x14ac:dyDescent="0.25">
      <c r="A634" s="394" t="s">
        <v>559</v>
      </c>
      <c r="B634" s="394"/>
      <c r="C634" s="353">
        <v>14893.421207364649</v>
      </c>
      <c r="D634" s="337">
        <v>0</v>
      </c>
      <c r="E634" s="337">
        <v>2085.5595833993752</v>
      </c>
      <c r="F634" s="337">
        <v>100.21320871445883</v>
      </c>
      <c r="G634" s="337">
        <v>900.38500278654078</v>
      </c>
      <c r="H634" s="337">
        <v>72.092155248666813</v>
      </c>
      <c r="I634" s="337">
        <v>2426.5912681572531</v>
      </c>
      <c r="J634" s="337"/>
    </row>
    <row r="635" spans="1:10" x14ac:dyDescent="0.25">
      <c r="A635" s="394"/>
      <c r="B635" s="394"/>
      <c r="C635" s="353"/>
      <c r="D635" s="337"/>
      <c r="E635" s="337"/>
      <c r="F635" s="337"/>
      <c r="G635" s="337"/>
      <c r="H635" s="337"/>
      <c r="I635" s="337"/>
      <c r="J635" s="337"/>
    </row>
    <row r="636" spans="1:10" x14ac:dyDescent="0.25">
      <c r="A636" s="394" t="s">
        <v>560</v>
      </c>
      <c r="B636" s="394"/>
      <c r="C636" s="353">
        <v>16176.25253728596</v>
      </c>
      <c r="D636" s="337">
        <v>0</v>
      </c>
      <c r="E636" s="337">
        <v>2193.4421703317776</v>
      </c>
      <c r="F636" s="337">
        <v>109.92775445718698</v>
      </c>
      <c r="G636" s="337">
        <v>899.36241902414838</v>
      </c>
      <c r="H636" s="337">
        <v>67.490528317900839</v>
      </c>
      <c r="I636" s="337">
        <v>2614.7466804374612</v>
      </c>
      <c r="J636" s="337"/>
    </row>
    <row r="637" spans="1:10" x14ac:dyDescent="0.25">
      <c r="A637" s="394" t="s">
        <v>561</v>
      </c>
      <c r="B637" s="394"/>
      <c r="C637" s="353">
        <v>17315.922140472332</v>
      </c>
      <c r="D637" s="337">
        <v>0</v>
      </c>
      <c r="E637" s="337">
        <v>2357.5668641957636</v>
      </c>
      <c r="F637" s="337">
        <v>107.37129505120589</v>
      </c>
      <c r="G637" s="337">
        <v>935.15285070788366</v>
      </c>
      <c r="H637" s="337">
        <v>51.129188119621851</v>
      </c>
      <c r="I637" s="337">
        <v>2738.9906075681424</v>
      </c>
      <c r="J637" s="337"/>
    </row>
    <row r="638" spans="1:10" x14ac:dyDescent="0.25">
      <c r="A638" s="394" t="s">
        <v>562</v>
      </c>
      <c r="B638" s="394"/>
      <c r="C638" s="353">
        <v>18583.414713957758</v>
      </c>
      <c r="D638" s="337">
        <v>0</v>
      </c>
      <c r="E638" s="337">
        <v>2612.1902210314802</v>
      </c>
      <c r="F638" s="337">
        <v>112.48421386316807</v>
      </c>
      <c r="G638" s="337">
        <v>999.57562773860718</v>
      </c>
      <c r="H638" s="337">
        <v>47.038853070052099</v>
      </c>
      <c r="I638" s="337">
        <v>2855.0538645996839</v>
      </c>
      <c r="J638" s="337"/>
    </row>
    <row r="639" spans="1:10" x14ac:dyDescent="0.25">
      <c r="A639" s="394" t="s">
        <v>563</v>
      </c>
      <c r="B639" s="394"/>
      <c r="C639" s="353">
        <v>20393.899265273569</v>
      </c>
      <c r="D639" s="337">
        <v>0</v>
      </c>
      <c r="E639" s="337">
        <v>2796.2552982621191</v>
      </c>
      <c r="F639" s="337">
        <v>119.64230019991513</v>
      </c>
      <c r="G639" s="337">
        <v>1081.3823287300022</v>
      </c>
      <c r="H639" s="337">
        <v>85.897036040964707</v>
      </c>
      <c r="I639" s="337">
        <v>2958.8461164825167</v>
      </c>
      <c r="J639" s="337"/>
    </row>
    <row r="640" spans="1:10" x14ac:dyDescent="0.25">
      <c r="A640" s="394" t="s">
        <v>564</v>
      </c>
      <c r="B640" s="394"/>
      <c r="C640" s="353">
        <v>24234.212584938363</v>
      </c>
      <c r="D640" s="337">
        <v>0</v>
      </c>
      <c r="E640" s="337">
        <v>2846.3619026193483</v>
      </c>
      <c r="F640" s="337">
        <v>127.3116784178584</v>
      </c>
      <c r="G640" s="337">
        <v>1187.2197481376193</v>
      </c>
      <c r="H640" s="337">
        <v>139.07139168537142</v>
      </c>
      <c r="I640" s="337">
        <v>3286.5842123292923</v>
      </c>
      <c r="J640" s="337"/>
    </row>
    <row r="641" spans="1:10" x14ac:dyDescent="0.25">
      <c r="A641" s="394" t="s">
        <v>565</v>
      </c>
      <c r="B641" s="394"/>
      <c r="C641" s="353">
        <v>28350.112228567923</v>
      </c>
      <c r="D641" s="337">
        <v>0</v>
      </c>
      <c r="E641" s="337">
        <v>2924.0782685611734</v>
      </c>
      <c r="F641" s="337">
        <v>133.95847287340925</v>
      </c>
      <c r="G641" s="337">
        <v>1220.4537204153735</v>
      </c>
      <c r="H641" s="337">
        <v>136.51493227939034</v>
      </c>
      <c r="I641" s="337">
        <v>3871.5021244177665</v>
      </c>
      <c r="J641" s="337"/>
    </row>
    <row r="642" spans="1:10" x14ac:dyDescent="0.25">
      <c r="A642" s="394" t="s">
        <v>566</v>
      </c>
      <c r="B642" s="394"/>
      <c r="C642" s="353">
        <v>31927.621521297864</v>
      </c>
      <c r="D642" s="337">
        <v>0</v>
      </c>
      <c r="E642" s="337">
        <v>2966.5154947004598</v>
      </c>
      <c r="F642" s="337">
        <v>125.77780277426974</v>
      </c>
      <c r="G642" s="337">
        <v>1178.5277861572836</v>
      </c>
      <c r="H642" s="337">
        <v>156.96660752723909</v>
      </c>
      <c r="I642" s="337">
        <v>4480.4507549224627</v>
      </c>
      <c r="J642" s="337"/>
    </row>
    <row r="643" spans="1:10" x14ac:dyDescent="0.25">
      <c r="A643" s="394">
        <v>27394</v>
      </c>
      <c r="B643" s="394"/>
      <c r="C643" s="353">
        <v>30886.631251182363</v>
      </c>
      <c r="D643" s="337">
        <v>0</v>
      </c>
      <c r="E643" s="337">
        <v>3409.294263816385</v>
      </c>
      <c r="F643" s="337">
        <v>136.51493227939034</v>
      </c>
      <c r="G643" s="337">
        <v>322.11388515361767</v>
      </c>
      <c r="H643" s="337">
        <v>308.30900436131975</v>
      </c>
      <c r="I643" s="337">
        <v>4763.1951652239713</v>
      </c>
      <c r="J643" s="337"/>
    </row>
    <row r="644" spans="1:10" x14ac:dyDescent="0.25">
      <c r="A644" s="394">
        <v>27759</v>
      </c>
      <c r="B644" s="394"/>
      <c r="C644" s="353">
        <v>34492.261597378099</v>
      </c>
      <c r="D644" s="337">
        <v>0</v>
      </c>
      <c r="E644" s="337">
        <v>3618.4126432256385</v>
      </c>
      <c r="F644" s="337">
        <v>147.76335366570714</v>
      </c>
      <c r="G644" s="337">
        <v>284.27828594509748</v>
      </c>
      <c r="H644" s="337">
        <v>557.81944238507435</v>
      </c>
      <c r="I644" s="337">
        <v>4815.858228987182</v>
      </c>
      <c r="J644" s="337"/>
    </row>
    <row r="645" spans="1:10" x14ac:dyDescent="0.25">
      <c r="A645" s="394" t="s">
        <v>569</v>
      </c>
      <c r="B645" s="394"/>
      <c r="C645" s="353">
        <v>37213.356989104373</v>
      </c>
      <c r="D645" s="337">
        <v>0</v>
      </c>
      <c r="E645" s="337">
        <v>4028.4687319450054</v>
      </c>
      <c r="F645" s="337">
        <v>161.05694257680884</v>
      </c>
      <c r="G645" s="337">
        <v>277.12019960835045</v>
      </c>
      <c r="H645" s="337">
        <v>587.474371494455</v>
      </c>
      <c r="I645" s="337">
        <v>5302.096808004786</v>
      </c>
      <c r="J645" s="337"/>
    </row>
    <row r="646" spans="1:10" x14ac:dyDescent="0.25">
      <c r="A646" s="394" t="s">
        <v>570</v>
      </c>
      <c r="B646" s="394"/>
      <c r="C646" s="353">
        <v>38560.611096056404</v>
      </c>
      <c r="D646" s="337">
        <v>0</v>
      </c>
      <c r="E646" s="337">
        <v>4089.3124658073557</v>
      </c>
      <c r="F646" s="337">
        <v>145.71818614092228</v>
      </c>
      <c r="G646" s="337">
        <v>232.63780594427942</v>
      </c>
      <c r="H646" s="337">
        <v>575.20336634574585</v>
      </c>
      <c r="I646" s="337">
        <v>5412.0245624619729</v>
      </c>
      <c r="J646" s="337"/>
    </row>
    <row r="647" spans="1:10" x14ac:dyDescent="0.25">
      <c r="A647" s="394" t="s">
        <v>571</v>
      </c>
      <c r="B647" s="394"/>
      <c r="C647" s="353">
        <v>40205.437077864641</v>
      </c>
      <c r="D647" s="337">
        <v>0</v>
      </c>
      <c r="E647" s="337">
        <v>4145.0432808577434</v>
      </c>
      <c r="F647" s="337">
        <v>151.34239683408069</v>
      </c>
      <c r="G647" s="337">
        <v>192.24574732977814</v>
      </c>
      <c r="H647" s="337">
        <v>577.75982575172691</v>
      </c>
      <c r="I647" s="337">
        <v>5236.140155330474</v>
      </c>
      <c r="J647" s="337"/>
    </row>
    <row r="648" spans="1:10" x14ac:dyDescent="0.25">
      <c r="A648" s="394" t="s">
        <v>572</v>
      </c>
      <c r="B648" s="394"/>
      <c r="C648" s="353">
        <v>42059.381439082128</v>
      </c>
      <c r="D648" s="337">
        <v>0</v>
      </c>
      <c r="E648" s="337">
        <v>4190.5482582842069</v>
      </c>
      <c r="F648" s="337">
        <v>143.16172673494117</v>
      </c>
      <c r="G648" s="337">
        <v>161.05694257680884</v>
      </c>
      <c r="H648" s="337">
        <v>460.67398495779287</v>
      </c>
      <c r="I648" s="337">
        <v>5472.3570044431262</v>
      </c>
      <c r="J648" s="337"/>
    </row>
    <row r="649" spans="1:10" x14ac:dyDescent="0.25">
      <c r="A649" s="394" t="s">
        <v>573</v>
      </c>
      <c r="B649" s="394"/>
      <c r="C649" s="353">
        <v>44358.661028821523</v>
      </c>
      <c r="D649" s="337">
        <v>0</v>
      </c>
      <c r="E649" s="337">
        <v>4264.6855810576581</v>
      </c>
      <c r="F649" s="337">
        <v>141.11655921015631</v>
      </c>
      <c r="G649" s="337">
        <v>167.70373703235967</v>
      </c>
      <c r="H649" s="337">
        <v>562.42106931584033</v>
      </c>
      <c r="I649" s="337">
        <v>5335.3307802825402</v>
      </c>
      <c r="J649" s="337"/>
    </row>
    <row r="650" spans="1:10" x14ac:dyDescent="0.25">
      <c r="A650" s="394" t="s">
        <v>574</v>
      </c>
      <c r="B650" s="394"/>
      <c r="C650" s="353">
        <v>47364.545998374095</v>
      </c>
      <c r="D650" s="337">
        <v>0</v>
      </c>
      <c r="E650" s="337">
        <v>4293.8292182858431</v>
      </c>
      <c r="F650" s="337">
        <v>137.53751604178277</v>
      </c>
      <c r="G650" s="337">
        <v>187.64412039901219</v>
      </c>
      <c r="H650" s="337">
        <v>1115.6388847701487</v>
      </c>
      <c r="I650" s="337">
        <v>5724.9351937540587</v>
      </c>
      <c r="J650" s="337"/>
    </row>
    <row r="651" spans="1:10" x14ac:dyDescent="0.25">
      <c r="A651" s="394" t="s">
        <v>575</v>
      </c>
      <c r="B651" s="394"/>
      <c r="C651" s="353">
        <v>50659.310880802528</v>
      </c>
      <c r="D651" s="337">
        <v>0</v>
      </c>
      <c r="E651" s="337">
        <v>4357.7407034353701</v>
      </c>
      <c r="F651" s="337">
        <v>141.62785109135251</v>
      </c>
      <c r="G651" s="337">
        <v>201.96029307250632</v>
      </c>
      <c r="H651" s="337">
        <v>1241.4166875444184</v>
      </c>
      <c r="I651" s="337">
        <v>5811.8548135574156</v>
      </c>
      <c r="J651" s="337"/>
    </row>
    <row r="652" spans="1:10" x14ac:dyDescent="0.25">
      <c r="A652" s="394" t="s">
        <v>576</v>
      </c>
      <c r="B652" s="394"/>
      <c r="C652" s="353">
        <v>51987.135896269101</v>
      </c>
      <c r="D652" s="337">
        <v>0</v>
      </c>
      <c r="E652" s="337">
        <v>4310.1905584841215</v>
      </c>
      <c r="F652" s="337">
        <v>134.46976475460548</v>
      </c>
      <c r="G652" s="337">
        <v>305.24125307414243</v>
      </c>
      <c r="H652" s="337">
        <v>1104.9017552650282</v>
      </c>
      <c r="I652" s="337">
        <v>6459.6616270330242</v>
      </c>
      <c r="J652" s="337"/>
    </row>
    <row r="653" spans="1:10" x14ac:dyDescent="0.25">
      <c r="A653" s="394" t="s">
        <v>577</v>
      </c>
      <c r="B653" s="394"/>
      <c r="C653" s="353">
        <v>52559.782803208866</v>
      </c>
      <c r="D653" s="337">
        <v>0</v>
      </c>
      <c r="E653" s="337">
        <v>4331.664817494363</v>
      </c>
      <c r="F653" s="337">
        <v>132.93588911101682</v>
      </c>
      <c r="G653" s="337">
        <v>163.10211010159369</v>
      </c>
      <c r="H653" s="337">
        <v>888.62528951902777</v>
      </c>
      <c r="I653" s="337">
        <v>6034.2667818777709</v>
      </c>
      <c r="J653" s="337"/>
    </row>
    <row r="654" spans="1:10" x14ac:dyDescent="0.25">
      <c r="A654" s="394" t="s">
        <v>578</v>
      </c>
      <c r="B654" s="394"/>
      <c r="C654" s="353">
        <v>53012.787409948716</v>
      </c>
      <c r="D654" s="337">
        <v>0</v>
      </c>
      <c r="E654" s="337">
        <v>4456.4200365062406</v>
      </c>
      <c r="F654" s="337">
        <v>131.91330534862436</v>
      </c>
      <c r="G654" s="337">
        <v>168.7263207947521</v>
      </c>
      <c r="H654" s="337">
        <v>841.07514456777938</v>
      </c>
      <c r="I654" s="337">
        <v>6182.0301355434776</v>
      </c>
      <c r="J654" s="337"/>
    </row>
    <row r="655" spans="1:10" x14ac:dyDescent="0.25">
      <c r="A655" s="394" t="s">
        <v>579</v>
      </c>
      <c r="B655" s="394"/>
      <c r="C655" s="353">
        <v>53799.154323228504</v>
      </c>
      <c r="D655" s="337">
        <v>0</v>
      </c>
      <c r="E655" s="337">
        <v>4745.2999493821035</v>
      </c>
      <c r="F655" s="337">
        <v>136.51493227939034</v>
      </c>
      <c r="G655" s="337">
        <v>162.59081822039749</v>
      </c>
      <c r="H655" s="337">
        <v>933.10768318309874</v>
      </c>
      <c r="I655" s="337">
        <v>6987.8261403087181</v>
      </c>
      <c r="J655" s="337"/>
    </row>
    <row r="656" spans="1:10" x14ac:dyDescent="0.25">
      <c r="A656" s="394" t="s">
        <v>580</v>
      </c>
      <c r="B656" s="394"/>
      <c r="C656" s="353">
        <v>55225.147379884758</v>
      </c>
      <c r="D656" s="337">
        <v>0</v>
      </c>
      <c r="E656" s="337">
        <v>4803.5872238384727</v>
      </c>
      <c r="F656" s="337">
        <v>160.03435881441638</v>
      </c>
      <c r="G656" s="337">
        <v>157.47789940843529</v>
      </c>
      <c r="H656" s="337">
        <v>841.07514456777938</v>
      </c>
      <c r="I656" s="337">
        <v>7681.6492230919866</v>
      </c>
      <c r="J656" s="337"/>
    </row>
    <row r="657" spans="1:10" x14ac:dyDescent="0.25">
      <c r="A657" s="394" t="s">
        <v>581</v>
      </c>
      <c r="B657" s="394"/>
      <c r="C657" s="353">
        <v>56046.282141085881</v>
      </c>
      <c r="D657" s="337">
        <v>0</v>
      </c>
      <c r="E657" s="337">
        <v>5053.0976618622271</v>
      </c>
      <c r="F657" s="337">
        <v>139.58268356656765</v>
      </c>
      <c r="G657" s="337">
        <v>154.9214400024542</v>
      </c>
      <c r="H657" s="337">
        <v>741.37322773451683</v>
      </c>
      <c r="I657" s="337">
        <v>6970.4422163480467</v>
      </c>
      <c r="J657" s="337"/>
    </row>
    <row r="658" spans="1:10" x14ac:dyDescent="0.25">
      <c r="A658" s="394" t="s">
        <v>582</v>
      </c>
      <c r="B658" s="394"/>
      <c r="C658" s="353">
        <v>57013.135088427931</v>
      </c>
      <c r="D658" s="337">
        <v>0</v>
      </c>
      <c r="E658" s="337">
        <v>5293.4048460244503</v>
      </c>
      <c r="F658" s="337">
        <v>144.18431049733363</v>
      </c>
      <c r="G658" s="337">
        <v>160.03435881441638</v>
      </c>
      <c r="H658" s="337">
        <v>582.87274456368914</v>
      </c>
      <c r="I658" s="337">
        <v>7507.8099834852728</v>
      </c>
      <c r="J658" s="337"/>
    </row>
    <row r="659" spans="1:10" x14ac:dyDescent="0.25">
      <c r="A659" s="394" t="s">
        <v>583</v>
      </c>
      <c r="B659" s="394"/>
      <c r="C659" s="353">
        <v>58505.0847977585</v>
      </c>
      <c r="D659" s="337">
        <v>0</v>
      </c>
      <c r="E659" s="337">
        <v>5334.8194884013437</v>
      </c>
      <c r="F659" s="337">
        <v>198.38124990413277</v>
      </c>
      <c r="G659" s="337">
        <v>178.95215841867648</v>
      </c>
      <c r="H659" s="337">
        <v>865.10586298400165</v>
      </c>
      <c r="I659" s="337">
        <v>8722.6394932074872</v>
      </c>
      <c r="J659" s="337"/>
    </row>
    <row r="660" spans="1:10" x14ac:dyDescent="0.25">
      <c r="A660" s="394"/>
      <c r="B660" s="394"/>
      <c r="C660" s="353"/>
      <c r="D660" s="337"/>
      <c r="E660" s="337"/>
      <c r="F660" s="337"/>
      <c r="G660" s="337"/>
      <c r="H660" s="337"/>
      <c r="I660" s="337"/>
      <c r="J660" s="337"/>
    </row>
    <row r="661" spans="1:10" x14ac:dyDescent="0.25">
      <c r="A661" s="394">
        <v>33603</v>
      </c>
      <c r="B661" s="394"/>
      <c r="C661" s="353">
        <v>65060.358006575218</v>
      </c>
      <c r="D661" s="337">
        <v>0</v>
      </c>
      <c r="E661" s="337">
        <v>5487.6957608790135</v>
      </c>
      <c r="F661" s="337">
        <v>319.04613386644036</v>
      </c>
      <c r="G661" s="337">
        <v>201.96029307250632</v>
      </c>
      <c r="H661" s="337">
        <v>1484.2803311126222</v>
      </c>
      <c r="I661" s="337">
        <v>11217.232581563838</v>
      </c>
      <c r="J661" s="337"/>
    </row>
    <row r="662" spans="1:10" x14ac:dyDescent="0.25">
      <c r="A662" s="394">
        <v>33969</v>
      </c>
      <c r="B662" s="394"/>
      <c r="C662" s="353">
        <v>70172.254234775013</v>
      </c>
      <c r="D662" s="337">
        <v>0</v>
      </c>
      <c r="E662" s="337">
        <v>5278.066089588564</v>
      </c>
      <c r="F662" s="337">
        <v>237.7507247562416</v>
      </c>
      <c r="G662" s="337">
        <v>209.11837940925338</v>
      </c>
      <c r="H662" s="337">
        <v>1389.6913330913219</v>
      </c>
      <c r="I662" s="337">
        <v>11745.908386720728</v>
      </c>
      <c r="J662" s="337"/>
    </row>
    <row r="663" spans="1:10" x14ac:dyDescent="0.25">
      <c r="A663" s="394" t="s">
        <v>586</v>
      </c>
      <c r="B663" s="394"/>
      <c r="C663" s="353">
        <v>77002.602475675289</v>
      </c>
      <c r="D663" s="337">
        <v>0</v>
      </c>
      <c r="E663" s="337">
        <v>4664.0045402719052</v>
      </c>
      <c r="F663" s="337">
        <v>242.8636435682038</v>
      </c>
      <c r="G663" s="337">
        <v>272.51857267758447</v>
      </c>
      <c r="H663" s="337">
        <v>1670.901867749242</v>
      </c>
      <c r="I663" s="337">
        <v>12440.242761385192</v>
      </c>
      <c r="J663" s="337"/>
    </row>
    <row r="664" spans="1:10" x14ac:dyDescent="0.25">
      <c r="A664" s="394" t="s">
        <v>587</v>
      </c>
      <c r="B664" s="394"/>
      <c r="C664" s="353">
        <v>80641.97808602998</v>
      </c>
      <c r="D664" s="337">
        <v>0</v>
      </c>
      <c r="E664" s="337">
        <v>4431.8780262088221</v>
      </c>
      <c r="F664" s="337">
        <v>690.24403961489497</v>
      </c>
      <c r="G664" s="337">
        <v>304.72996119294623</v>
      </c>
      <c r="H664" s="337">
        <v>2664.3419929134948</v>
      </c>
      <c r="I664" s="337">
        <v>13886.687493289295</v>
      </c>
      <c r="J664" s="337"/>
    </row>
    <row r="665" spans="1:10" x14ac:dyDescent="0.25">
      <c r="A665" s="394" t="s">
        <v>588</v>
      </c>
      <c r="B665" s="394"/>
      <c r="C665" s="353">
        <v>83742.963345485041</v>
      </c>
      <c r="D665" s="337">
        <v>0</v>
      </c>
      <c r="E665" s="337">
        <v>4331.664817494363</v>
      </c>
      <c r="F665" s="337">
        <v>488.28374654238866</v>
      </c>
      <c r="G665" s="337">
        <v>332.33972277754202</v>
      </c>
      <c r="H665" s="337">
        <v>3673.6321663948297</v>
      </c>
      <c r="I665" s="337">
        <v>16477.914747191731</v>
      </c>
      <c r="J665" s="337"/>
    </row>
    <row r="666" spans="1:10" x14ac:dyDescent="0.25">
      <c r="A666" s="394" t="s">
        <v>589</v>
      </c>
      <c r="B666" s="394"/>
      <c r="C666" s="353">
        <v>85395.969997392414</v>
      </c>
      <c r="D666" s="337">
        <v>0</v>
      </c>
      <c r="E666" s="337">
        <v>4445.1716151199234</v>
      </c>
      <c r="F666" s="337">
        <v>1162.677737840201</v>
      </c>
      <c r="G666" s="337">
        <v>339.49780911428905</v>
      </c>
      <c r="H666" s="337">
        <v>4090.8463414509442</v>
      </c>
      <c r="I666" s="337">
        <v>17666.157079091743</v>
      </c>
      <c r="J666" s="337"/>
    </row>
    <row r="667" spans="1:10" x14ac:dyDescent="0.25">
      <c r="A667" s="394" t="s">
        <v>590</v>
      </c>
      <c r="B667" s="394"/>
      <c r="C667" s="353">
        <v>85598.441582346117</v>
      </c>
      <c r="D667" s="337">
        <v>0</v>
      </c>
      <c r="E667" s="337">
        <v>4514.1960190814134</v>
      </c>
      <c r="F667" s="337">
        <v>1228.6343905145131</v>
      </c>
      <c r="G667" s="337">
        <v>440.22230970994411</v>
      </c>
      <c r="H667" s="337">
        <v>5245.3434091920053</v>
      </c>
      <c r="I667" s="337">
        <v>17926.915938501814</v>
      </c>
      <c r="J667" s="337"/>
    </row>
    <row r="668" spans="1:10" x14ac:dyDescent="0.25">
      <c r="A668" s="394" t="s">
        <v>591</v>
      </c>
      <c r="B668" s="394"/>
      <c r="C668" s="353">
        <v>84826.39084173982</v>
      </c>
      <c r="D668" s="337">
        <v>0</v>
      </c>
      <c r="E668" s="337">
        <v>4548.4525751215597</v>
      </c>
      <c r="F668" s="337">
        <v>1301.7491295255722</v>
      </c>
      <c r="G668" s="337">
        <v>469.36594693812856</v>
      </c>
      <c r="H668" s="337">
        <v>5831.7951969240685</v>
      </c>
      <c r="I668" s="337">
        <v>20234.887490221543</v>
      </c>
      <c r="J668" s="337"/>
    </row>
    <row r="669" spans="1:10" x14ac:dyDescent="0.25">
      <c r="A669" s="394" t="s">
        <v>592</v>
      </c>
      <c r="B669" s="394"/>
      <c r="C669" s="353">
        <v>83936.231676577212</v>
      </c>
      <c r="D669" s="337">
        <v>0</v>
      </c>
      <c r="E669" s="337">
        <v>4400.6892214558529</v>
      </c>
      <c r="F669" s="337">
        <v>944.86739645061175</v>
      </c>
      <c r="G669" s="337">
        <v>615.5954249602471</v>
      </c>
      <c r="H669" s="337">
        <v>5980.5811343521682</v>
      </c>
      <c r="I669" s="337">
        <v>24145.247797610224</v>
      </c>
      <c r="J669" s="337"/>
    </row>
    <row r="670" spans="1:10" x14ac:dyDescent="0.25">
      <c r="A670" s="394" t="s">
        <v>593</v>
      </c>
      <c r="B670" s="394"/>
      <c r="C670" s="353">
        <v>82991.364280126596</v>
      </c>
      <c r="D670" s="337">
        <v>0</v>
      </c>
      <c r="E670" s="337">
        <v>4468.1797497737534</v>
      </c>
      <c r="F670" s="337">
        <v>1327.3137235853833</v>
      </c>
      <c r="G670" s="337">
        <v>617.12930060383576</v>
      </c>
      <c r="H670" s="337">
        <v>6879.4322614951197</v>
      </c>
      <c r="I670" s="337">
        <v>22414.524779761021</v>
      </c>
      <c r="J670" s="337"/>
    </row>
    <row r="671" spans="1:10" x14ac:dyDescent="0.25">
      <c r="A671" s="394" t="s">
        <v>596</v>
      </c>
      <c r="B671" s="394"/>
      <c r="C671" s="353">
        <v>82669</v>
      </c>
      <c r="D671" s="337">
        <v>0</v>
      </c>
      <c r="E671" s="337">
        <v>4429</v>
      </c>
      <c r="F671" s="337">
        <v>1286</v>
      </c>
      <c r="G671" s="337">
        <v>604</v>
      </c>
      <c r="H671" s="337">
        <v>8957</v>
      </c>
      <c r="I671" s="337">
        <v>22857</v>
      </c>
      <c r="J671" s="337"/>
    </row>
    <row r="672" spans="1:10" x14ac:dyDescent="0.25">
      <c r="A672" s="394" t="s">
        <v>597</v>
      </c>
      <c r="B672" s="394"/>
      <c r="C672" s="353">
        <v>82662</v>
      </c>
      <c r="D672" s="337">
        <v>0</v>
      </c>
      <c r="E672" s="337">
        <v>4480</v>
      </c>
      <c r="F672" s="337">
        <v>1716</v>
      </c>
      <c r="G672" s="337">
        <v>585</v>
      </c>
      <c r="H672" s="337">
        <v>10670</v>
      </c>
      <c r="I672" s="337">
        <v>23598</v>
      </c>
      <c r="J672" s="337"/>
    </row>
    <row r="673" spans="1:10" x14ac:dyDescent="0.25">
      <c r="A673" s="394" t="s">
        <v>598</v>
      </c>
      <c r="B673" s="394"/>
      <c r="C673" s="353">
        <v>84069</v>
      </c>
      <c r="D673" s="337">
        <v>0</v>
      </c>
      <c r="E673" s="337">
        <v>4692</v>
      </c>
      <c r="F673" s="337">
        <v>1872</v>
      </c>
      <c r="G673" s="337">
        <v>1009</v>
      </c>
      <c r="H673" s="337">
        <v>15964</v>
      </c>
      <c r="I673" s="337">
        <v>37999</v>
      </c>
      <c r="J673" s="337"/>
    </row>
    <row r="674" spans="1:10" x14ac:dyDescent="0.25">
      <c r="A674" s="394" t="s">
        <v>599</v>
      </c>
      <c r="B674" s="394"/>
      <c r="C674" s="353">
        <v>84257</v>
      </c>
      <c r="D674" s="337">
        <v>0</v>
      </c>
      <c r="E674" s="337">
        <v>4713</v>
      </c>
      <c r="F674" s="337">
        <v>1659</v>
      </c>
      <c r="G674" s="337">
        <v>1062</v>
      </c>
      <c r="H674" s="337">
        <v>19936</v>
      </c>
      <c r="I674" s="337">
        <v>25444</v>
      </c>
      <c r="J674" s="337"/>
    </row>
    <row r="675" spans="1:10" x14ac:dyDescent="0.25">
      <c r="A675" s="394">
        <v>38717</v>
      </c>
      <c r="B675" s="394"/>
      <c r="C675" s="353">
        <v>83804</v>
      </c>
      <c r="D675" s="337">
        <v>0</v>
      </c>
      <c r="E675" s="337">
        <v>4828</v>
      </c>
      <c r="F675" s="337">
        <v>1591</v>
      </c>
      <c r="G675" s="337">
        <v>960</v>
      </c>
      <c r="H675" s="337">
        <v>23882</v>
      </c>
      <c r="I675" s="337">
        <v>26314</v>
      </c>
      <c r="J675" s="337"/>
    </row>
    <row r="676" spans="1:10" x14ac:dyDescent="0.25">
      <c r="A676" s="394" t="s">
        <v>600</v>
      </c>
      <c r="B676" s="394"/>
      <c r="C676" s="353">
        <v>81876.551999999996</v>
      </c>
      <c r="D676" s="337">
        <v>0</v>
      </c>
      <c r="E676" s="337">
        <v>4702.9949999999999</v>
      </c>
      <c r="F676" s="337">
        <v>1505.1289999999999</v>
      </c>
      <c r="G676" s="337">
        <v>888.25800000000004</v>
      </c>
      <c r="H676" s="337">
        <v>27664.126</v>
      </c>
      <c r="I676" s="337">
        <v>27876.883999999998</v>
      </c>
      <c r="J676" s="337"/>
    </row>
    <row r="677" spans="1:10" x14ac:dyDescent="0.25">
      <c r="A677" s="394" t="s">
        <v>609</v>
      </c>
      <c r="B677" s="394"/>
      <c r="C677" s="353">
        <v>79238.885999999999</v>
      </c>
      <c r="D677" s="337">
        <v>0</v>
      </c>
      <c r="E677" s="337">
        <v>4650.4750000000004</v>
      </c>
      <c r="F677" s="337">
        <v>1405.3889999999999</v>
      </c>
      <c r="G677" s="337">
        <v>851.32600000000002</v>
      </c>
      <c r="H677" s="337">
        <v>28775.744999999999</v>
      </c>
      <c r="I677" s="337">
        <v>31122.226999999999</v>
      </c>
      <c r="J677" s="337"/>
    </row>
    <row r="678" spans="1:10" x14ac:dyDescent="0.25">
      <c r="A678" s="394" t="s">
        <v>610</v>
      </c>
      <c r="B678" s="394"/>
      <c r="C678" s="353">
        <v>76380.823999999993</v>
      </c>
      <c r="D678" s="337">
        <v>0</v>
      </c>
      <c r="E678" s="337">
        <v>4573.5389999999998</v>
      </c>
      <c r="F678" s="337">
        <v>1767.433</v>
      </c>
      <c r="G678" s="337">
        <v>626.5</v>
      </c>
      <c r="H678" s="337">
        <v>29800.65</v>
      </c>
      <c r="I678" s="337">
        <v>24903.414000000001</v>
      </c>
      <c r="J678" s="337"/>
    </row>
    <row r="679" spans="1:10" x14ac:dyDescent="0.25">
      <c r="A679" s="394">
        <v>40178</v>
      </c>
      <c r="B679" s="394"/>
      <c r="C679" s="353">
        <v>76386.182000000001</v>
      </c>
      <c r="D679" s="337">
        <v>0</v>
      </c>
      <c r="E679" s="337">
        <v>4382.8599999999997</v>
      </c>
      <c r="F679" s="337">
        <v>1697.835</v>
      </c>
      <c r="G679" s="337">
        <v>408.4</v>
      </c>
      <c r="H679" s="337">
        <v>34652.633000000002</v>
      </c>
      <c r="I679" s="337">
        <v>23906.348000000002</v>
      </c>
      <c r="J679" s="337"/>
    </row>
    <row r="680" spans="1:10" x14ac:dyDescent="0.25">
      <c r="A680" s="394"/>
      <c r="B680" s="394"/>
      <c r="C680" s="380"/>
      <c r="D680" s="337"/>
      <c r="H680" s="392"/>
      <c r="J680" s="380"/>
    </row>
    <row r="681" spans="1:10" x14ac:dyDescent="0.25">
      <c r="A681" s="394"/>
      <c r="B681" s="394"/>
      <c r="C681" s="380"/>
      <c r="D681" s="337"/>
      <c r="H681" s="392"/>
      <c r="J681" s="380"/>
    </row>
    <row r="682" spans="1:10" ht="15.6" x14ac:dyDescent="0.25">
      <c r="A682" s="394"/>
      <c r="B682" s="394"/>
      <c r="C682" s="422" t="s">
        <v>613</v>
      </c>
      <c r="D682" s="337"/>
      <c r="E682" s="423"/>
      <c r="F682" s="423"/>
      <c r="G682" s="423"/>
      <c r="H682" s="423"/>
      <c r="I682" s="423"/>
      <c r="J682" s="423"/>
    </row>
    <row r="683" spans="1:10" x14ac:dyDescent="0.25">
      <c r="A683" s="394"/>
      <c r="B683" s="394"/>
      <c r="C683" s="418"/>
      <c r="D683" s="337"/>
      <c r="E683" s="424"/>
      <c r="F683" s="424"/>
      <c r="G683" s="424"/>
      <c r="H683" s="424"/>
      <c r="I683" s="424"/>
      <c r="J683" s="418"/>
    </row>
    <row r="684" spans="1:10" x14ac:dyDescent="0.25">
      <c r="A684" s="394">
        <v>27394</v>
      </c>
      <c r="B684" s="394"/>
      <c r="C684" s="353">
        <v>2571.7981624169788</v>
      </c>
      <c r="D684" s="337">
        <v>0</v>
      </c>
      <c r="E684" s="337">
        <v>280.18795089552776</v>
      </c>
      <c r="F684" s="337">
        <v>1.022583762392437</v>
      </c>
      <c r="G684" s="337">
        <v>0.51129188119621849</v>
      </c>
      <c r="H684" s="337">
        <v>31.700096634165547</v>
      </c>
      <c r="I684" s="337">
        <v>2.5564594059810926</v>
      </c>
      <c r="J684" s="337"/>
    </row>
    <row r="685" spans="1:10" x14ac:dyDescent="0.25">
      <c r="A685" s="394">
        <v>27759</v>
      </c>
      <c r="B685" s="394"/>
      <c r="C685" s="353">
        <v>2805.4585521236509</v>
      </c>
      <c r="D685" s="337">
        <v>0</v>
      </c>
      <c r="E685" s="337">
        <v>263.31531881605252</v>
      </c>
      <c r="F685" s="337">
        <v>3.0677512871773112</v>
      </c>
      <c r="G685" s="337">
        <v>3.5790431683735293</v>
      </c>
      <c r="H685" s="337">
        <v>39.369474852108823</v>
      </c>
      <c r="I685" s="337">
        <v>1.5338756435886556</v>
      </c>
      <c r="J685" s="337"/>
    </row>
    <row r="686" spans="1:10" x14ac:dyDescent="0.25">
      <c r="A686" s="394">
        <v>28125</v>
      </c>
      <c r="B686" s="394"/>
      <c r="C686" s="353">
        <v>2805.9698440048469</v>
      </c>
      <c r="D686" s="337">
        <v>0</v>
      </c>
      <c r="E686" s="337">
        <v>306.77512871773109</v>
      </c>
      <c r="F686" s="337">
        <v>1.5338756435886556</v>
      </c>
      <c r="G686" s="337">
        <v>3.0677512871773112</v>
      </c>
      <c r="H686" s="337">
        <v>46.527561188855884</v>
      </c>
      <c r="I686" s="337">
        <v>6.1355025743546223</v>
      </c>
      <c r="J686" s="337"/>
    </row>
    <row r="687" spans="1:10" x14ac:dyDescent="0.25">
      <c r="A687" s="394">
        <v>28490</v>
      </c>
      <c r="B687" s="394"/>
      <c r="C687" s="353">
        <v>3297.8326337156095</v>
      </c>
      <c r="D687" s="337">
        <v>0</v>
      </c>
      <c r="E687" s="337">
        <v>342.05426852027017</v>
      </c>
      <c r="F687" s="337">
        <v>6.6467944555508405</v>
      </c>
      <c r="G687" s="337">
        <v>8.1806700991394958</v>
      </c>
      <c r="H687" s="337">
        <v>27.09846970339958</v>
      </c>
      <c r="I687" s="337">
        <v>2.5564594059810926</v>
      </c>
      <c r="J687" s="337"/>
    </row>
    <row r="688" spans="1:10" x14ac:dyDescent="0.25">
      <c r="A688" s="394">
        <v>28855</v>
      </c>
      <c r="B688" s="394"/>
      <c r="C688" s="353">
        <v>3294.2535905472359</v>
      </c>
      <c r="D688" s="337">
        <v>0</v>
      </c>
      <c r="E688" s="337">
        <v>321.09130139122522</v>
      </c>
      <c r="F688" s="337">
        <v>5.1129188119621851</v>
      </c>
      <c r="G688" s="337">
        <v>0.51129188119621849</v>
      </c>
      <c r="H688" s="337">
        <v>35.790431683735292</v>
      </c>
      <c r="I688" s="337">
        <v>6.6467944555508405</v>
      </c>
      <c r="J688" s="337"/>
    </row>
    <row r="689" spans="1:10" x14ac:dyDescent="0.25">
      <c r="A689" s="394">
        <v>29220</v>
      </c>
      <c r="B689" s="394"/>
      <c r="C689" s="353">
        <v>3423.0991446086828</v>
      </c>
      <c r="D689" s="337">
        <v>0</v>
      </c>
      <c r="E689" s="337">
        <v>353.30268990658698</v>
      </c>
      <c r="F689" s="337">
        <v>6.1355025743546223</v>
      </c>
      <c r="G689" s="337">
        <v>0.51129188119621849</v>
      </c>
      <c r="H689" s="337">
        <v>55.730815050387818</v>
      </c>
      <c r="I689" s="337">
        <v>3.0677512871773112</v>
      </c>
      <c r="J689" s="337"/>
    </row>
    <row r="690" spans="1:10" x14ac:dyDescent="0.25">
      <c r="A690" s="394">
        <v>29586</v>
      </c>
      <c r="B690" s="394"/>
      <c r="C690" s="353">
        <v>3558.5914931256807</v>
      </c>
      <c r="D690" s="337">
        <v>0</v>
      </c>
      <c r="E690" s="337">
        <v>453.00460673984958</v>
      </c>
      <c r="F690" s="337">
        <v>6.1355025743546223</v>
      </c>
      <c r="G690" s="337">
        <v>0.51129188119621849</v>
      </c>
      <c r="H690" s="337">
        <v>51.129188119621851</v>
      </c>
      <c r="I690" s="337">
        <v>6.1355025743546223</v>
      </c>
      <c r="J690" s="337"/>
    </row>
    <row r="691" spans="1:10" x14ac:dyDescent="0.25">
      <c r="A691" s="394">
        <v>29951</v>
      </c>
      <c r="B691" s="394"/>
      <c r="C691" s="353">
        <v>3795.3196341195298</v>
      </c>
      <c r="D691" s="337">
        <v>0</v>
      </c>
      <c r="E691" s="337">
        <v>469.36594693812856</v>
      </c>
      <c r="F691" s="337">
        <v>5.6242106931584033</v>
      </c>
      <c r="G691" s="337">
        <v>0.51129188119621849</v>
      </c>
      <c r="H691" s="337">
        <v>60.332441981153785</v>
      </c>
      <c r="I691" s="337">
        <v>12.271005148709245</v>
      </c>
      <c r="J691" s="337"/>
    </row>
    <row r="692" spans="1:10" x14ac:dyDescent="0.25">
      <c r="A692" s="394">
        <v>30316</v>
      </c>
      <c r="B692" s="394"/>
      <c r="C692" s="353">
        <v>4043.8074883808922</v>
      </c>
      <c r="D692" s="337">
        <v>0</v>
      </c>
      <c r="E692" s="337">
        <v>494.41924911674329</v>
      </c>
      <c r="F692" s="337">
        <v>5.6242106931584033</v>
      </c>
      <c r="G692" s="337">
        <v>1.5338756435886556</v>
      </c>
      <c r="H692" s="337">
        <v>77.716365941825217</v>
      </c>
      <c r="I692" s="337">
        <v>14.316172673494117</v>
      </c>
      <c r="J692" s="337"/>
    </row>
    <row r="693" spans="1:10" x14ac:dyDescent="0.25">
      <c r="A693" s="394">
        <v>30681</v>
      </c>
      <c r="B693" s="394"/>
      <c r="C693" s="353">
        <v>4200.7740959081311</v>
      </c>
      <c r="D693" s="337">
        <v>0</v>
      </c>
      <c r="E693" s="337">
        <v>518.96125941416176</v>
      </c>
      <c r="F693" s="337">
        <v>5.1129188119621851</v>
      </c>
      <c r="G693" s="337">
        <v>2.045167524784874</v>
      </c>
      <c r="H693" s="337">
        <v>63.400193268331094</v>
      </c>
      <c r="I693" s="337">
        <v>15.850048317082774</v>
      </c>
      <c r="J693" s="337"/>
    </row>
    <row r="694" spans="1:10" x14ac:dyDescent="0.25">
      <c r="A694" s="394">
        <v>31047</v>
      </c>
      <c r="B694" s="394"/>
      <c r="C694" s="353">
        <v>4220.2031873935875</v>
      </c>
      <c r="D694" s="337">
        <v>0</v>
      </c>
      <c r="E694" s="337">
        <v>513.84834060219964</v>
      </c>
      <c r="F694" s="337">
        <v>5.6242106931584033</v>
      </c>
      <c r="G694" s="337">
        <v>2.045167524784874</v>
      </c>
      <c r="H694" s="337">
        <v>28.121053465792016</v>
      </c>
      <c r="I694" s="337">
        <v>29.654929109380674</v>
      </c>
      <c r="J694" s="337"/>
    </row>
    <row r="695" spans="1:10" x14ac:dyDescent="0.25">
      <c r="A695" s="394">
        <v>31412</v>
      </c>
      <c r="B695" s="394"/>
      <c r="C695" s="353">
        <v>4103.62863848085</v>
      </c>
      <c r="D695" s="337">
        <v>0</v>
      </c>
      <c r="E695" s="337">
        <v>510.78058931502227</v>
      </c>
      <c r="F695" s="337">
        <v>5.1129188119621851</v>
      </c>
      <c r="G695" s="337">
        <v>2.5564594059810926</v>
      </c>
      <c r="H695" s="337">
        <v>58.287274456368905</v>
      </c>
      <c r="I695" s="337">
        <v>32.211388515361769</v>
      </c>
      <c r="J695" s="337"/>
    </row>
    <row r="696" spans="1:10" x14ac:dyDescent="0.25">
      <c r="A696" s="394">
        <v>31777</v>
      </c>
      <c r="B696" s="394"/>
      <c r="C696" s="353">
        <v>3817.8164768921633</v>
      </c>
      <c r="D696" s="337">
        <v>0</v>
      </c>
      <c r="E696" s="337">
        <v>474.47886575009079</v>
      </c>
      <c r="F696" s="337">
        <v>6.1355025743546223</v>
      </c>
      <c r="G696" s="337">
        <v>2.045167524784874</v>
      </c>
      <c r="H696" s="337">
        <v>9.2032538615319321</v>
      </c>
      <c r="I696" s="337">
        <v>32.211388515361769</v>
      </c>
      <c r="J696" s="337"/>
    </row>
    <row r="697" spans="1:10" x14ac:dyDescent="0.25">
      <c r="A697" s="394">
        <v>32142</v>
      </c>
      <c r="B697" s="394"/>
      <c r="C697" s="353">
        <v>3984.4976301621309</v>
      </c>
      <c r="D697" s="337">
        <v>0</v>
      </c>
      <c r="E697" s="337">
        <v>489.30633030478111</v>
      </c>
      <c r="F697" s="337">
        <v>7.1580863367470586</v>
      </c>
      <c r="G697" s="337">
        <v>1.022583762392437</v>
      </c>
      <c r="H697" s="337">
        <v>21.985550891437395</v>
      </c>
      <c r="I697" s="337">
        <v>35.279139802539078</v>
      </c>
      <c r="J697" s="337"/>
    </row>
    <row r="698" spans="1:10" x14ac:dyDescent="0.25">
      <c r="A698" s="394">
        <v>32508</v>
      </c>
      <c r="B698" s="394"/>
      <c r="C698" s="353">
        <v>4047.3865315492658</v>
      </c>
      <c r="D698" s="337">
        <v>0</v>
      </c>
      <c r="E698" s="337">
        <v>552.70652357311224</v>
      </c>
      <c r="F698" s="337">
        <v>6.6467944555508405</v>
      </c>
      <c r="G698" s="337">
        <v>4.0903350495697479</v>
      </c>
      <c r="H698" s="337">
        <v>23.519426535026049</v>
      </c>
      <c r="I698" s="337">
        <v>37.835599208520172</v>
      </c>
      <c r="J698" s="337"/>
    </row>
    <row r="699" spans="1:10" x14ac:dyDescent="0.25">
      <c r="A699" s="394">
        <v>32873</v>
      </c>
      <c r="B699" s="394"/>
      <c r="C699" s="353">
        <v>4282.0695050183303</v>
      </c>
      <c r="D699" s="337">
        <v>0</v>
      </c>
      <c r="E699" s="337">
        <v>570.60173941497987</v>
      </c>
      <c r="F699" s="337">
        <v>4.0903350495697479</v>
      </c>
      <c r="G699" s="337">
        <v>4.6016269307659661</v>
      </c>
      <c r="H699" s="337">
        <v>31.188804752969329</v>
      </c>
      <c r="I699" s="337">
        <v>36.301723564931514</v>
      </c>
      <c r="J699" s="337"/>
    </row>
    <row r="700" spans="1:10" x14ac:dyDescent="0.25">
      <c r="A700" s="394">
        <v>33238</v>
      </c>
      <c r="B700" s="394"/>
      <c r="C700" s="353">
        <v>4599.0704713599853</v>
      </c>
      <c r="D700" s="337">
        <v>0</v>
      </c>
      <c r="E700" s="337">
        <v>592.07599842522097</v>
      </c>
      <c r="F700" s="337">
        <v>4.0903350495697479</v>
      </c>
      <c r="G700" s="337">
        <v>11.759713267513025</v>
      </c>
      <c r="H700" s="337">
        <v>47.550144951248321</v>
      </c>
      <c r="I700" s="337">
        <v>77.205074060628988</v>
      </c>
      <c r="J700" s="337"/>
    </row>
    <row r="701" spans="1:10" x14ac:dyDescent="0.25">
      <c r="A701" s="394"/>
      <c r="B701" s="394"/>
      <c r="C701" s="353"/>
      <c r="D701" s="337"/>
      <c r="E701" s="337"/>
      <c r="F701" s="337"/>
      <c r="G701" s="337"/>
      <c r="H701" s="337"/>
      <c r="I701" s="337"/>
      <c r="J701" s="337"/>
    </row>
    <row r="702" spans="1:10" x14ac:dyDescent="0.25">
      <c r="A702" s="394">
        <v>33603</v>
      </c>
      <c r="B702" s="394"/>
      <c r="C702" s="353">
        <v>4992.7652198810738</v>
      </c>
      <c r="D702" s="337">
        <v>0</v>
      </c>
      <c r="E702" s="337">
        <v>591.05341466282857</v>
      </c>
      <c r="F702" s="337">
        <v>3.0677512871773112</v>
      </c>
      <c r="G702" s="337">
        <v>12.271005148709245</v>
      </c>
      <c r="H702" s="337">
        <v>80.784117229002518</v>
      </c>
      <c r="I702" s="337">
        <v>76.693782179432773</v>
      </c>
      <c r="J702" s="337"/>
    </row>
    <row r="703" spans="1:10" x14ac:dyDescent="0.25">
      <c r="A703" s="394">
        <v>33969</v>
      </c>
      <c r="B703" s="394"/>
      <c r="C703" s="353">
        <v>5790.8918464283706</v>
      </c>
      <c r="D703" s="337">
        <v>0</v>
      </c>
      <c r="E703" s="337">
        <v>613.03896555426593</v>
      </c>
      <c r="F703" s="337">
        <v>3.0677512871773112</v>
      </c>
      <c r="G703" s="337">
        <v>10.22583762392437</v>
      </c>
      <c r="H703" s="337">
        <v>51.129188119621851</v>
      </c>
      <c r="I703" s="337">
        <v>255.13464871691303</v>
      </c>
      <c r="J703" s="337"/>
    </row>
    <row r="704" spans="1:10" x14ac:dyDescent="0.25">
      <c r="A704" s="394">
        <v>34334</v>
      </c>
      <c r="B704" s="394"/>
      <c r="C704" s="353">
        <v>8015.0115296319209</v>
      </c>
      <c r="D704" s="337">
        <v>0</v>
      </c>
      <c r="E704" s="337">
        <v>717.85380119949082</v>
      </c>
      <c r="F704" s="337">
        <v>3.0677512871773112</v>
      </c>
      <c r="G704" s="337">
        <v>14.316172673494117</v>
      </c>
      <c r="H704" s="337">
        <v>60.332441981153785</v>
      </c>
      <c r="I704" s="337">
        <v>572.64690693976468</v>
      </c>
      <c r="J704" s="337"/>
    </row>
    <row r="705" spans="1:10" x14ac:dyDescent="0.25">
      <c r="A705" s="394">
        <v>34699</v>
      </c>
      <c r="B705" s="394"/>
      <c r="C705" s="353">
        <v>10786.724817596622</v>
      </c>
      <c r="D705" s="337">
        <v>0</v>
      </c>
      <c r="E705" s="337">
        <v>508.73542179023741</v>
      </c>
      <c r="F705" s="337">
        <v>33.233972277754205</v>
      </c>
      <c r="G705" s="337">
        <v>19.940383366652522</v>
      </c>
      <c r="H705" s="337">
        <v>80.784117229002518</v>
      </c>
      <c r="I705" s="337">
        <v>353.81398178778318</v>
      </c>
      <c r="J705" s="337"/>
    </row>
    <row r="706" spans="1:10" x14ac:dyDescent="0.25">
      <c r="A706" s="394">
        <v>35064</v>
      </c>
      <c r="B706" s="394"/>
      <c r="C706" s="353">
        <v>11183.998609286084</v>
      </c>
      <c r="D706" s="337">
        <v>0</v>
      </c>
      <c r="E706" s="337">
        <v>382.95761901596768</v>
      </c>
      <c r="F706" s="337">
        <v>48.572728713640757</v>
      </c>
      <c r="G706" s="337">
        <v>28.632345346988235</v>
      </c>
      <c r="H706" s="337">
        <v>104.81483564522479</v>
      </c>
      <c r="I706" s="337">
        <v>578.78240951411931</v>
      </c>
      <c r="J706" s="337"/>
    </row>
    <row r="707" spans="1:10" x14ac:dyDescent="0.25">
      <c r="A707" s="394">
        <v>35430</v>
      </c>
      <c r="B707" s="394"/>
      <c r="C707" s="353">
        <v>11057.709514630618</v>
      </c>
      <c r="D707" s="337">
        <v>0</v>
      </c>
      <c r="E707" s="337">
        <v>331.82843089634582</v>
      </c>
      <c r="F707" s="337">
        <v>34.767847921342856</v>
      </c>
      <c r="G707" s="337">
        <v>40.903350495697481</v>
      </c>
      <c r="H707" s="337">
        <v>87.430911684553365</v>
      </c>
      <c r="I707" s="337">
        <v>1099.7888364530661</v>
      </c>
      <c r="J707" s="337"/>
    </row>
    <row r="708" spans="1:10" x14ac:dyDescent="0.25">
      <c r="A708" s="394">
        <v>35795</v>
      </c>
      <c r="B708" s="394"/>
      <c r="C708" s="353">
        <v>10328.60729204481</v>
      </c>
      <c r="D708" s="337">
        <v>0</v>
      </c>
      <c r="E708" s="337">
        <v>351.76881426299832</v>
      </c>
      <c r="F708" s="337">
        <v>5.1129188119621851</v>
      </c>
      <c r="G708" s="337">
        <v>58.798566337565127</v>
      </c>
      <c r="H708" s="337">
        <v>125.77780277426974</v>
      </c>
      <c r="I708" s="337">
        <v>884.0236625882618</v>
      </c>
      <c r="J708" s="337"/>
    </row>
    <row r="709" spans="1:10" x14ac:dyDescent="0.25">
      <c r="A709" s="394">
        <v>36160</v>
      </c>
      <c r="B709" s="394"/>
      <c r="C709" s="353">
        <v>10610.329118583926</v>
      </c>
      <c r="D709" s="337">
        <v>0</v>
      </c>
      <c r="E709" s="337">
        <v>517.4273837705731</v>
      </c>
      <c r="F709" s="337">
        <v>7.1580863367470586</v>
      </c>
      <c r="G709" s="337">
        <v>82.317992872591176</v>
      </c>
      <c r="H709" s="337">
        <v>87.430911684553365</v>
      </c>
      <c r="I709" s="337">
        <v>851.81227407289998</v>
      </c>
      <c r="J709" s="337"/>
    </row>
    <row r="710" spans="1:10" x14ac:dyDescent="0.25">
      <c r="A710" s="394">
        <v>36525</v>
      </c>
      <c r="B710" s="394"/>
      <c r="C710" s="353">
        <v>11878.332983950548</v>
      </c>
      <c r="D710" s="337">
        <v>0</v>
      </c>
      <c r="E710" s="337">
        <v>571.62432317737228</v>
      </c>
      <c r="F710" s="337">
        <v>25.564594059810926</v>
      </c>
      <c r="G710" s="337">
        <v>61.866317624742436</v>
      </c>
      <c r="H710" s="337">
        <v>127.3116784178584</v>
      </c>
      <c r="I710" s="337">
        <v>917.25763486601602</v>
      </c>
      <c r="J710" s="337"/>
    </row>
    <row r="711" spans="1:10" x14ac:dyDescent="0.25">
      <c r="A711" s="394">
        <v>36891</v>
      </c>
      <c r="B711" s="394"/>
      <c r="C711" s="353">
        <v>8069.7197609199166</v>
      </c>
      <c r="D711" s="337">
        <v>0</v>
      </c>
      <c r="E711" s="337">
        <v>380.40115960998656</v>
      </c>
      <c r="F711" s="337">
        <v>4.0903350495697479</v>
      </c>
      <c r="G711" s="337">
        <v>59.821150099957563</v>
      </c>
      <c r="H711" s="337">
        <v>70.558279605078155</v>
      </c>
      <c r="I711" s="337">
        <v>799.66050219088572</v>
      </c>
      <c r="J711" s="337"/>
    </row>
    <row r="712" spans="1:10" x14ac:dyDescent="0.25">
      <c r="A712" s="394">
        <v>37256</v>
      </c>
      <c r="B712" s="394"/>
      <c r="C712" s="353">
        <v>7160</v>
      </c>
      <c r="D712" s="337">
        <v>0</v>
      </c>
      <c r="E712" s="337">
        <v>356</v>
      </c>
      <c r="F712" s="337">
        <v>566</v>
      </c>
      <c r="G712" s="337">
        <v>50</v>
      </c>
      <c r="H712" s="337">
        <v>58</v>
      </c>
      <c r="I712" s="337">
        <v>765</v>
      </c>
      <c r="J712" s="337"/>
    </row>
    <row r="713" spans="1:10" x14ac:dyDescent="0.25">
      <c r="A713" s="394">
        <v>37621</v>
      </c>
      <c r="B713" s="394"/>
      <c r="C713" s="353">
        <v>7153</v>
      </c>
      <c r="D713" s="337">
        <v>0</v>
      </c>
      <c r="E713" s="337">
        <v>369</v>
      </c>
      <c r="F713" s="337">
        <v>7</v>
      </c>
      <c r="G713" s="337">
        <v>45</v>
      </c>
      <c r="H713" s="337">
        <v>49</v>
      </c>
      <c r="I713" s="337">
        <v>632</v>
      </c>
      <c r="J713" s="337"/>
    </row>
    <row r="714" spans="1:10" x14ac:dyDescent="0.25">
      <c r="A714" s="394">
        <v>37986</v>
      </c>
      <c r="B714" s="394"/>
      <c r="C714" s="353">
        <v>7429</v>
      </c>
      <c r="D714" s="337">
        <v>0</v>
      </c>
      <c r="E714" s="337">
        <v>373</v>
      </c>
      <c r="F714" s="337">
        <v>573</v>
      </c>
      <c r="G714" s="337">
        <v>65</v>
      </c>
      <c r="H714" s="337">
        <v>69</v>
      </c>
      <c r="I714" s="337">
        <v>838</v>
      </c>
      <c r="J714" s="337"/>
    </row>
    <row r="715" spans="1:10" x14ac:dyDescent="0.25">
      <c r="A715" s="394">
        <v>38352</v>
      </c>
      <c r="B715" s="394"/>
      <c r="C715" s="353">
        <v>7531</v>
      </c>
      <c r="D715" s="337">
        <v>0</v>
      </c>
      <c r="E715" s="337">
        <v>363</v>
      </c>
      <c r="F715" s="337">
        <v>636</v>
      </c>
      <c r="G715" s="337">
        <v>75</v>
      </c>
      <c r="H715" s="337">
        <v>72</v>
      </c>
      <c r="I715" s="337">
        <v>778</v>
      </c>
      <c r="J715" s="337"/>
    </row>
    <row r="716" spans="1:10" x14ac:dyDescent="0.25">
      <c r="A716" s="394">
        <v>38717</v>
      </c>
      <c r="B716" s="394"/>
      <c r="C716" s="353">
        <v>7467</v>
      </c>
      <c r="D716" s="337">
        <v>0</v>
      </c>
      <c r="E716" s="337">
        <v>345</v>
      </c>
      <c r="F716" s="337">
        <v>569</v>
      </c>
      <c r="G716" s="337">
        <v>73</v>
      </c>
      <c r="H716" s="337">
        <v>79</v>
      </c>
      <c r="I716" s="337">
        <v>983</v>
      </c>
      <c r="J716" s="337"/>
    </row>
    <row r="717" spans="1:10" x14ac:dyDescent="0.25">
      <c r="A717" s="394">
        <v>39082</v>
      </c>
      <c r="B717" s="394"/>
      <c r="C717" s="353">
        <v>2649.3040000000001</v>
      </c>
      <c r="D717" s="337">
        <v>0</v>
      </c>
      <c r="E717" s="337">
        <v>117.253</v>
      </c>
      <c r="F717" s="337">
        <v>8.8710000000000004</v>
      </c>
      <c r="G717" s="337">
        <v>9.1229999999999993</v>
      </c>
      <c r="H717" s="337">
        <v>52.765999999999998</v>
      </c>
      <c r="I717" s="337">
        <v>921.11599999999999</v>
      </c>
      <c r="J717" s="337"/>
    </row>
    <row r="718" spans="1:10" x14ac:dyDescent="0.25">
      <c r="A718" s="394">
        <v>39447</v>
      </c>
      <c r="B718" s="394"/>
      <c r="C718" s="353">
        <v>2560.002</v>
      </c>
      <c r="D718" s="337">
        <v>0</v>
      </c>
      <c r="E718" s="337">
        <v>117.07899999999999</v>
      </c>
      <c r="F718" s="337">
        <v>34.58</v>
      </c>
      <c r="G718" s="337">
        <v>13.411</v>
      </c>
      <c r="H718" s="337">
        <v>52.259</v>
      </c>
      <c r="I718" s="337">
        <v>857.78</v>
      </c>
      <c r="J718" s="337"/>
    </row>
    <row r="719" spans="1:10" x14ac:dyDescent="0.25">
      <c r="A719" s="394">
        <v>39813</v>
      </c>
      <c r="B719" s="394"/>
      <c r="C719" s="353">
        <v>2626.0790000000002</v>
      </c>
      <c r="D719" s="337">
        <v>0</v>
      </c>
      <c r="E719" s="337">
        <v>123.289</v>
      </c>
      <c r="F719" s="337">
        <v>38.674999999999997</v>
      </c>
      <c r="G719" s="337">
        <v>12.121</v>
      </c>
      <c r="H719" s="337">
        <v>56.021000000000001</v>
      </c>
      <c r="I719" s="337">
        <v>844.43399999999997</v>
      </c>
      <c r="J719" s="337"/>
    </row>
    <row r="720" spans="1:10" x14ac:dyDescent="0.25">
      <c r="A720" s="394">
        <v>40178</v>
      </c>
      <c r="B720" s="394"/>
      <c r="C720" s="353">
        <v>2723.5709999999999</v>
      </c>
      <c r="D720" s="337">
        <v>0</v>
      </c>
      <c r="E720" s="337">
        <v>109.535</v>
      </c>
      <c r="F720" s="337">
        <v>4.78</v>
      </c>
      <c r="G720" s="337">
        <v>13.7</v>
      </c>
      <c r="H720" s="337">
        <v>47.661000000000001</v>
      </c>
      <c r="I720" s="337">
        <v>825.56500000000005</v>
      </c>
      <c r="J720" s="337"/>
    </row>
    <row r="721" spans="1:10" ht="13.8" x14ac:dyDescent="0.25">
      <c r="A721" s="403"/>
      <c r="B721" s="403"/>
      <c r="C721" s="439"/>
      <c r="D721" s="440"/>
      <c r="E721" s="440"/>
      <c r="F721" s="440"/>
      <c r="G721" s="440"/>
      <c r="H721" s="440"/>
      <c r="I721" s="440"/>
      <c r="J721" s="380"/>
    </row>
    <row r="722" spans="1:10" ht="13.8" x14ac:dyDescent="0.25">
      <c r="A722" s="403"/>
      <c r="B722" s="403"/>
      <c r="C722" s="439"/>
      <c r="D722" s="440"/>
      <c r="E722" s="440"/>
      <c r="F722" s="440"/>
      <c r="G722" s="440"/>
      <c r="H722" s="440"/>
      <c r="I722" s="440"/>
      <c r="J722" s="380"/>
    </row>
    <row r="723" spans="1:10" x14ac:dyDescent="0.25">
      <c r="A723" s="357" t="s">
        <v>493</v>
      </c>
      <c r="B723" s="403"/>
      <c r="C723" s="380"/>
      <c r="H723" s="392"/>
      <c r="J723" s="380"/>
    </row>
    <row r="724" spans="1:10" ht="12.75" customHeight="1" x14ac:dyDescent="0.25">
      <c r="A724" s="445" t="s">
        <v>694</v>
      </c>
      <c r="B724" s="446"/>
      <c r="C724" s="446"/>
      <c r="D724" s="446"/>
      <c r="E724" s="446"/>
      <c r="F724" s="446"/>
      <c r="G724" s="446"/>
      <c r="H724" s="446"/>
      <c r="I724" s="446"/>
      <c r="J724" s="446"/>
    </row>
    <row r="725" spans="1:10" x14ac:dyDescent="0.25">
      <c r="A725" s="404" t="s">
        <v>614</v>
      </c>
      <c r="B725" s="359"/>
      <c r="C725" s="359"/>
      <c r="D725" s="359"/>
      <c r="E725" s="447"/>
      <c r="F725" s="447"/>
      <c r="G725" s="447"/>
      <c r="H725" s="447"/>
      <c r="I725" s="447"/>
      <c r="J725" s="448"/>
    </row>
    <row r="726" spans="1:10" x14ac:dyDescent="0.25">
      <c r="A726" s="404" t="s">
        <v>537</v>
      </c>
      <c r="B726" s="359"/>
      <c r="C726" s="359"/>
      <c r="D726" s="359"/>
      <c r="E726" s="447"/>
      <c r="F726" s="447"/>
      <c r="G726" s="447"/>
      <c r="H726" s="447"/>
      <c r="I726" s="447"/>
      <c r="J726" s="448"/>
    </row>
    <row r="727" spans="1:10" x14ac:dyDescent="0.25">
      <c r="A727" s="405" t="s">
        <v>615</v>
      </c>
      <c r="B727" s="359"/>
      <c r="C727" s="359"/>
      <c r="D727" s="359"/>
      <c r="E727" s="447"/>
      <c r="F727" s="447"/>
      <c r="G727" s="447"/>
      <c r="H727" s="447"/>
      <c r="I727" s="447"/>
      <c r="J727" s="448"/>
    </row>
    <row r="728" spans="1:10" x14ac:dyDescent="0.25">
      <c r="A728" s="405" t="s">
        <v>616</v>
      </c>
      <c r="B728" s="359"/>
      <c r="C728" s="359"/>
      <c r="D728" s="359"/>
      <c r="E728" s="447"/>
      <c r="F728" s="447"/>
      <c r="G728" s="447"/>
      <c r="H728" s="447"/>
      <c r="I728" s="447"/>
      <c r="J728" s="448"/>
    </row>
    <row r="729" spans="1:10" x14ac:dyDescent="0.25">
      <c r="A729" s="362" t="s">
        <v>617</v>
      </c>
      <c r="B729" s="363"/>
      <c r="C729" s="364"/>
      <c r="D729" s="364"/>
      <c r="E729" s="364"/>
      <c r="F729" s="364"/>
      <c r="G729" s="364"/>
      <c r="H729" s="364"/>
      <c r="I729" s="364"/>
      <c r="J729" s="449"/>
    </row>
    <row r="730" spans="1:10" x14ac:dyDescent="0.25">
      <c r="A730" s="362" t="s">
        <v>618</v>
      </c>
      <c r="B730" s="450"/>
      <c r="C730" s="450"/>
      <c r="D730" s="405"/>
      <c r="E730" s="405"/>
      <c r="F730" s="405"/>
      <c r="G730" s="405"/>
      <c r="H730" s="360"/>
      <c r="I730" s="360"/>
      <c r="J730" s="360"/>
    </row>
  </sheetData>
  <mergeCells count="8">
    <mergeCell ref="H5:H6"/>
    <mergeCell ref="I5:I6"/>
    <mergeCell ref="A5:B7"/>
    <mergeCell ref="C5:C6"/>
    <mergeCell ref="D5:D6"/>
    <mergeCell ref="E5:E6"/>
    <mergeCell ref="F5:F6"/>
    <mergeCell ref="G5:G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7" manualBreakCount="7">
    <brk id="94" max="16383" man="1"/>
    <brk id="181" max="16383" man="1"/>
    <brk id="268" max="16383" man="1"/>
    <brk id="355" max="16383" man="1"/>
    <brk id="442" max="16383" man="1"/>
    <brk id="530" max="16383" man="1"/>
    <brk id="63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76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16.5546875" style="1105" customWidth="1" collapsed="1"/>
    <col min="2" max="2" width="7" style="1105" customWidth="1" collapsed="1"/>
    <col min="3" max="3" width="9.44140625" style="1105" customWidth="1" collapsed="1"/>
    <col min="4" max="11" width="17.5546875" style="1105" customWidth="1" collapsed="1"/>
    <col min="12" max="12" width="12.5546875" style="1106" collapsed="1"/>
    <col min="13" max="13" width="10.5546875" style="1106" customWidth="1" collapsed="1"/>
    <col min="14" max="17" width="12.5546875" style="1106" collapsed="1"/>
    <col min="18" max="18" width="3.5546875" style="1105" customWidth="1" collapsed="1"/>
    <col min="19" max="16384" width="12.5546875" style="1105" collapsed="1"/>
  </cols>
  <sheetData>
    <row r="1" spans="1:36" s="1103" customFormat="1" ht="20.100000000000001" customHeight="1" x14ac:dyDescent="0.3">
      <c r="A1" s="1101" t="s">
        <v>673</v>
      </c>
      <c r="B1" s="1102"/>
      <c r="C1" s="1102"/>
      <c r="D1" s="1102"/>
      <c r="E1" s="1102"/>
      <c r="F1" s="1102"/>
      <c r="G1" s="1102"/>
      <c r="H1" s="1102"/>
      <c r="I1" s="1102"/>
      <c r="J1" s="1102"/>
      <c r="L1" s="1104"/>
      <c r="M1" s="1104"/>
      <c r="N1" s="1104"/>
      <c r="O1" s="1104"/>
      <c r="P1" s="1104"/>
      <c r="Q1" s="1104"/>
    </row>
    <row r="2" spans="1:36" ht="20.100000000000001" customHeight="1" x14ac:dyDescent="0.3">
      <c r="A2" s="1329" t="s">
        <v>619</v>
      </c>
      <c r="B2" s="1329"/>
      <c r="C2" s="1329"/>
      <c r="D2" s="1329"/>
      <c r="E2" s="1329"/>
      <c r="F2" s="1329"/>
      <c r="G2" s="1329"/>
      <c r="H2" s="1329"/>
      <c r="I2" s="1329"/>
    </row>
    <row r="3" spans="1:36" ht="20.100000000000001" customHeight="1" x14ac:dyDescent="0.3">
      <c r="A3" s="1107" t="s">
        <v>976</v>
      </c>
      <c r="B3" s="1107"/>
      <c r="C3" s="1107"/>
      <c r="D3" s="1107"/>
      <c r="E3" s="1107"/>
      <c r="F3" s="1107"/>
      <c r="G3" s="1107"/>
      <c r="H3" s="1107"/>
      <c r="I3" s="1107"/>
    </row>
    <row r="4" spans="1:36" s="1108" customFormat="1" ht="15" customHeight="1" x14ac:dyDescent="0.25">
      <c r="A4" s="1330"/>
      <c r="B4" s="1331"/>
      <c r="C4" s="1331"/>
      <c r="D4" s="1331"/>
      <c r="E4" s="1331"/>
      <c r="F4" s="1331"/>
      <c r="G4" s="1331"/>
      <c r="H4" s="1331"/>
      <c r="I4" s="1331"/>
      <c r="L4" s="1109"/>
      <c r="M4" s="1109"/>
      <c r="N4" s="1109"/>
      <c r="O4" s="1109"/>
      <c r="P4" s="1109"/>
      <c r="Q4" s="1109"/>
    </row>
    <row r="5" spans="1:36" ht="15" customHeight="1" x14ac:dyDescent="0.25">
      <c r="A5" s="1332" t="s">
        <v>479</v>
      </c>
      <c r="B5" s="1333"/>
      <c r="C5" s="1333"/>
      <c r="D5" s="1336" t="s">
        <v>328</v>
      </c>
      <c r="E5" s="1338" t="s">
        <v>3</v>
      </c>
      <c r="F5" s="1339"/>
      <c r="G5" s="1336" t="s">
        <v>518</v>
      </c>
      <c r="H5" s="1336" t="s">
        <v>643</v>
      </c>
      <c r="I5" s="1336" t="s">
        <v>519</v>
      </c>
      <c r="J5" s="1336" t="s">
        <v>295</v>
      </c>
      <c r="K5" s="1344" t="s">
        <v>715</v>
      </c>
    </row>
    <row r="6" spans="1:36" ht="63" customHeight="1" x14ac:dyDescent="0.25">
      <c r="A6" s="1334"/>
      <c r="B6" s="1334"/>
      <c r="C6" s="1334"/>
      <c r="D6" s="1337"/>
      <c r="E6" s="1110" t="s">
        <v>520</v>
      </c>
      <c r="F6" s="1110" t="s">
        <v>521</v>
      </c>
      <c r="G6" s="1340"/>
      <c r="H6" s="1337"/>
      <c r="I6" s="1340"/>
      <c r="J6" s="1340"/>
      <c r="K6" s="1345"/>
    </row>
    <row r="7" spans="1:36" ht="36.75" customHeight="1" x14ac:dyDescent="0.25">
      <c r="A7" s="1335"/>
      <c r="B7" s="1335"/>
      <c r="C7" s="1335"/>
      <c r="D7" s="1338" t="s">
        <v>283</v>
      </c>
      <c r="E7" s="1347"/>
      <c r="F7" s="1347"/>
      <c r="G7" s="1347"/>
      <c r="H7" s="1347"/>
      <c r="I7" s="1347"/>
      <c r="J7" s="1348"/>
      <c r="K7" s="1346" t="s">
        <v>620</v>
      </c>
    </row>
    <row r="8" spans="1:36" s="1106" customFormat="1" ht="20.100000000000001" customHeight="1" x14ac:dyDescent="0.25">
      <c r="A8" s="1111"/>
      <c r="B8" s="1112"/>
      <c r="C8" s="1113"/>
      <c r="D8" s="1113"/>
      <c r="E8" s="1113"/>
      <c r="F8" s="1113"/>
      <c r="G8" s="1113"/>
      <c r="H8" s="1113"/>
      <c r="I8" s="1113"/>
    </row>
    <row r="9" spans="1:36" s="1106" customFormat="1" ht="20.100000000000001" customHeight="1" x14ac:dyDescent="0.25">
      <c r="A9" s="1111"/>
      <c r="B9" s="1113"/>
      <c r="C9" s="1113"/>
      <c r="D9" s="1342" t="s">
        <v>774</v>
      </c>
      <c r="E9" s="1343"/>
      <c r="F9" s="1343"/>
      <c r="G9" s="1343"/>
      <c r="H9" s="1343"/>
      <c r="I9" s="1343"/>
      <c r="J9" s="1343"/>
    </row>
    <row r="10" spans="1:36" s="1106" customFormat="1" ht="20.100000000000001" customHeight="1" x14ac:dyDescent="0.25">
      <c r="A10" s="1111"/>
      <c r="B10" s="1113"/>
      <c r="C10" s="1113"/>
      <c r="D10" s="1001"/>
      <c r="E10" s="1001"/>
      <c r="F10" s="1001"/>
      <c r="G10" s="1001"/>
      <c r="H10" s="1001"/>
      <c r="I10" s="1001"/>
      <c r="J10" s="1001"/>
    </row>
    <row r="11" spans="1:36" s="1106" customFormat="1" ht="20.100000000000001" customHeight="1" x14ac:dyDescent="0.25">
      <c r="A11" s="1256">
        <v>40178</v>
      </c>
      <c r="B11" s="1113"/>
      <c r="C11" s="1113"/>
      <c r="D11" s="1084" t="s">
        <v>258</v>
      </c>
      <c r="E11" s="1001">
        <v>62560</v>
      </c>
      <c r="F11" s="1001" t="s">
        <v>258</v>
      </c>
      <c r="G11" s="1001" t="s">
        <v>258</v>
      </c>
      <c r="H11" s="1001" t="s">
        <v>258</v>
      </c>
      <c r="I11" s="1001" t="s">
        <v>258</v>
      </c>
      <c r="J11" s="1001">
        <v>30208</v>
      </c>
      <c r="K11" s="1085" t="s">
        <v>258</v>
      </c>
    </row>
    <row r="12" spans="1:36" s="1106" customFormat="1" ht="20.100000000000001" customHeight="1" x14ac:dyDescent="0.25">
      <c r="A12" s="1256">
        <v>40543</v>
      </c>
      <c r="B12" s="1113"/>
      <c r="C12" s="1113"/>
      <c r="D12" s="1084">
        <v>64975.870490000132</v>
      </c>
      <c r="E12" s="1001">
        <v>64661.880600000084</v>
      </c>
      <c r="F12" s="1001">
        <v>313.98992999999973</v>
      </c>
      <c r="G12" s="1001">
        <v>2747.8786600000003</v>
      </c>
      <c r="H12" s="1001" t="s">
        <v>258</v>
      </c>
      <c r="I12" s="1001">
        <v>184.65943000000001</v>
      </c>
      <c r="J12" s="1001">
        <v>38468.651814999997</v>
      </c>
      <c r="K12" s="1085">
        <v>6044.3097541899024</v>
      </c>
    </row>
    <row r="13" spans="1:36" s="1106" customFormat="1" ht="20.100000000000001" customHeight="1" x14ac:dyDescent="0.25">
      <c r="A13" s="1256">
        <v>40908</v>
      </c>
      <c r="B13" s="1113"/>
      <c r="C13" s="1113"/>
      <c r="D13" s="1084">
        <v>68538.589640000006</v>
      </c>
      <c r="E13" s="1001">
        <v>68334.556660000002</v>
      </c>
      <c r="F13" s="1001">
        <v>204.03297999999978</v>
      </c>
      <c r="G13" s="1001">
        <v>3697.0437000000011</v>
      </c>
      <c r="H13" s="1001">
        <v>312.42545791174808</v>
      </c>
      <c r="I13" s="1001">
        <v>164.32953000000001</v>
      </c>
      <c r="J13" s="1001">
        <v>42966.413139999997</v>
      </c>
      <c r="K13" s="1085">
        <v>6531.7919778719115</v>
      </c>
    </row>
    <row r="14" spans="1:36" s="1106" customFormat="1" ht="20.100000000000001" customHeight="1" x14ac:dyDescent="0.3">
      <c r="A14" s="1256">
        <v>41274</v>
      </c>
      <c r="B14" s="1113"/>
      <c r="C14" s="1113"/>
      <c r="D14" s="1084">
        <v>68904.691009999704</v>
      </c>
      <c r="E14" s="1001">
        <v>68724.026039999706</v>
      </c>
      <c r="F14" s="1001">
        <v>180.66497000000001</v>
      </c>
      <c r="G14" s="1001">
        <v>3557.1111100000057</v>
      </c>
      <c r="H14" s="1001">
        <v>474.01637119352745</v>
      </c>
      <c r="I14" s="1001">
        <v>152.61168000000004</v>
      </c>
      <c r="J14" s="1001">
        <v>43682.848689999948</v>
      </c>
      <c r="K14" s="1085">
        <v>6536.7194912748046</v>
      </c>
      <c r="N14" s="1115"/>
      <c r="O14" s="1115"/>
      <c r="P14" s="1116"/>
      <c r="Q14" s="1116"/>
      <c r="R14" s="1117"/>
      <c r="S14" s="1117"/>
      <c r="T14" s="1117"/>
      <c r="U14" s="1117"/>
      <c r="V14" s="1117"/>
      <c r="W14" s="1117"/>
      <c r="X14" s="1117"/>
      <c r="Y14" s="1117"/>
      <c r="Z14" s="1117"/>
      <c r="AA14" s="1117"/>
      <c r="AB14" s="1117"/>
      <c r="AC14" s="1117"/>
      <c r="AD14" s="1117"/>
      <c r="AE14" s="1117"/>
      <c r="AF14" s="1117"/>
      <c r="AG14" s="1117"/>
      <c r="AH14" s="1117"/>
      <c r="AI14" s="1117"/>
      <c r="AJ14" s="1117"/>
    </row>
    <row r="15" spans="1:36" s="1106" customFormat="1" ht="20.100000000000001" customHeight="1" x14ac:dyDescent="0.25">
      <c r="A15" s="1256">
        <v>41639</v>
      </c>
      <c r="B15" s="1113"/>
      <c r="C15" s="1113"/>
      <c r="D15" s="1084">
        <v>70597.293070000247</v>
      </c>
      <c r="E15" s="1001">
        <v>70431.402189999921</v>
      </c>
      <c r="F15" s="1001">
        <v>165.89096999999967</v>
      </c>
      <c r="G15" s="1001">
        <v>3197.208889999999</v>
      </c>
      <c r="H15" s="1001">
        <v>726.66289181651882</v>
      </c>
      <c r="I15" s="1001">
        <v>169.35427999999996</v>
      </c>
      <c r="J15" s="1001">
        <v>43775.504859999965</v>
      </c>
      <c r="K15" s="1085">
        <v>6661.4976059256469</v>
      </c>
    </row>
    <row r="16" spans="1:36" s="1106" customFormat="1" ht="20.100000000000001" customHeight="1" x14ac:dyDescent="0.25">
      <c r="A16" s="1256">
        <v>42004</v>
      </c>
      <c r="B16" s="1113"/>
      <c r="C16" s="1113"/>
      <c r="D16" s="1084">
        <v>59743.023740000091</v>
      </c>
      <c r="E16" s="1001">
        <v>59438.754090000002</v>
      </c>
      <c r="F16" s="1001">
        <v>304.26971000000003</v>
      </c>
      <c r="G16" s="1001">
        <v>2954.0989899999977</v>
      </c>
      <c r="H16" s="1001">
        <v>1373.7622044320822</v>
      </c>
      <c r="I16" s="1001">
        <v>161.36519999999993</v>
      </c>
      <c r="J16" s="1001">
        <v>30424.971930999967</v>
      </c>
      <c r="K16" s="1085">
        <v>5597.849251009332</v>
      </c>
    </row>
    <row r="17" spans="1:19" s="1106" customFormat="1" ht="20.100000000000001" customHeight="1" x14ac:dyDescent="0.25">
      <c r="A17" s="1256">
        <v>42369</v>
      </c>
      <c r="B17" s="1113"/>
      <c r="C17" s="1113"/>
      <c r="D17" s="1084">
        <v>61613.066359999917</v>
      </c>
      <c r="E17" s="1001">
        <v>61327.594049999949</v>
      </c>
      <c r="F17" s="1001">
        <v>285.47230000000002</v>
      </c>
      <c r="G17" s="1001">
        <v>5013.1819400000095</v>
      </c>
      <c r="H17" s="1001">
        <v>1116.3546100000078</v>
      </c>
      <c r="I17" s="1001">
        <v>147.78775000000019</v>
      </c>
      <c r="J17" s="1001">
        <v>31275.302480000013</v>
      </c>
      <c r="K17" s="1085">
        <v>5716.8161748618386</v>
      </c>
    </row>
    <row r="18" spans="1:19" s="1106" customFormat="1" ht="20.100000000000001" customHeight="1" x14ac:dyDescent="0.25">
      <c r="A18" s="1256">
        <v>42735</v>
      </c>
      <c r="B18" s="1113"/>
      <c r="C18" s="1113"/>
      <c r="D18" s="1084">
        <v>61962.278039999896</v>
      </c>
      <c r="E18" s="1001">
        <v>61369.950389999947</v>
      </c>
      <c r="F18" s="1001">
        <v>592.32767999999953</v>
      </c>
      <c r="G18" s="1001">
        <v>4724.4151500000144</v>
      </c>
      <c r="H18" s="1001">
        <v>1061.4300199999946</v>
      </c>
      <c r="I18" s="1001">
        <v>155.15446000000014</v>
      </c>
      <c r="J18" s="1001">
        <v>27668.502739999982</v>
      </c>
      <c r="K18" s="1085">
        <v>5695.2622821867362</v>
      </c>
    </row>
    <row r="19" spans="1:19" s="1106" customFormat="1" ht="20.100000000000001" customHeight="1" x14ac:dyDescent="0.25">
      <c r="A19" s="1158">
        <v>43100</v>
      </c>
      <c r="B19" s="1113"/>
      <c r="C19" s="1118"/>
      <c r="D19" s="1084">
        <v>54691.381889999866</v>
      </c>
      <c r="E19" s="1001">
        <v>54275.553390000132</v>
      </c>
      <c r="F19" s="1001">
        <v>415.82846999999992</v>
      </c>
      <c r="G19" s="1001">
        <v>4650.4434799999963</v>
      </c>
      <c r="H19" s="1001">
        <v>1393.6160399999924</v>
      </c>
      <c r="I19" s="1001">
        <v>159.19668999999993</v>
      </c>
      <c r="J19" s="1001">
        <v>19959.090289999946</v>
      </c>
      <c r="K19" s="1085">
        <v>4976.7508971165207</v>
      </c>
    </row>
    <row r="20" spans="1:19" s="1106" customFormat="1" ht="20.100000000000001" customHeight="1" x14ac:dyDescent="0.25">
      <c r="A20" s="1158">
        <v>43465</v>
      </c>
      <c r="B20" s="1113"/>
      <c r="C20" s="1118"/>
      <c r="D20" s="1084">
        <v>52647.488850000198</v>
      </c>
      <c r="E20" s="1001">
        <v>52171.951999999757</v>
      </c>
      <c r="F20" s="1001">
        <v>475.53683999999998</v>
      </c>
      <c r="G20" s="1001">
        <v>4702.734529999987</v>
      </c>
      <c r="H20" s="1001">
        <v>807.64382999999634</v>
      </c>
      <c r="I20" s="1001">
        <v>217.58451000000028</v>
      </c>
      <c r="J20" s="1001">
        <v>20112.872240000015</v>
      </c>
      <c r="K20" s="1085">
        <v>4764.1682035197891</v>
      </c>
    </row>
    <row r="21" spans="1:19" s="1106" customFormat="1" ht="20.100000000000001" customHeight="1" x14ac:dyDescent="0.25">
      <c r="A21" s="1124">
        <v>43830</v>
      </c>
      <c r="B21" s="1125"/>
      <c r="C21" s="1126"/>
      <c r="D21" s="1217">
        <v>53060.546060000001</v>
      </c>
      <c r="E21" s="1216">
        <v>52627.849679999999</v>
      </c>
      <c r="F21" s="1216">
        <v>432.69637</v>
      </c>
      <c r="G21" s="1216">
        <v>3684.5464200000001</v>
      </c>
      <c r="H21" s="1216">
        <v>1064.2615699999999</v>
      </c>
      <c r="I21" s="1216">
        <v>303.95987000000002</v>
      </c>
      <c r="J21" s="1216">
        <v>20554.959180000002</v>
      </c>
      <c r="K21" s="1246">
        <v>4785.6582942559708</v>
      </c>
    </row>
    <row r="22" spans="1:19" s="1106" customFormat="1" ht="20.100000000000001" customHeight="1" x14ac:dyDescent="0.25">
      <c r="A22" s="1158">
        <v>44196</v>
      </c>
      <c r="B22" s="1113"/>
      <c r="C22" s="1118"/>
      <c r="D22" s="1084">
        <v>57224.296566000055</v>
      </c>
      <c r="E22" s="1001">
        <v>56589.648791999978</v>
      </c>
      <c r="F22" s="1001">
        <v>634.64777399999991</v>
      </c>
      <c r="G22" s="1001">
        <v>3847.9357049905461</v>
      </c>
      <c r="H22" s="1001">
        <v>1218.0976176071174</v>
      </c>
      <c r="I22" s="1001">
        <v>317.93727354514289</v>
      </c>
      <c r="J22" s="1001">
        <v>20721.474606000014</v>
      </c>
      <c r="K22" s="1085">
        <v>5154.4174883586247</v>
      </c>
    </row>
    <row r="23" spans="1:19" s="1106" customFormat="1" ht="20.100000000000001" customHeight="1" x14ac:dyDescent="0.25">
      <c r="A23" s="1124">
        <v>44561</v>
      </c>
      <c r="B23" s="1125"/>
      <c r="C23" s="1126"/>
      <c r="D23" s="1084">
        <f>'4.1_4.2'!$E$32</f>
        <v>57273.905860431449</v>
      </c>
      <c r="E23" s="1001">
        <f>'4.1_4.2'!$E$28+'4.1_4.2'!$E$16</f>
        <v>56546.565634999977</v>
      </c>
      <c r="F23" s="1001">
        <f>'4.1_4.2'!$E$12</f>
        <v>727.34022543125081</v>
      </c>
      <c r="G23" s="1001">
        <f>'4.1_4.2'!$E$44</f>
        <v>3916.3792283099974</v>
      </c>
      <c r="H23" s="1001">
        <f>'4.1_4.2'!$E$48</f>
        <v>1131.0637516560598</v>
      </c>
      <c r="I23" s="1001">
        <f xml:space="preserve"> '4.1_4.2'!$E$52</f>
        <v>195.48591215422729</v>
      </c>
      <c r="J23" s="1001">
        <f>'4.1_4.2'!$E$56</f>
        <v>21259.928235000014</v>
      </c>
      <c r="K23" s="1085">
        <f>D23/'A3'!D20*1000000</f>
        <v>5155.0301644044057</v>
      </c>
    </row>
    <row r="24" spans="1:19" s="1106" customFormat="1" ht="20.100000000000001" customHeight="1" x14ac:dyDescent="0.3">
      <c r="A24" s="1119"/>
      <c r="B24" s="1113"/>
      <c r="C24" s="1113"/>
      <c r="D24" s="1342" t="s">
        <v>655</v>
      </c>
      <c r="E24" s="1343"/>
      <c r="F24" s="1343"/>
      <c r="G24" s="1343"/>
      <c r="H24" s="1343"/>
      <c r="I24" s="1343"/>
      <c r="J24" s="1343"/>
      <c r="K24" s="1120"/>
      <c r="Q24" s="1115"/>
    </row>
    <row r="25" spans="1:19" s="1106" customFormat="1" ht="20.100000000000001" customHeight="1" x14ac:dyDescent="0.3">
      <c r="A25" s="1119"/>
      <c r="B25" s="1113"/>
      <c r="C25" s="1113"/>
      <c r="D25" s="1001"/>
      <c r="E25" s="1001"/>
      <c r="F25" s="1001"/>
      <c r="G25" s="1001"/>
      <c r="H25" s="1001"/>
      <c r="I25" s="1001"/>
      <c r="J25" s="1001"/>
      <c r="K25" s="1120"/>
      <c r="Q25" s="1115"/>
    </row>
    <row r="26" spans="1:19" s="1106" customFormat="1" ht="20.100000000000001" customHeight="1" x14ac:dyDescent="0.3">
      <c r="A26" s="1256">
        <v>40178</v>
      </c>
      <c r="B26" s="1113"/>
      <c r="C26" s="1113"/>
      <c r="D26" s="1084" t="s">
        <v>258</v>
      </c>
      <c r="E26" s="1001">
        <v>40910</v>
      </c>
      <c r="F26" s="1001" t="s">
        <v>258</v>
      </c>
      <c r="G26" s="1001" t="s">
        <v>258</v>
      </c>
      <c r="H26" s="1001" t="s">
        <v>258</v>
      </c>
      <c r="I26" s="1001" t="s">
        <v>258</v>
      </c>
      <c r="J26" s="1001">
        <v>10707</v>
      </c>
      <c r="K26" s="1085" t="s">
        <v>258</v>
      </c>
      <c r="M26" s="1116"/>
    </row>
    <row r="27" spans="1:19" s="1106" customFormat="1" ht="20.100000000000001" customHeight="1" x14ac:dyDescent="0.25">
      <c r="A27" s="1256">
        <v>40543</v>
      </c>
      <c r="B27" s="1113"/>
      <c r="C27" s="1113"/>
      <c r="D27" s="1084">
        <v>43197.447359999853</v>
      </c>
      <c r="E27" s="1001">
        <v>42801.850399999923</v>
      </c>
      <c r="F27" s="1001">
        <v>395.59702000000016</v>
      </c>
      <c r="G27" s="1001">
        <v>2917.1531300000074</v>
      </c>
      <c r="H27" s="1001" t="s">
        <v>258</v>
      </c>
      <c r="I27" s="1001">
        <v>97.903000000000006</v>
      </c>
      <c r="J27" s="1001">
        <v>11828.764388000001</v>
      </c>
      <c r="K27" s="1085">
        <v>3451</v>
      </c>
      <c r="M27" s="1121"/>
      <c r="N27" s="1341"/>
      <c r="O27" s="1341"/>
      <c r="P27" s="1341"/>
      <c r="Q27" s="1341"/>
      <c r="R27" s="1122"/>
      <c r="S27" s="1122"/>
    </row>
    <row r="28" spans="1:19" s="1106" customFormat="1" ht="20.100000000000001" customHeight="1" x14ac:dyDescent="0.25">
      <c r="A28" s="1256">
        <v>40908</v>
      </c>
      <c r="B28" s="1113"/>
      <c r="C28" s="1113"/>
      <c r="D28" s="1084">
        <v>42447.091480000003</v>
      </c>
      <c r="E28" s="1001">
        <v>42053.581409999999</v>
      </c>
      <c r="F28" s="1001">
        <v>393.51006999999942</v>
      </c>
      <c r="G28" s="1001">
        <v>3050.4899700000024</v>
      </c>
      <c r="H28" s="1001">
        <v>304.15886410822736</v>
      </c>
      <c r="I28" s="1001">
        <v>107.14433</v>
      </c>
      <c r="J28" s="1001">
        <v>11744.22897</v>
      </c>
      <c r="K28" s="1123">
        <v>3421.7446563518902</v>
      </c>
      <c r="M28" s="1121"/>
      <c r="N28" s="1122"/>
      <c r="O28" s="1122"/>
      <c r="P28" s="1122"/>
      <c r="Q28" s="1122"/>
      <c r="R28" s="1122"/>
      <c r="S28" s="1122"/>
    </row>
    <row r="29" spans="1:19" s="1106" customFormat="1" ht="20.100000000000001" customHeight="1" x14ac:dyDescent="0.25">
      <c r="A29" s="1256">
        <v>41274</v>
      </c>
      <c r="B29" s="1113"/>
      <c r="C29" s="1113"/>
      <c r="D29" s="1084">
        <v>42219.795009999827</v>
      </c>
      <c r="E29" s="1001">
        <v>41945.878519999824</v>
      </c>
      <c r="F29" s="1001">
        <v>273.91649000000001</v>
      </c>
      <c r="G29" s="1001">
        <v>1837.0784499999986</v>
      </c>
      <c r="H29" s="1001">
        <v>296.80256100506335</v>
      </c>
      <c r="I29" s="1001">
        <v>94.623939999999934</v>
      </c>
      <c r="J29" s="1001">
        <v>11770.607419999986</v>
      </c>
      <c r="K29" s="1085">
        <v>3383.9277886180871</v>
      </c>
      <c r="M29" s="1122"/>
      <c r="O29" s="1001"/>
      <c r="P29" s="1001"/>
      <c r="Q29" s="1001"/>
      <c r="R29" s="1001"/>
    </row>
    <row r="30" spans="1:19" s="1106" customFormat="1" ht="20.100000000000001" customHeight="1" x14ac:dyDescent="0.25">
      <c r="A30" s="1256">
        <v>41639</v>
      </c>
      <c r="B30" s="1113"/>
      <c r="C30" s="1113"/>
      <c r="D30" s="1084">
        <v>40151.889110000018</v>
      </c>
      <c r="E30" s="1001">
        <v>39892.23505000009</v>
      </c>
      <c r="F30" s="1001">
        <v>259.65408000000019</v>
      </c>
      <c r="G30" s="1001">
        <v>1687.3847500000018</v>
      </c>
      <c r="H30" s="1001">
        <v>304.71296440732129</v>
      </c>
      <c r="I30" s="1001">
        <v>106.92186999999998</v>
      </c>
      <c r="J30" s="1001">
        <v>11751.727790000015</v>
      </c>
      <c r="K30" s="1085">
        <v>3199.5703356545087</v>
      </c>
      <c r="M30" s="1122"/>
      <c r="R30" s="1001"/>
    </row>
    <row r="31" spans="1:19" s="1106" customFormat="1" ht="20.100000000000001" customHeight="1" x14ac:dyDescent="0.25">
      <c r="A31" s="1256">
        <v>42004</v>
      </c>
      <c r="B31" s="1113"/>
      <c r="C31" s="1113"/>
      <c r="D31" s="1084">
        <v>37720.692230000059</v>
      </c>
      <c r="E31" s="1001">
        <v>37430.238640000018</v>
      </c>
      <c r="F31" s="1001">
        <v>290.45369999999997</v>
      </c>
      <c r="G31" s="1001">
        <v>1448.5856699999999</v>
      </c>
      <c r="H31" s="1001">
        <v>360.80856560752295</v>
      </c>
      <c r="I31" s="1001">
        <v>211.86600999999999</v>
      </c>
      <c r="J31" s="1001">
        <v>8905.795549000004</v>
      </c>
      <c r="K31" s="1085">
        <v>2985.1752389164785</v>
      </c>
      <c r="M31" s="1122"/>
      <c r="R31" s="1001"/>
    </row>
    <row r="32" spans="1:19" s="1106" customFormat="1" ht="20.100000000000001" customHeight="1" x14ac:dyDescent="0.25">
      <c r="A32" s="1256">
        <v>42369</v>
      </c>
      <c r="B32" s="1113"/>
      <c r="C32" s="1113"/>
      <c r="D32" s="1084">
        <v>35526.907069999826</v>
      </c>
      <c r="E32" s="1001">
        <v>35330.331319999925</v>
      </c>
      <c r="F32" s="1001">
        <v>196.57560999999995</v>
      </c>
      <c r="G32" s="1001">
        <v>1475.7178900000013</v>
      </c>
      <c r="H32" s="1001">
        <v>480.18798999999484</v>
      </c>
      <c r="I32" s="1001">
        <v>241.04559</v>
      </c>
      <c r="J32" s="1001">
        <v>8928.7614099999901</v>
      </c>
      <c r="K32" s="1085">
        <v>2782.6078061277394</v>
      </c>
      <c r="M32" s="1122"/>
      <c r="R32" s="1001"/>
    </row>
    <row r="33" spans="1:18" s="1106" customFormat="1" ht="20.100000000000001" customHeight="1" x14ac:dyDescent="0.25">
      <c r="A33" s="1256">
        <v>42735</v>
      </c>
      <c r="B33" s="1113"/>
      <c r="C33" s="1113"/>
      <c r="D33" s="1084">
        <v>33094.054299999865</v>
      </c>
      <c r="E33" s="1001">
        <v>32968.092959999987</v>
      </c>
      <c r="F33" s="1001">
        <v>125.96145999999997</v>
      </c>
      <c r="G33" s="1001">
        <v>1645.4163700000001</v>
      </c>
      <c r="H33" s="1001">
        <v>433.21784999999761</v>
      </c>
      <c r="I33" s="1001">
        <v>264.46099000000009</v>
      </c>
      <c r="J33" s="1001">
        <v>8723.2346899999957</v>
      </c>
      <c r="K33" s="1085">
        <v>2576.7133745484193</v>
      </c>
      <c r="M33" s="1122"/>
      <c r="R33" s="1001"/>
    </row>
    <row r="34" spans="1:18" s="1106" customFormat="1" ht="20.100000000000001" customHeight="1" x14ac:dyDescent="0.25">
      <c r="A34" s="1158">
        <v>43100</v>
      </c>
      <c r="B34" s="1113"/>
      <c r="C34" s="1118"/>
      <c r="D34" s="1084">
        <v>30347.009499999804</v>
      </c>
      <c r="E34" s="1001">
        <v>30096.023539999878</v>
      </c>
      <c r="F34" s="1001">
        <v>250.98594000000062</v>
      </c>
      <c r="G34" s="1001">
        <v>1339.0987399999997</v>
      </c>
      <c r="H34" s="1001">
        <v>476.34930999999841</v>
      </c>
      <c r="I34" s="1001">
        <v>272.55718999999988</v>
      </c>
      <c r="J34" s="1001">
        <v>8541.6925999999912</v>
      </c>
      <c r="K34" s="1085">
        <v>2338.6144605656341</v>
      </c>
      <c r="M34" s="1122"/>
      <c r="R34" s="1001"/>
    </row>
    <row r="35" spans="1:18" s="1106" customFormat="1" ht="20.100000000000001" customHeight="1" x14ac:dyDescent="0.25">
      <c r="A35" s="1158">
        <v>43465</v>
      </c>
      <c r="B35" s="1113"/>
      <c r="C35" s="1118"/>
      <c r="D35" s="1084">
        <v>27545.694399999938</v>
      </c>
      <c r="E35" s="1001">
        <v>27363.496339999987</v>
      </c>
      <c r="F35" s="1001">
        <v>182.19812999999979</v>
      </c>
      <c r="G35" s="1001">
        <v>1272.9811000000016</v>
      </c>
      <c r="H35" s="1001">
        <v>711.7465100000021</v>
      </c>
      <c r="I35" s="1001">
        <v>280.69506000000013</v>
      </c>
      <c r="J35" s="1001">
        <v>8147.1540999999997</v>
      </c>
      <c r="K35" s="1085">
        <v>2112.6082219458099</v>
      </c>
      <c r="M35" s="1122"/>
      <c r="R35" s="1001"/>
    </row>
    <row r="36" spans="1:18" s="1106" customFormat="1" ht="20.100000000000001" customHeight="1" x14ac:dyDescent="0.25">
      <c r="A36" s="1124">
        <v>43830</v>
      </c>
      <c r="B36" s="1125"/>
      <c r="C36" s="1126"/>
      <c r="D36" s="1217">
        <v>25718.698250000001</v>
      </c>
      <c r="E36" s="1216">
        <v>25421.94443</v>
      </c>
      <c r="F36" s="1216">
        <v>296.75382000000002</v>
      </c>
      <c r="G36" s="1216">
        <v>2997.58493</v>
      </c>
      <c r="H36" s="1216">
        <v>896.83096</v>
      </c>
      <c r="I36" s="1216">
        <v>260.83353</v>
      </c>
      <c r="J36" s="1216">
        <v>11540.917579999999</v>
      </c>
      <c r="K36" s="1246">
        <v>1963.6788259813018</v>
      </c>
      <c r="M36" s="1122"/>
      <c r="R36" s="1001"/>
    </row>
    <row r="37" spans="1:18" s="1106" customFormat="1" ht="20.100000000000001" customHeight="1" x14ac:dyDescent="0.25">
      <c r="A37" s="1199">
        <v>44196</v>
      </c>
      <c r="B37" s="1200"/>
      <c r="C37" s="1198"/>
      <c r="D37" s="1084">
        <v>31687.104769000012</v>
      </c>
      <c r="E37" s="1001">
        <v>31502.858067000056</v>
      </c>
      <c r="F37" s="1001">
        <v>184.24670200000008</v>
      </c>
      <c r="G37" s="1001">
        <v>2148.1615030094495</v>
      </c>
      <c r="H37" s="1001">
        <v>648.52716266125435</v>
      </c>
      <c r="I37" s="1001">
        <v>219.47479645485714</v>
      </c>
      <c r="J37" s="1001">
        <v>12747.033744000002</v>
      </c>
      <c r="K37" s="1085">
        <v>2414.5194049391766</v>
      </c>
      <c r="M37" s="1122"/>
      <c r="R37" s="1001"/>
    </row>
    <row r="38" spans="1:18" s="1106" customFormat="1" ht="20.100000000000001" customHeight="1" x14ac:dyDescent="0.25">
      <c r="A38" s="1124">
        <v>44561</v>
      </c>
      <c r="B38" s="1125"/>
      <c r="C38" s="1126"/>
      <c r="D38" s="1084">
        <f>'4.1_4.2'!$F$32</f>
        <v>34448.729330250761</v>
      </c>
      <c r="E38" s="1001">
        <f>'4.1_4.2'!$F$28+'4.1_4.2'!$F$16</f>
        <v>34141.802250000146</v>
      </c>
      <c r="F38" s="1001">
        <f>'4.1_4.2'!$F$12</f>
        <v>306.92708025091514</v>
      </c>
      <c r="G38" s="1001">
        <f>'4.1_4.2'!$F$44</f>
        <v>2154.1999428499989</v>
      </c>
      <c r="H38" s="1001">
        <f>'4.1_4.2'!$F$48</f>
        <v>825.83652661421456</v>
      </c>
      <c r="I38" s="1001">
        <f xml:space="preserve"> '4.1_4.2'!$F$52</f>
        <v>205.03106184577263</v>
      </c>
      <c r="J38" s="1001">
        <f>'4.1_4.2'!$F$56</f>
        <v>13767.839205</v>
      </c>
      <c r="K38" s="1085">
        <f>D38/'A3'!E20*1000000</f>
        <v>2618.7316942572907</v>
      </c>
      <c r="M38" s="1122"/>
      <c r="R38" s="1001"/>
    </row>
    <row r="39" spans="1:18" s="1106" customFormat="1" ht="20.100000000000001" customHeight="1" x14ac:dyDescent="0.25">
      <c r="A39" s="1119"/>
      <c r="B39" s="1113"/>
      <c r="C39" s="1113"/>
      <c r="D39" s="1342" t="s">
        <v>246</v>
      </c>
      <c r="E39" s="1343"/>
      <c r="F39" s="1343"/>
      <c r="G39" s="1343"/>
      <c r="H39" s="1343"/>
      <c r="I39" s="1343"/>
      <c r="J39" s="1343"/>
      <c r="K39" s="1120"/>
    </row>
    <row r="40" spans="1:18" s="1106" customFormat="1" ht="20.100000000000001" customHeight="1" x14ac:dyDescent="0.25">
      <c r="A40" s="1119"/>
      <c r="B40" s="1113"/>
      <c r="C40" s="1113"/>
      <c r="D40" s="1001"/>
      <c r="E40" s="1001"/>
      <c r="F40" s="1001"/>
      <c r="G40" s="1001"/>
      <c r="H40" s="1001"/>
      <c r="I40" s="1001"/>
      <c r="J40" s="1001"/>
      <c r="K40" s="1120"/>
    </row>
    <row r="41" spans="1:18" s="1106" customFormat="1" ht="20.100000000000001" customHeight="1" x14ac:dyDescent="0.25">
      <c r="A41" s="1256">
        <v>40178</v>
      </c>
      <c r="B41" s="1113"/>
      <c r="C41" s="1113"/>
      <c r="D41" s="1084" t="s">
        <v>258</v>
      </c>
      <c r="E41" s="1001">
        <v>20686</v>
      </c>
      <c r="F41" s="1001" t="s">
        <v>258</v>
      </c>
      <c r="G41" s="1001" t="s">
        <v>258</v>
      </c>
      <c r="H41" s="1001" t="s">
        <v>258</v>
      </c>
      <c r="I41" s="1001" t="s">
        <v>258</v>
      </c>
      <c r="J41" s="1001">
        <v>2161</v>
      </c>
      <c r="K41" s="1085" t="s">
        <v>258</v>
      </c>
    </row>
    <row r="42" spans="1:18" s="1106" customFormat="1" ht="20.100000000000001" customHeight="1" x14ac:dyDescent="0.25">
      <c r="A42" s="1256">
        <v>40543</v>
      </c>
      <c r="B42" s="1113"/>
      <c r="C42" s="1113"/>
      <c r="D42" s="1084">
        <v>22036.087409999982</v>
      </c>
      <c r="E42" s="1001">
        <v>20956.371679999997</v>
      </c>
      <c r="F42" s="1001">
        <v>1079.7157400000006</v>
      </c>
      <c r="G42" s="1001">
        <v>207.05551999999992</v>
      </c>
      <c r="H42" s="1001" t="s">
        <v>258</v>
      </c>
      <c r="I42" s="1001">
        <v>39.533100000000005</v>
      </c>
      <c r="J42" s="1001">
        <v>2070.1243439999998</v>
      </c>
      <c r="K42" s="1085">
        <v>8788</v>
      </c>
    </row>
    <row r="43" spans="1:18" s="1106" customFormat="1" ht="20.100000000000001" customHeight="1" x14ac:dyDescent="0.25">
      <c r="A43" s="1256">
        <v>40908</v>
      </c>
      <c r="B43" s="1113"/>
      <c r="C43" s="1113"/>
      <c r="D43" s="1084">
        <v>21860.56153000001</v>
      </c>
      <c r="E43" s="1001">
        <v>21059.927540000001</v>
      </c>
      <c r="F43" s="1001">
        <v>800.6339899999997</v>
      </c>
      <c r="G43" s="1001">
        <v>212.47257000000005</v>
      </c>
      <c r="H43" s="1001">
        <v>156.85218374708273</v>
      </c>
      <c r="I43" s="1001">
        <v>37.627650000000003</v>
      </c>
      <c r="J43" s="1001">
        <v>2010.47459</v>
      </c>
      <c r="K43" s="1123">
        <v>8903.2255362060005</v>
      </c>
    </row>
    <row r="44" spans="1:18" s="1128" customFormat="1" ht="20.100000000000001" customHeight="1" x14ac:dyDescent="0.25">
      <c r="A44" s="1256">
        <v>41274</v>
      </c>
      <c r="C44" s="1255"/>
      <c r="D44" s="1084">
        <v>21752.023909999964</v>
      </c>
      <c r="E44" s="1001">
        <v>20982.644349999962</v>
      </c>
      <c r="F44" s="1001">
        <v>769.37955999999986</v>
      </c>
      <c r="G44" s="1001">
        <v>213.42319000000009</v>
      </c>
      <c r="H44" s="1001">
        <v>178.67536871621269</v>
      </c>
      <c r="I44" s="1001">
        <v>35.420179999999988</v>
      </c>
      <c r="J44" s="1001">
        <v>1768.7524500000004</v>
      </c>
      <c r="K44" s="1085">
        <v>8877.2212556813884</v>
      </c>
    </row>
    <row r="45" spans="1:18" s="1106" customFormat="1" ht="20.100000000000001" customHeight="1" x14ac:dyDescent="0.25">
      <c r="A45" s="1256">
        <v>41639</v>
      </c>
      <c r="B45" s="1128"/>
      <c r="C45" s="1255"/>
      <c r="D45" s="1084">
        <v>20867.506270000031</v>
      </c>
      <c r="E45" s="1001">
        <v>20080.15021</v>
      </c>
      <c r="F45" s="1001">
        <v>787.35606999999982</v>
      </c>
      <c r="G45" s="1001">
        <v>221.61158000000012</v>
      </c>
      <c r="H45" s="1001">
        <v>203.4245774261698</v>
      </c>
      <c r="I45" s="1001">
        <v>33.374190000000013</v>
      </c>
      <c r="J45" s="1001">
        <v>1690.1930599999998</v>
      </c>
      <c r="K45" s="1085">
        <v>8526.1156842728087</v>
      </c>
    </row>
    <row r="46" spans="1:18" s="1106" customFormat="1" ht="20.100000000000001" customHeight="1" x14ac:dyDescent="0.25">
      <c r="A46" s="1256">
        <v>42004</v>
      </c>
      <c r="B46" s="1113"/>
      <c r="C46" s="1113"/>
      <c r="D46" s="1084">
        <v>20310.588610000035</v>
      </c>
      <c r="E46" s="1001">
        <v>19452.554660000002</v>
      </c>
      <c r="F46" s="1001">
        <v>858.0339299999996</v>
      </c>
      <c r="G46" s="1001">
        <v>221.56172999999993</v>
      </c>
      <c r="H46" s="1001">
        <v>236.35802604474699</v>
      </c>
      <c r="I46" s="1001">
        <v>27.615349999999999</v>
      </c>
      <c r="J46" s="1001">
        <v>1572.7744702549021</v>
      </c>
      <c r="K46" s="1085">
        <v>8286.3901556784531</v>
      </c>
    </row>
    <row r="47" spans="1:18" s="1106" customFormat="1" ht="20.100000000000001" customHeight="1" x14ac:dyDescent="0.25">
      <c r="A47" s="1256">
        <v>42369</v>
      </c>
      <c r="B47" s="1113"/>
      <c r="C47" s="1113"/>
      <c r="D47" s="1084">
        <v>20194.964780000028</v>
      </c>
      <c r="E47" s="1001">
        <v>19395.629079999992</v>
      </c>
      <c r="F47" s="1001">
        <v>799.33572000000015</v>
      </c>
      <c r="G47" s="1001">
        <v>288.92738999999995</v>
      </c>
      <c r="H47" s="1001">
        <v>248.03660000000053</v>
      </c>
      <c r="I47" s="1001">
        <v>29.154650000000007</v>
      </c>
      <c r="J47" s="1001">
        <v>1517.4474100000004</v>
      </c>
      <c r="K47" s="1085">
        <v>8194.2591719462598</v>
      </c>
    </row>
    <row r="48" spans="1:18" s="1106" customFormat="1" ht="20.100000000000001" customHeight="1" x14ac:dyDescent="0.25">
      <c r="A48" s="1256">
        <v>42735</v>
      </c>
      <c r="B48" s="1113"/>
      <c r="C48" s="1118"/>
      <c r="D48" s="1001">
        <v>20075.301060000009</v>
      </c>
      <c r="E48" s="1001">
        <v>18661.084549999996</v>
      </c>
      <c r="F48" s="1001">
        <v>1414.2165799999993</v>
      </c>
      <c r="G48" s="1001">
        <v>281.50049000000001</v>
      </c>
      <c r="H48" s="1001">
        <v>269.19368999999909</v>
      </c>
      <c r="I48" s="1001">
        <v>24.517869999999998</v>
      </c>
      <c r="J48" s="1001">
        <v>1483.7774899999999</v>
      </c>
      <c r="K48" s="1085">
        <v>8079.1576794512002</v>
      </c>
    </row>
    <row r="49" spans="1:19" s="1128" customFormat="1" ht="20.100000000000001" customHeight="1" x14ac:dyDescent="0.25">
      <c r="A49" s="1158">
        <v>43100</v>
      </c>
      <c r="C49" s="1129"/>
      <c r="D49" s="1084">
        <v>18813.342170000014</v>
      </c>
      <c r="E49" s="1001">
        <v>17610.57147000001</v>
      </c>
      <c r="F49" s="1001">
        <v>1202.77071</v>
      </c>
      <c r="G49" s="1001">
        <v>896.83177999999998</v>
      </c>
      <c r="H49" s="1001">
        <v>297.09476999999941</v>
      </c>
      <c r="I49" s="1001">
        <v>23.316260000000003</v>
      </c>
      <c r="J49" s="1001">
        <v>1850.5859900000007</v>
      </c>
      <c r="K49" s="1085">
        <v>7531.4885878785844</v>
      </c>
    </row>
    <row r="50" spans="1:19" s="1128" customFormat="1" ht="20.100000000000001" customHeight="1" x14ac:dyDescent="0.25">
      <c r="A50" s="1158">
        <v>43465</v>
      </c>
      <c r="C50" s="1129"/>
      <c r="D50" s="1084">
        <v>18003.23912000002</v>
      </c>
      <c r="E50" s="1001">
        <v>17184.031940000001</v>
      </c>
      <c r="F50" s="1001">
        <v>819.20717000000002</v>
      </c>
      <c r="G50" s="1001">
        <v>868.23843999999974</v>
      </c>
      <c r="H50" s="1001">
        <v>287.252749999998</v>
      </c>
      <c r="I50" s="1001">
        <v>19.710619999999995</v>
      </c>
      <c r="J50" s="1001">
        <v>1819.9797200000003</v>
      </c>
      <c r="K50" s="1085">
        <v>7182.3973241606764</v>
      </c>
    </row>
    <row r="51" spans="1:19" s="1128" customFormat="1" ht="20.100000000000001" customHeight="1" x14ac:dyDescent="0.25">
      <c r="A51" s="1124">
        <v>43830</v>
      </c>
      <c r="B51" s="1125"/>
      <c r="C51" s="1126"/>
      <c r="D51" s="1217">
        <v>18375.70753</v>
      </c>
      <c r="E51" s="1216">
        <v>17786.039239999998</v>
      </c>
      <c r="F51" s="1216">
        <v>589.66828999999996</v>
      </c>
      <c r="G51" s="1216">
        <v>1106.4160899999999</v>
      </c>
      <c r="H51" s="1216">
        <v>318.04243000000002</v>
      </c>
      <c r="I51" s="1216">
        <v>11.673679999999999</v>
      </c>
      <c r="J51" s="1216">
        <v>1781.43057</v>
      </c>
      <c r="K51" s="1246">
        <v>7302.9598315850362</v>
      </c>
    </row>
    <row r="52" spans="1:19" s="1128" customFormat="1" ht="20.100000000000001" customHeight="1" x14ac:dyDescent="0.25">
      <c r="A52" s="1199">
        <v>44196</v>
      </c>
      <c r="B52" s="1200"/>
      <c r="C52" s="1198"/>
      <c r="D52" s="1084">
        <v>20148.992303916697</v>
      </c>
      <c r="E52" s="1001">
        <v>19304.0926717076</v>
      </c>
      <c r="F52" s="1001">
        <v>844.89963220907953</v>
      </c>
      <c r="G52" s="1001">
        <v>1375.1810389999998</v>
      </c>
      <c r="H52" s="1001">
        <v>331.96154505900631</v>
      </c>
      <c r="I52" s="1001">
        <v>9.6544520000000009</v>
      </c>
      <c r="J52" s="1001">
        <v>1761.1533915311716</v>
      </c>
      <c r="K52" s="1085">
        <v>7980.3741512919742</v>
      </c>
    </row>
    <row r="53" spans="1:19" s="1128" customFormat="1" ht="20.100000000000001" customHeight="1" x14ac:dyDescent="0.25">
      <c r="A53" s="1124">
        <v>44561</v>
      </c>
      <c r="B53" s="1125"/>
      <c r="C53" s="1126"/>
      <c r="D53" s="1084">
        <f>'4.1_4.2'!$G$32</f>
        <v>20440.191759827478</v>
      </c>
      <c r="E53" s="1001">
        <f>'4.1_4.2'!$G$28+'4.1_4.2'!$G$16</f>
        <v>19793.61180070254</v>
      </c>
      <c r="F53" s="1001">
        <f>'4.1_4.2'!$G$12</f>
        <v>646.57995912487945</v>
      </c>
      <c r="G53" s="1001">
        <f>'4.1_4.2'!$G$44</f>
        <v>1595.881999</v>
      </c>
      <c r="H53" s="1001">
        <f>'4.1_4.2'!$G$48</f>
        <v>389.38991314169914</v>
      </c>
      <c r="I53" s="1001">
        <f xml:space="preserve"> '4.1_4.2'!$G$52</f>
        <v>4.4126029999999972</v>
      </c>
      <c r="J53" s="1001">
        <f>'4.1_4.2'!$G$56</f>
        <v>1741.8232299687324</v>
      </c>
      <c r="K53" s="1085">
        <f>D53/'A3'!F20*1000000</f>
        <v>8071.9485674113839</v>
      </c>
    </row>
    <row r="54" spans="1:19" s="1128" customFormat="1" ht="20.100000000000001" customHeight="1" x14ac:dyDescent="0.25">
      <c r="A54" s="1130"/>
      <c r="C54" s="1255"/>
      <c r="D54" s="1342" t="s">
        <v>758</v>
      </c>
      <c r="E54" s="1343"/>
      <c r="F54" s="1343"/>
      <c r="G54" s="1343"/>
      <c r="H54" s="1343"/>
      <c r="I54" s="1343"/>
      <c r="J54" s="1343"/>
      <c r="K54" s="1131"/>
    </row>
    <row r="55" spans="1:19" s="1128" customFormat="1" ht="20.100000000000001" customHeight="1" x14ac:dyDescent="0.25">
      <c r="A55" s="1130"/>
      <c r="C55" s="1255"/>
      <c r="D55" s="1001"/>
      <c r="E55" s="1001"/>
      <c r="F55" s="1001"/>
      <c r="G55" s="1001"/>
      <c r="H55" s="1001"/>
      <c r="I55" s="1001"/>
      <c r="J55" s="1001"/>
      <c r="K55" s="1131"/>
    </row>
    <row r="56" spans="1:19" s="1128" customFormat="1" ht="20.100000000000001" customHeight="1" x14ac:dyDescent="0.25">
      <c r="A56" s="1256">
        <v>40178</v>
      </c>
      <c r="C56" s="1255"/>
      <c r="D56" s="1084" t="s">
        <v>258</v>
      </c>
      <c r="E56" s="1001">
        <v>42260</v>
      </c>
      <c r="F56" s="1001" t="s">
        <v>258</v>
      </c>
      <c r="G56" s="1001" t="s">
        <v>258</v>
      </c>
      <c r="H56" s="1001" t="s">
        <v>258</v>
      </c>
      <c r="I56" s="1001" t="s">
        <v>258</v>
      </c>
      <c r="J56" s="1001">
        <v>4064</v>
      </c>
      <c r="K56" s="1085" t="s">
        <v>258</v>
      </c>
      <c r="M56" s="1122"/>
      <c r="N56" s="1122"/>
      <c r="O56" s="1122"/>
      <c r="P56" s="1122"/>
      <c r="Q56" s="1122"/>
      <c r="R56" s="1122"/>
      <c r="S56" s="1122"/>
    </row>
    <row r="57" spans="1:19" s="1128" customFormat="1" ht="20.100000000000001" customHeight="1" x14ac:dyDescent="0.25">
      <c r="A57" s="1256">
        <v>40543</v>
      </c>
      <c r="C57" s="1255"/>
      <c r="D57" s="1084">
        <v>51811.107340000162</v>
      </c>
      <c r="E57" s="1001">
        <v>46928.656340000001</v>
      </c>
      <c r="F57" s="1001">
        <v>4882.451039999999</v>
      </c>
      <c r="G57" s="1001">
        <v>2305.3530299999966</v>
      </c>
      <c r="H57" s="1001" t="s">
        <v>258</v>
      </c>
      <c r="I57" s="1001">
        <v>201.02786</v>
      </c>
      <c r="J57" s="1001">
        <v>4735.7863159999979</v>
      </c>
      <c r="K57" s="1085">
        <v>8544</v>
      </c>
    </row>
    <row r="58" spans="1:19" s="1128" customFormat="1" ht="20.100000000000001" customHeight="1" x14ac:dyDescent="0.25">
      <c r="A58" s="1256">
        <v>40908</v>
      </c>
      <c r="C58" s="1255"/>
      <c r="D58" s="1084">
        <v>55618.604209999998</v>
      </c>
      <c r="E58" s="1001">
        <v>49305.64387</v>
      </c>
      <c r="F58" s="1001">
        <v>6312.9603399999896</v>
      </c>
      <c r="G58" s="1001">
        <v>2129.7387000000012</v>
      </c>
      <c r="H58" s="1001">
        <v>530.74989138411786</v>
      </c>
      <c r="I58" s="1001">
        <v>252.66372999999999</v>
      </c>
      <c r="J58" s="1001">
        <v>5169.67065</v>
      </c>
      <c r="K58" s="1132">
        <v>9306.75395969481</v>
      </c>
    </row>
    <row r="59" spans="1:19" s="1128" customFormat="1" ht="20.100000000000001" customHeight="1" x14ac:dyDescent="0.25">
      <c r="A59" s="1256">
        <v>41274</v>
      </c>
      <c r="C59" s="1255"/>
      <c r="D59" s="1084">
        <v>59035.721840000326</v>
      </c>
      <c r="E59" s="1001">
        <v>51545.684460000331</v>
      </c>
      <c r="F59" s="1001">
        <v>7490.037379999997</v>
      </c>
      <c r="G59" s="1001">
        <v>1976.4652800000013</v>
      </c>
      <c r="H59" s="1001">
        <v>596.57139946322752</v>
      </c>
      <c r="I59" s="1001">
        <v>242.3620500000001</v>
      </c>
      <c r="J59" s="1001">
        <v>5288.722590000003</v>
      </c>
      <c r="K59" s="1085">
        <v>9834.4041916522328</v>
      </c>
    </row>
    <row r="60" spans="1:19" s="1106" customFormat="1" ht="20.100000000000001" customHeight="1" x14ac:dyDescent="0.25">
      <c r="A60" s="1256">
        <v>41639</v>
      </c>
      <c r="B60" s="1128"/>
      <c r="C60" s="1255"/>
      <c r="D60" s="1084">
        <v>58341.802879999756</v>
      </c>
      <c r="E60" s="1001">
        <v>51370.417050000076</v>
      </c>
      <c r="F60" s="1001">
        <v>6971.3859200000143</v>
      </c>
      <c r="G60" s="1001">
        <v>1908.2466899999999</v>
      </c>
      <c r="H60" s="1001">
        <v>642.54448336974383</v>
      </c>
      <c r="I60" s="1001">
        <v>224.33717000000001</v>
      </c>
      <c r="J60" s="1001">
        <v>5878.1107399999992</v>
      </c>
      <c r="K60" s="1085">
        <v>9683.1806621956075</v>
      </c>
      <c r="M60" s="1122"/>
    </row>
    <row r="61" spans="1:19" s="1106" customFormat="1" ht="20.100000000000001" customHeight="1" x14ac:dyDescent="0.25">
      <c r="A61" s="1256">
        <v>42004</v>
      </c>
      <c r="B61" s="1113"/>
      <c r="C61" s="1113"/>
      <c r="D61" s="1084">
        <v>62889.448090000056</v>
      </c>
      <c r="E61" s="1001">
        <v>53472.080440000005</v>
      </c>
      <c r="F61" s="1001">
        <v>9417.3678500000005</v>
      </c>
      <c r="G61" s="1001">
        <v>1929.0576999999985</v>
      </c>
      <c r="H61" s="1001">
        <v>610.0758474614853</v>
      </c>
      <c r="I61" s="1001">
        <v>191.90344000000002</v>
      </c>
      <c r="J61" s="1001">
        <v>6114.0817849675213</v>
      </c>
      <c r="K61" s="1085">
        <v>10369.933703734554</v>
      </c>
      <c r="M61" s="1122"/>
    </row>
    <row r="62" spans="1:19" s="1106" customFormat="1" ht="20.100000000000001" customHeight="1" x14ac:dyDescent="0.25">
      <c r="A62" s="1256">
        <v>42369</v>
      </c>
      <c r="B62" s="1113"/>
      <c r="C62" s="1113"/>
      <c r="D62" s="1084">
        <v>61617.761660000098</v>
      </c>
      <c r="E62" s="1001">
        <v>55115.545109999926</v>
      </c>
      <c r="F62" s="1001">
        <v>6502.2167399999962</v>
      </c>
      <c r="G62" s="1001">
        <v>3602.8079900000012</v>
      </c>
      <c r="H62" s="1001">
        <v>842.62712999999678</v>
      </c>
      <c r="I62" s="1001">
        <v>251.8938900000002</v>
      </c>
      <c r="J62" s="1001">
        <v>6102.5541999999987</v>
      </c>
      <c r="K62" s="1085">
        <v>10074.51218672763</v>
      </c>
      <c r="M62" s="1122"/>
    </row>
    <row r="63" spans="1:19" s="1106" customFormat="1" ht="20.100000000000001" customHeight="1" x14ac:dyDescent="0.25">
      <c r="A63" s="1256">
        <v>42735</v>
      </c>
      <c r="B63" s="1113"/>
      <c r="C63" s="1113"/>
      <c r="D63" s="1084">
        <v>61303.147500000174</v>
      </c>
      <c r="E63" s="1001">
        <v>54367.69681999999</v>
      </c>
      <c r="F63" s="1001">
        <v>6935.4507799999983</v>
      </c>
      <c r="G63" s="1001">
        <v>2671.3197299999988</v>
      </c>
      <c r="H63" s="1001">
        <v>933.00682000001132</v>
      </c>
      <c r="I63" s="1001">
        <v>232.22890000000012</v>
      </c>
      <c r="J63" s="1001">
        <v>6003.3156900000049</v>
      </c>
      <c r="K63" s="1085">
        <v>9925.7513391790526</v>
      </c>
      <c r="M63" s="1122"/>
    </row>
    <row r="64" spans="1:19" s="1128" customFormat="1" ht="20.100000000000001" customHeight="1" x14ac:dyDescent="0.25">
      <c r="A64" s="1158">
        <v>43100</v>
      </c>
      <c r="C64" s="1129"/>
      <c r="D64" s="1084">
        <v>58609.913510000049</v>
      </c>
      <c r="E64" s="1001">
        <v>52426.624000000098</v>
      </c>
      <c r="F64" s="1001">
        <v>6183.2895600000074</v>
      </c>
      <c r="G64" s="1001">
        <v>5384.894650000002</v>
      </c>
      <c r="H64" s="1001">
        <v>1061.7766699999972</v>
      </c>
      <c r="I64" s="1001">
        <v>227.14870999999999</v>
      </c>
      <c r="J64" s="1001">
        <v>5989.1025999999983</v>
      </c>
      <c r="K64" s="1085">
        <v>9409.2418621817833</v>
      </c>
      <c r="M64" s="1122"/>
    </row>
    <row r="65" spans="1:17" s="1128" customFormat="1" ht="20.100000000000001" customHeight="1" x14ac:dyDescent="0.25">
      <c r="A65" s="1158">
        <v>43465</v>
      </c>
      <c r="C65" s="1129"/>
      <c r="D65" s="1084">
        <v>53356.127910000097</v>
      </c>
      <c r="E65" s="1001">
        <v>52289.578269999933</v>
      </c>
      <c r="F65" s="1001">
        <v>1066.5497100000032</v>
      </c>
      <c r="G65" s="1001">
        <v>5120.8964800000058</v>
      </c>
      <c r="H65" s="1001">
        <v>1144.6061499999946</v>
      </c>
      <c r="I65" s="1001">
        <v>189.1236600000004</v>
      </c>
      <c r="J65" s="1001">
        <v>5938.3178299999972</v>
      </c>
      <c r="K65" s="1085">
        <v>8536.3521900788273</v>
      </c>
      <c r="M65" s="1122"/>
    </row>
    <row r="66" spans="1:17" s="1128" customFormat="1" ht="20.100000000000001" customHeight="1" x14ac:dyDescent="0.25">
      <c r="A66" s="1124">
        <v>43830</v>
      </c>
      <c r="B66" s="1125"/>
      <c r="C66" s="1126"/>
      <c r="D66" s="1217">
        <v>53821.022279999997</v>
      </c>
      <c r="E66" s="1216">
        <v>53328.018499999998</v>
      </c>
      <c r="F66" s="1216">
        <v>493.00376999999997</v>
      </c>
      <c r="G66" s="1216">
        <v>2829.2093</v>
      </c>
      <c r="H66" s="1216">
        <v>1136.88743</v>
      </c>
      <c r="I66" s="1216">
        <v>178.27744000000001</v>
      </c>
      <c r="J66" s="1216">
        <v>5844.58374</v>
      </c>
      <c r="K66" s="1246">
        <v>8576.1109456309277</v>
      </c>
      <c r="M66" s="1122"/>
    </row>
    <row r="67" spans="1:17" s="1128" customFormat="1" ht="20.100000000000001" customHeight="1" x14ac:dyDescent="0.25">
      <c r="A67" s="1199">
        <v>44196</v>
      </c>
      <c r="B67" s="1200"/>
      <c r="C67" s="1198"/>
      <c r="D67" s="1084">
        <v>60106.240880676545</v>
      </c>
      <c r="E67" s="1001">
        <v>59222.780352676476</v>
      </c>
      <c r="F67" s="1001">
        <v>883.46052799999984</v>
      </c>
      <c r="G67" s="1001">
        <v>1436.9441780176001</v>
      </c>
      <c r="H67" s="1001">
        <v>1205.0310329988035</v>
      </c>
      <c r="I67" s="1001">
        <v>168.85299600000008</v>
      </c>
      <c r="J67" s="1001">
        <v>6037.893949000003</v>
      </c>
      <c r="K67" s="1085">
        <v>9557.8013425132576</v>
      </c>
      <c r="M67" s="1122"/>
    </row>
    <row r="68" spans="1:17" s="1128" customFormat="1" ht="20.100000000000001" customHeight="1" x14ac:dyDescent="0.25">
      <c r="A68" s="1124">
        <v>44561</v>
      </c>
      <c r="B68" s="1125"/>
      <c r="C68" s="1126"/>
      <c r="D68" s="1084">
        <f>'4.1_4.2'!$H$32</f>
        <v>58687.843724159087</v>
      </c>
      <c r="E68" s="1001">
        <f>'4.1_4.2'!$H$28+'4.1_4.2'!$H$16</f>
        <v>58295.821427801311</v>
      </c>
      <c r="F68" s="1001">
        <f>'4.1_4.2'!$H$12</f>
        <v>392.02229635795129</v>
      </c>
      <c r="G68" s="1001">
        <f>'4.1_4.2'!$H$44</f>
        <v>1521.1573860175984</v>
      </c>
      <c r="H68" s="1001">
        <f>'4.1_4.2'!$H$48</f>
        <v>1264.5131801369644</v>
      </c>
      <c r="I68" s="1001">
        <f xml:space="preserve"> '4.1_4.2'!$H$52</f>
        <v>158.2145220000001</v>
      </c>
      <c r="J68" s="1001">
        <f>'4.1_4.2'!$H$56</f>
        <v>5920.0472650000065</v>
      </c>
      <c r="K68" s="1085">
        <f>D68/'A3'!G20*1000000</f>
        <v>9343.2074064728058</v>
      </c>
      <c r="M68" s="1122"/>
    </row>
    <row r="69" spans="1:17" s="1136" customFormat="1" ht="20.100000000000001" customHeight="1" x14ac:dyDescent="0.25">
      <c r="A69" s="1133"/>
      <c r="C69" s="1134"/>
      <c r="D69" s="1342" t="s">
        <v>775</v>
      </c>
      <c r="E69" s="1343"/>
      <c r="F69" s="1343"/>
      <c r="G69" s="1343"/>
      <c r="H69" s="1343"/>
      <c r="I69" s="1343"/>
      <c r="J69" s="1343"/>
      <c r="K69" s="1135"/>
      <c r="L69" s="1128"/>
      <c r="M69" s="1122"/>
      <c r="P69" s="1128"/>
      <c r="Q69" s="1128"/>
    </row>
    <row r="70" spans="1:17" s="1128" customFormat="1" ht="20.100000000000001" customHeight="1" x14ac:dyDescent="0.25">
      <c r="A70" s="1130"/>
      <c r="C70" s="1134"/>
      <c r="D70" s="1001"/>
      <c r="E70" s="1001"/>
      <c r="F70" s="1001"/>
      <c r="G70" s="1001"/>
      <c r="H70" s="1001"/>
      <c r="I70" s="1001"/>
      <c r="J70" s="1001"/>
      <c r="K70" s="1131"/>
      <c r="M70" s="1122"/>
    </row>
    <row r="71" spans="1:17" s="1128" customFormat="1" ht="20.100000000000001" customHeight="1" x14ac:dyDescent="0.25">
      <c r="A71" s="1256">
        <v>40178</v>
      </c>
      <c r="C71" s="1134"/>
      <c r="D71" s="1084" t="s">
        <v>258</v>
      </c>
      <c r="E71" s="1001">
        <v>11834</v>
      </c>
      <c r="F71" s="1001" t="s">
        <v>258</v>
      </c>
      <c r="G71" s="1001" t="s">
        <v>258</v>
      </c>
      <c r="H71" s="1001" t="s">
        <v>258</v>
      </c>
      <c r="I71" s="1001" t="s">
        <v>258</v>
      </c>
      <c r="J71" s="1001">
        <v>1905</v>
      </c>
      <c r="K71" s="1085" t="s">
        <v>258</v>
      </c>
      <c r="M71" s="1122"/>
    </row>
    <row r="72" spans="1:17" s="1128" customFormat="1" ht="20.100000000000001" customHeight="1" x14ac:dyDescent="0.25">
      <c r="A72" s="1256">
        <v>40543</v>
      </c>
      <c r="C72" s="1134"/>
      <c r="D72" s="1084">
        <v>12226.997219999992</v>
      </c>
      <c r="E72" s="1001">
        <v>11723.161510000013</v>
      </c>
      <c r="F72" s="1001">
        <v>503.83574999999985</v>
      </c>
      <c r="G72" s="1001">
        <v>590.73160999999982</v>
      </c>
      <c r="H72" s="1001" t="s">
        <v>258</v>
      </c>
      <c r="I72" s="1001">
        <v>109.49075999999999</v>
      </c>
      <c r="J72" s="1001">
        <v>1934.4243289999999</v>
      </c>
      <c r="K72" s="1085">
        <v>7426</v>
      </c>
      <c r="M72" s="1122"/>
    </row>
    <row r="73" spans="1:17" s="1128" customFormat="1" ht="20.100000000000001" customHeight="1" x14ac:dyDescent="0.25">
      <c r="A73" s="1256">
        <v>40908</v>
      </c>
      <c r="C73" s="1134"/>
      <c r="D73" s="1084">
        <v>12089.615679999994</v>
      </c>
      <c r="E73" s="1001">
        <v>11540.43871</v>
      </c>
      <c r="F73" s="1001">
        <v>549.17696999999998</v>
      </c>
      <c r="G73" s="1001">
        <v>564.4394499999994</v>
      </c>
      <c r="H73" s="1001">
        <v>30.183343018803665</v>
      </c>
      <c r="I73" s="1001">
        <v>158.50013999999999</v>
      </c>
      <c r="J73" s="1001">
        <v>1600.91993</v>
      </c>
      <c r="K73" s="1132">
        <v>7510.4961930699919</v>
      </c>
    </row>
    <row r="74" spans="1:17" s="1128" customFormat="1" ht="20.100000000000001" customHeight="1" x14ac:dyDescent="0.25">
      <c r="A74" s="1256">
        <v>41274</v>
      </c>
      <c r="C74" s="1134"/>
      <c r="D74" s="1084">
        <v>12167.224520000003</v>
      </c>
      <c r="E74" s="1001">
        <v>11372.151510000003</v>
      </c>
      <c r="F74" s="1001">
        <v>795.07301000000041</v>
      </c>
      <c r="G74" s="1001">
        <v>542.35090999999966</v>
      </c>
      <c r="H74" s="1001">
        <v>83.605526447110265</v>
      </c>
      <c r="I74" s="1001">
        <v>137.06478999999999</v>
      </c>
      <c r="J74" s="1001">
        <v>1653.6678000000004</v>
      </c>
      <c r="K74" s="1085">
        <v>7590.5013618606672</v>
      </c>
    </row>
    <row r="75" spans="1:17" s="1106" customFormat="1" ht="20.100000000000001" customHeight="1" x14ac:dyDescent="0.25">
      <c r="A75" s="1256">
        <v>41639</v>
      </c>
      <c r="B75" s="1128"/>
      <c r="C75" s="1134"/>
      <c r="D75" s="1084">
        <v>11815.469690000011</v>
      </c>
      <c r="E75" s="1001">
        <v>11177.051489999987</v>
      </c>
      <c r="F75" s="1001">
        <v>638.41824000000008</v>
      </c>
      <c r="G75" s="1001">
        <v>555.84510000000023</v>
      </c>
      <c r="H75" s="1001">
        <v>127.35586972997413</v>
      </c>
      <c r="I75" s="1001">
        <v>126.05502000000001</v>
      </c>
      <c r="J75" s="1001">
        <v>1377.8311700000002</v>
      </c>
      <c r="K75" s="1085">
        <v>7399.0085238416996</v>
      </c>
    </row>
    <row r="76" spans="1:17" s="1106" customFormat="1" ht="20.100000000000001" customHeight="1" x14ac:dyDescent="0.25">
      <c r="A76" s="1256">
        <v>42004</v>
      </c>
      <c r="B76" s="1113"/>
      <c r="C76" s="1113"/>
      <c r="D76" s="1084">
        <v>11724.411910000008</v>
      </c>
      <c r="E76" s="1001">
        <v>11034.37517000001</v>
      </c>
      <c r="F76" s="1001">
        <v>690.03671000000043</v>
      </c>
      <c r="G76" s="1001">
        <v>530.8006000000006</v>
      </c>
      <c r="H76" s="1001">
        <v>123.38051942563463</v>
      </c>
      <c r="I76" s="1001">
        <v>103.78237</v>
      </c>
      <c r="J76" s="1001">
        <v>1171.618891000001</v>
      </c>
      <c r="K76" s="1085">
        <v>7340.0474356751138</v>
      </c>
    </row>
    <row r="77" spans="1:17" s="1106" customFormat="1" ht="20.100000000000001" customHeight="1" x14ac:dyDescent="0.25">
      <c r="A77" s="1256">
        <v>42369</v>
      </c>
      <c r="B77" s="1113"/>
      <c r="C77" s="1113"/>
      <c r="D77" s="1084">
        <v>11552.333539999949</v>
      </c>
      <c r="E77" s="1001">
        <v>10878.624779999944</v>
      </c>
      <c r="F77" s="1001">
        <v>673.70876000000021</v>
      </c>
      <c r="G77" s="1001">
        <v>573.0293099999999</v>
      </c>
      <c r="H77" s="1001">
        <v>110.86939999999998</v>
      </c>
      <c r="I77" s="1001">
        <v>92.10727</v>
      </c>
      <c r="J77" s="1001">
        <v>1050.4872</v>
      </c>
      <c r="K77" s="1085">
        <v>7340.0474356751138</v>
      </c>
    </row>
    <row r="78" spans="1:17" s="1106" customFormat="1" ht="18.75" customHeight="1" x14ac:dyDescent="0.25">
      <c r="A78" s="1256">
        <v>42735</v>
      </c>
      <c r="B78" s="1113"/>
      <c r="C78" s="1113"/>
      <c r="D78" s="1084">
        <v>10437.504800000033</v>
      </c>
      <c r="E78" s="1001">
        <v>9847.4767100000281</v>
      </c>
      <c r="F78" s="1001">
        <v>590.02811999999983</v>
      </c>
      <c r="G78" s="1001">
        <v>879.76731999999959</v>
      </c>
      <c r="H78" s="1001">
        <v>108.33794999999878</v>
      </c>
      <c r="I78" s="1001">
        <v>80.847579999999994</v>
      </c>
      <c r="J78" s="1001">
        <v>940.97447999999986</v>
      </c>
      <c r="K78" s="1085">
        <v>6473.4251985596493</v>
      </c>
    </row>
    <row r="79" spans="1:17" s="1128" customFormat="1" ht="20.100000000000001" customHeight="1" x14ac:dyDescent="0.25">
      <c r="A79" s="1158">
        <v>43100</v>
      </c>
      <c r="C79" s="1137"/>
      <c r="D79" s="1084">
        <v>9804.1529900000423</v>
      </c>
      <c r="E79" s="1001">
        <v>9308.6841400000776</v>
      </c>
      <c r="F79" s="1001">
        <v>495.46886999999998</v>
      </c>
      <c r="G79" s="1001">
        <v>1809.2463700000005</v>
      </c>
      <c r="H79" s="1001">
        <v>126.12397000000011</v>
      </c>
      <c r="I79" s="1001">
        <v>66.271159999999995</v>
      </c>
      <c r="J79" s="1001">
        <v>896.54842000000053</v>
      </c>
      <c r="K79" s="1085">
        <v>6086.5570081227588</v>
      </c>
    </row>
    <row r="80" spans="1:17" s="1128" customFormat="1" ht="20.100000000000001" customHeight="1" x14ac:dyDescent="0.25">
      <c r="A80" s="1158">
        <v>43465</v>
      </c>
      <c r="C80" s="1137"/>
      <c r="D80" s="1084">
        <v>9319.5268600000545</v>
      </c>
      <c r="E80" s="1001">
        <v>8925.5322600000636</v>
      </c>
      <c r="F80" s="1001">
        <v>393.99457000000007</v>
      </c>
      <c r="G80" s="1001">
        <v>2346.547320000001</v>
      </c>
      <c r="H80" s="1001">
        <v>139.8363899999996</v>
      </c>
      <c r="I80" s="1001">
        <v>64.337640000000007</v>
      </c>
      <c r="J80" s="1001">
        <v>812.53060000000028</v>
      </c>
      <c r="K80" s="1085">
        <v>5790.1119871965266</v>
      </c>
    </row>
    <row r="81" spans="1:11" s="1128" customFormat="1" ht="20.100000000000001" customHeight="1" x14ac:dyDescent="0.25">
      <c r="A81" s="1124">
        <v>43830</v>
      </c>
      <c r="B81" s="1125"/>
      <c r="C81" s="1126"/>
      <c r="D81" s="1217">
        <v>9256.6302599999999</v>
      </c>
      <c r="E81" s="1216">
        <v>8875.1978899999995</v>
      </c>
      <c r="F81" s="1216">
        <v>381.43236999999999</v>
      </c>
      <c r="G81" s="1216">
        <v>2723.3628199999998</v>
      </c>
      <c r="H81" s="1216">
        <v>182.84358</v>
      </c>
      <c r="I81" s="1216">
        <v>48.177439999999997</v>
      </c>
      <c r="J81" s="1216">
        <v>1052.09978</v>
      </c>
      <c r="K81" s="1246">
        <v>5752.8114267194233</v>
      </c>
    </row>
    <row r="82" spans="1:11" s="1128" customFormat="1" ht="20.100000000000001" customHeight="1" x14ac:dyDescent="0.25">
      <c r="A82" s="1199">
        <v>44196</v>
      </c>
      <c r="B82" s="1200"/>
      <c r="C82" s="1198"/>
      <c r="D82" s="1084">
        <v>10067.175231909914</v>
      </c>
      <c r="E82" s="1001">
        <v>9766.5224869099438</v>
      </c>
      <c r="F82" s="1001">
        <v>300.6527450000001</v>
      </c>
      <c r="G82" s="1001">
        <v>5285.4268340000062</v>
      </c>
      <c r="H82" s="1001">
        <v>192.57108769861784</v>
      </c>
      <c r="I82" s="1001">
        <v>1.460788</v>
      </c>
      <c r="J82" s="1001">
        <v>1068.599209</v>
      </c>
      <c r="K82" s="1085">
        <v>6255.3632775556562</v>
      </c>
    </row>
    <row r="83" spans="1:11" s="1128" customFormat="1" ht="20.100000000000001" customHeight="1" x14ac:dyDescent="0.25">
      <c r="A83" s="1124">
        <v>44561</v>
      </c>
      <c r="B83" s="1125"/>
      <c r="C83" s="1126"/>
      <c r="D83" s="1084">
        <f>'4.1_4.2'!$I$32</f>
        <v>10123.147634095587</v>
      </c>
      <c r="E83" s="1001">
        <f>'4.1_4.2'!$I$28+'4.1_4.2'!$I$16</f>
        <v>9889.7033340957605</v>
      </c>
      <c r="F83" s="1001">
        <f>'4.1_4.2'!$I$12</f>
        <v>233.44430000000006</v>
      </c>
      <c r="G83" s="1001">
        <f>'4.1_4.2'!$I$44</f>
        <v>3611.7902239999994</v>
      </c>
      <c r="H83" s="1001">
        <f>'4.1_4.2'!$I$48</f>
        <v>193.0648269019255</v>
      </c>
      <c r="I83" s="1001">
        <f xml:space="preserve"> '4.1_4.2'!$I$52</f>
        <v>1.3829369999999999</v>
      </c>
      <c r="J83" s="1001">
        <f>'4.1_4.2'!$I$56</f>
        <v>973.94821399999978</v>
      </c>
      <c r="K83" s="1085">
        <f>D83/'A3'!H20*1000000</f>
        <v>6284.0667332303201</v>
      </c>
    </row>
    <row r="84" spans="1:11" s="1128" customFormat="1" ht="20.100000000000001" customHeight="1" x14ac:dyDescent="0.25">
      <c r="A84" s="1130"/>
      <c r="C84" s="1134"/>
      <c r="D84" s="1342" t="s">
        <v>759</v>
      </c>
      <c r="E84" s="1343"/>
      <c r="F84" s="1343"/>
      <c r="G84" s="1343"/>
      <c r="H84" s="1343"/>
      <c r="I84" s="1343"/>
      <c r="J84" s="1343"/>
      <c r="K84" s="1131"/>
    </row>
    <row r="85" spans="1:11" s="1128" customFormat="1" ht="20.100000000000001" customHeight="1" x14ac:dyDescent="0.25">
      <c r="A85" s="1130"/>
      <c r="C85" s="1134"/>
      <c r="D85" s="1001"/>
      <c r="E85" s="1001"/>
      <c r="F85" s="1001"/>
      <c r="G85" s="1001"/>
      <c r="H85" s="1001"/>
      <c r="I85" s="1001"/>
      <c r="J85" s="1001"/>
      <c r="K85" s="1131"/>
    </row>
    <row r="86" spans="1:11" s="1128" customFormat="1" ht="20.100000000000001" customHeight="1" x14ac:dyDescent="0.25">
      <c r="A86" s="1256">
        <v>40178</v>
      </c>
      <c r="C86" s="1134"/>
      <c r="D86" s="1084" t="s">
        <v>258</v>
      </c>
      <c r="E86" s="1001">
        <v>59443</v>
      </c>
      <c r="F86" s="1001" t="s">
        <v>258</v>
      </c>
      <c r="G86" s="1001" t="s">
        <v>258</v>
      </c>
      <c r="H86" s="1001" t="s">
        <v>258</v>
      </c>
      <c r="I86" s="1001" t="s">
        <v>258</v>
      </c>
      <c r="J86" s="1001">
        <v>6853</v>
      </c>
      <c r="K86" s="1085" t="s">
        <v>258</v>
      </c>
    </row>
    <row r="87" spans="1:11" s="1128" customFormat="1" ht="20.100000000000001" customHeight="1" x14ac:dyDescent="0.25">
      <c r="A87" s="1256">
        <v>40543</v>
      </c>
      <c r="C87" s="1134"/>
      <c r="D87" s="1084">
        <v>67009.028880000027</v>
      </c>
      <c r="E87" s="1001">
        <v>62163.301479999951</v>
      </c>
      <c r="F87" s="1001">
        <v>4845.7274699999971</v>
      </c>
      <c r="G87" s="1001">
        <v>1863.562649999996</v>
      </c>
      <c r="H87" s="1001" t="s">
        <v>258</v>
      </c>
      <c r="I87" s="1001">
        <v>327.43394999999998</v>
      </c>
      <c r="J87" s="1001">
        <v>8370.2105839999986</v>
      </c>
      <c r="K87" s="1085">
        <v>8448</v>
      </c>
    </row>
    <row r="88" spans="1:11" s="1128" customFormat="1" ht="20.100000000000001" customHeight="1" x14ac:dyDescent="0.25">
      <c r="A88" s="1256">
        <v>40908</v>
      </c>
      <c r="C88" s="1134"/>
      <c r="D88" s="1084">
        <v>69426.075100000002</v>
      </c>
      <c r="E88" s="1001">
        <v>64603.483979999997</v>
      </c>
      <c r="F88" s="1001">
        <v>4822.5911199999964</v>
      </c>
      <c r="G88" s="1001">
        <v>1630.4578600000041</v>
      </c>
      <c r="H88" s="1001">
        <v>437.85229335176109</v>
      </c>
      <c r="I88" s="1001">
        <v>244.27073999999999</v>
      </c>
      <c r="J88" s="1001">
        <v>8420.2466499999991</v>
      </c>
      <c r="K88" s="1132">
        <v>8917.7076406454999</v>
      </c>
    </row>
    <row r="89" spans="1:11" s="1128" customFormat="1" ht="20.100000000000001" customHeight="1" x14ac:dyDescent="0.25">
      <c r="A89" s="1256">
        <v>41274</v>
      </c>
      <c r="C89" s="1134"/>
      <c r="D89" s="1084">
        <v>68604.391869999919</v>
      </c>
      <c r="E89" s="1001">
        <v>64157.881259999922</v>
      </c>
      <c r="F89" s="1001">
        <v>4446.5106099999975</v>
      </c>
      <c r="G89" s="1001">
        <v>2080.7118199999977</v>
      </c>
      <c r="H89" s="1001">
        <v>438.07374656864755</v>
      </c>
      <c r="I89" s="1001">
        <v>248.3604499999999</v>
      </c>
      <c r="J89" s="1001">
        <v>11863.761439999987</v>
      </c>
      <c r="K89" s="1085">
        <v>8812.7281393462508</v>
      </c>
    </row>
    <row r="90" spans="1:11" s="1106" customFormat="1" ht="20.100000000000001" customHeight="1" x14ac:dyDescent="0.25">
      <c r="A90" s="1256">
        <v>41639</v>
      </c>
      <c r="B90" s="1128"/>
      <c r="C90" s="1134"/>
      <c r="D90" s="1084">
        <v>68878.784529999844</v>
      </c>
      <c r="E90" s="1001">
        <v>65149.331049999979</v>
      </c>
      <c r="F90" s="1001">
        <v>3729.45363</v>
      </c>
      <c r="G90" s="1001">
        <v>1152.9897699999997</v>
      </c>
      <c r="H90" s="1001">
        <v>527.16222497989827</v>
      </c>
      <c r="I90" s="1001">
        <v>188.32522000000003</v>
      </c>
      <c r="J90" s="1001">
        <v>10517.85372999999</v>
      </c>
      <c r="K90" s="1085">
        <v>8843.0230506940534</v>
      </c>
    </row>
    <row r="91" spans="1:11" s="1106" customFormat="1" ht="20.100000000000001" customHeight="1" x14ac:dyDescent="0.25">
      <c r="A91" s="1256">
        <v>42004</v>
      </c>
      <c r="B91" s="1113"/>
      <c r="C91" s="1113"/>
      <c r="D91" s="1084">
        <v>69666.581049999979</v>
      </c>
      <c r="E91" s="1001">
        <v>66418.428580000022</v>
      </c>
      <c r="F91" s="1001">
        <v>3248.1526300000028</v>
      </c>
      <c r="G91" s="1001">
        <v>1388.0691400000007</v>
      </c>
      <c r="H91" s="1001">
        <v>672.20687199516601</v>
      </c>
      <c r="I91" s="1001">
        <v>157.84712999999999</v>
      </c>
      <c r="J91" s="1001">
        <v>8021.741904566401</v>
      </c>
      <c r="K91" s="1085">
        <v>8916.5040533240008</v>
      </c>
    </row>
    <row r="92" spans="1:11" s="1106" customFormat="1" ht="20.100000000000001" customHeight="1" x14ac:dyDescent="0.25">
      <c r="A92" s="1256">
        <v>42369</v>
      </c>
      <c r="B92" s="1113"/>
      <c r="C92" s="1113"/>
      <c r="D92" s="1084">
        <v>73306.712709999949</v>
      </c>
      <c r="E92" s="1001">
        <v>70513.860099999933</v>
      </c>
      <c r="F92" s="1001">
        <v>2792.8525700000014</v>
      </c>
      <c r="G92" s="1001">
        <v>2448.2375900000002</v>
      </c>
      <c r="H92" s="1001">
        <v>639.76372999999899</v>
      </c>
      <c r="I92" s="1001">
        <v>206.84541999999988</v>
      </c>
      <c r="J92" s="1001">
        <v>7316.6590699999997</v>
      </c>
      <c r="K92" s="1085">
        <v>9325.9273053922007</v>
      </c>
    </row>
    <row r="93" spans="1:11" s="1106" customFormat="1" ht="20.100000000000001" customHeight="1" x14ac:dyDescent="0.25">
      <c r="A93" s="1256">
        <v>42735</v>
      </c>
      <c r="B93" s="1113"/>
      <c r="C93" s="1113"/>
      <c r="D93" s="1084">
        <v>72904.317240000062</v>
      </c>
      <c r="E93" s="1001">
        <v>70668.709690000003</v>
      </c>
      <c r="F93" s="1001">
        <v>2235.6075800000003</v>
      </c>
      <c r="G93" s="1001">
        <v>3530.3510900000028</v>
      </c>
      <c r="H93" s="1001">
        <v>702.34332000000472</v>
      </c>
      <c r="I93" s="1001">
        <v>195.15102000000005</v>
      </c>
      <c r="J93" s="1001">
        <v>7477.7456799999964</v>
      </c>
      <c r="K93" s="1085">
        <v>9197.4271992313552</v>
      </c>
    </row>
    <row r="94" spans="1:11" s="1128" customFormat="1" ht="20.100000000000001" customHeight="1" x14ac:dyDescent="0.25">
      <c r="A94" s="1158">
        <v>43100</v>
      </c>
      <c r="C94" s="1137"/>
      <c r="D94" s="1084">
        <v>72925.590589999658</v>
      </c>
      <c r="E94" s="1001">
        <v>71090.420630000037</v>
      </c>
      <c r="F94" s="1001">
        <v>1835.1699799999999</v>
      </c>
      <c r="G94" s="1001">
        <v>3960.5572600000037</v>
      </c>
      <c r="H94" s="1001">
        <v>759.31419999999594</v>
      </c>
      <c r="I94" s="1001">
        <v>210.57027000000005</v>
      </c>
      <c r="J94" s="1001">
        <v>6952.9074899999969</v>
      </c>
      <c r="K94" s="1085">
        <v>9158.6034464201439</v>
      </c>
    </row>
    <row r="95" spans="1:11" s="1128" customFormat="1" ht="20.100000000000001" customHeight="1" x14ac:dyDescent="0.25">
      <c r="A95" s="1158">
        <v>43465</v>
      </c>
      <c r="C95" s="1137"/>
      <c r="D95" s="1084">
        <v>71751.167860000132</v>
      </c>
      <c r="E95" s="1001">
        <v>70023.267099999939</v>
      </c>
      <c r="F95" s="1001">
        <v>1727.9007900000001</v>
      </c>
      <c r="G95" s="1001">
        <v>4164.4135799999967</v>
      </c>
      <c r="H95" s="1001">
        <v>812.52493000000402</v>
      </c>
      <c r="I95" s="1001">
        <v>199.09643</v>
      </c>
      <c r="J95" s="1001">
        <v>6465.0725699999975</v>
      </c>
      <c r="K95" s="1085">
        <v>8992.5948421320991</v>
      </c>
    </row>
    <row r="96" spans="1:11" s="1128" customFormat="1" ht="20.100000000000001" customHeight="1" x14ac:dyDescent="0.25">
      <c r="A96" s="1124">
        <v>43830</v>
      </c>
      <c r="B96" s="1125"/>
      <c r="C96" s="1126"/>
      <c r="D96" s="1217">
        <v>71125.923370000004</v>
      </c>
      <c r="E96" s="1216">
        <v>69553.307079999999</v>
      </c>
      <c r="F96" s="1216">
        <v>1572.61628</v>
      </c>
      <c r="G96" s="1216">
        <v>3259.9070299999998</v>
      </c>
      <c r="H96" s="1216">
        <v>806.00617999999997</v>
      </c>
      <c r="I96" s="1216">
        <v>163.21856</v>
      </c>
      <c r="J96" s="1216">
        <v>11421.041230000001</v>
      </c>
      <c r="K96" s="1246">
        <v>8900.7637934791583</v>
      </c>
    </row>
    <row r="97" spans="1:17" s="1128" customFormat="1" ht="20.100000000000001" customHeight="1" x14ac:dyDescent="0.25">
      <c r="A97" s="1199">
        <v>44196</v>
      </c>
      <c r="B97" s="1200"/>
      <c r="C97" s="1198"/>
      <c r="D97" s="1084">
        <v>78526.873422920689</v>
      </c>
      <c r="E97" s="1001">
        <v>76791.100827808914</v>
      </c>
      <c r="F97" s="1001">
        <v>1735.7725951114403</v>
      </c>
      <c r="G97" s="1001">
        <v>3098.2788925575537</v>
      </c>
      <c r="H97" s="1001">
        <v>952.59906593767971</v>
      </c>
      <c r="I97" s="1001">
        <v>118.19641499999996</v>
      </c>
      <c r="J97" s="1001">
        <v>9806.0208020000046</v>
      </c>
      <c r="K97" s="1085">
        <v>9820.7130652976102</v>
      </c>
    </row>
    <row r="98" spans="1:17" s="1128" customFormat="1" ht="20.100000000000001" customHeight="1" x14ac:dyDescent="0.25">
      <c r="A98" s="1124">
        <v>44561</v>
      </c>
      <c r="B98" s="1125"/>
      <c r="C98" s="1126"/>
      <c r="D98" s="1084">
        <f>'4.1_4.2'!$J$32</f>
        <v>78647.192421652115</v>
      </c>
      <c r="E98" s="1001">
        <f>'4.1_4.2'!$J$28+'4.1_4.2'!$J$16</f>
        <v>77085.462225651863</v>
      </c>
      <c r="F98" s="1001">
        <f>'4.1_4.2'!$J$12</f>
        <v>1561.730196</v>
      </c>
      <c r="G98" s="1001">
        <f>'4.1_4.2'!$J$44</f>
        <v>3508.8354699823999</v>
      </c>
      <c r="H98" s="1001">
        <f>'4.1_4.2'!$J$48</f>
        <v>859.41320578361353</v>
      </c>
      <c r="I98" s="1001">
        <f xml:space="preserve"> '4.1_4.2'!$J$52</f>
        <v>176.79023200000006</v>
      </c>
      <c r="J98" s="1001">
        <f>'4.1_4.2'!$J$56</f>
        <v>8467.8068709999989</v>
      </c>
      <c r="K98" s="1085">
        <f>D98/'A3'!I20*1000000</f>
        <v>9812.1859875050941</v>
      </c>
    </row>
    <row r="99" spans="1:17" s="1136" customFormat="1" ht="20.100000000000001" customHeight="1" x14ac:dyDescent="0.25">
      <c r="A99" s="1133"/>
      <c r="C99" s="1134"/>
      <c r="D99" s="1342" t="s">
        <v>289</v>
      </c>
      <c r="E99" s="1343"/>
      <c r="F99" s="1343"/>
      <c r="G99" s="1343"/>
      <c r="H99" s="1343"/>
      <c r="I99" s="1343"/>
      <c r="J99" s="1343"/>
      <c r="K99" s="1135"/>
      <c r="L99" s="1128"/>
      <c r="M99" s="1128"/>
      <c r="N99" s="1128"/>
      <c r="O99" s="1128"/>
      <c r="P99" s="1128"/>
      <c r="Q99" s="1128"/>
    </row>
    <row r="100" spans="1:17" s="1136" customFormat="1" ht="20.100000000000001" customHeight="1" x14ac:dyDescent="0.3">
      <c r="A100" s="1133"/>
      <c r="C100" s="1134"/>
      <c r="D100" s="1001"/>
      <c r="E100" s="1001"/>
      <c r="F100" s="1001"/>
      <c r="G100" s="1001"/>
      <c r="H100" s="1001"/>
      <c r="I100" s="1001"/>
      <c r="J100" s="1001"/>
      <c r="K100" s="1135"/>
      <c r="L100" s="1128"/>
      <c r="M100" s="1128"/>
      <c r="N100" s="1116"/>
      <c r="O100" s="1128"/>
      <c r="P100" s="1128"/>
      <c r="Q100" s="1128"/>
    </row>
    <row r="101" spans="1:17" s="1136" customFormat="1" ht="20.100000000000001" customHeight="1" x14ac:dyDescent="0.3">
      <c r="A101" s="1256">
        <v>40178</v>
      </c>
      <c r="C101" s="1134"/>
      <c r="D101" s="1084" t="s">
        <v>258</v>
      </c>
      <c r="E101" s="1001">
        <v>147399</v>
      </c>
      <c r="F101" s="1001" t="s">
        <v>258</v>
      </c>
      <c r="G101" s="1001" t="s">
        <v>258</v>
      </c>
      <c r="H101" s="1001" t="s">
        <v>258</v>
      </c>
      <c r="I101" s="1001" t="s">
        <v>258</v>
      </c>
      <c r="J101" s="1001">
        <v>19404</v>
      </c>
      <c r="K101" s="1085" t="s">
        <v>258</v>
      </c>
      <c r="L101" s="1128"/>
      <c r="M101" s="1128"/>
      <c r="N101" s="1116"/>
      <c r="O101" s="1128"/>
      <c r="P101" s="1128"/>
      <c r="Q101" s="1128"/>
    </row>
    <row r="102" spans="1:17" s="1136" customFormat="1" ht="20.100000000000001" customHeight="1" x14ac:dyDescent="0.3">
      <c r="A102" s="1256">
        <v>40543</v>
      </c>
      <c r="C102" s="1134"/>
      <c r="D102" s="1084">
        <v>219258.04908999999</v>
      </c>
      <c r="E102" s="1001">
        <v>197331</v>
      </c>
      <c r="F102" s="1001">
        <v>21927.049089999986</v>
      </c>
      <c r="G102" s="1001">
        <v>14072.24454999999</v>
      </c>
      <c r="H102" s="1001" t="s">
        <v>258</v>
      </c>
      <c r="I102" s="1001">
        <v>239.05995999999999</v>
      </c>
      <c r="J102" s="1001">
        <v>26691.185794000005</v>
      </c>
      <c r="K102" s="1085">
        <v>12283</v>
      </c>
      <c r="L102" s="1128"/>
      <c r="M102" s="1128"/>
      <c r="N102" s="1116"/>
      <c r="O102" s="1128"/>
      <c r="P102" s="1128"/>
      <c r="Q102" s="1128"/>
    </row>
    <row r="103" spans="1:17" s="1136" customFormat="1" ht="20.100000000000001" customHeight="1" x14ac:dyDescent="0.3">
      <c r="A103" s="1256">
        <v>40908</v>
      </c>
      <c r="C103" s="1134"/>
      <c r="D103" s="1084">
        <v>227866.22313</v>
      </c>
      <c r="E103" s="1001">
        <v>204054.15040000001</v>
      </c>
      <c r="F103" s="1001">
        <v>23812.07273</v>
      </c>
      <c r="G103" s="1001">
        <v>11108.314339999997</v>
      </c>
      <c r="H103" s="1001">
        <v>1190.3092386455294</v>
      </c>
      <c r="I103" s="1001">
        <v>266.27287000000001</v>
      </c>
      <c r="J103" s="1001">
        <v>26462.120790000001</v>
      </c>
      <c r="K103" s="1139">
        <v>12993.94492373801</v>
      </c>
      <c r="L103" s="1128"/>
      <c r="M103" s="1128"/>
      <c r="N103" s="1116"/>
      <c r="O103" s="1128"/>
      <c r="P103" s="1128"/>
      <c r="Q103" s="1128"/>
    </row>
    <row r="104" spans="1:17" s="1136" customFormat="1" ht="20.100000000000001" customHeight="1" x14ac:dyDescent="0.3">
      <c r="A104" s="1256">
        <v>41274</v>
      </c>
      <c r="C104" s="1134"/>
      <c r="D104" s="1084">
        <v>257868.25842999943</v>
      </c>
      <c r="E104" s="1001">
        <v>229476.6218899994</v>
      </c>
      <c r="F104" s="1001">
        <v>28391.636540000025</v>
      </c>
      <c r="G104" s="1001">
        <v>10116.512759999998</v>
      </c>
      <c r="H104" s="1001">
        <v>2611.8413461180498</v>
      </c>
      <c r="I104" s="1001">
        <v>224.03066000000015</v>
      </c>
      <c r="J104" s="1001">
        <v>40707.339339999991</v>
      </c>
      <c r="K104" s="1085">
        <v>14699.481637266619</v>
      </c>
      <c r="L104" s="1128"/>
      <c r="M104" s="1128"/>
      <c r="N104" s="1116"/>
      <c r="O104" s="1128"/>
      <c r="P104" s="1128"/>
      <c r="Q104" s="1128"/>
    </row>
    <row r="105" spans="1:17" s="1106" customFormat="1" ht="20.100000000000001" customHeight="1" x14ac:dyDescent="0.3">
      <c r="A105" s="1256">
        <v>41639</v>
      </c>
      <c r="B105" s="1136"/>
      <c r="C105" s="1134"/>
      <c r="D105" s="1084">
        <v>239832.87406999987</v>
      </c>
      <c r="E105" s="1001">
        <v>211468.61436999991</v>
      </c>
      <c r="F105" s="1001">
        <v>28364.259800000011</v>
      </c>
      <c r="G105" s="1001">
        <v>10102.484650000004</v>
      </c>
      <c r="H105" s="1001">
        <v>1845.6883703256078</v>
      </c>
      <c r="I105" s="1001">
        <v>238.1147500000001</v>
      </c>
      <c r="J105" s="1001">
        <v>31936.440039999979</v>
      </c>
      <c r="K105" s="1085">
        <v>13668.816333686811</v>
      </c>
      <c r="N105" s="1116"/>
    </row>
    <row r="106" spans="1:17" s="1106" customFormat="1" ht="20.100000000000001" customHeight="1" x14ac:dyDescent="0.3">
      <c r="A106" s="1256">
        <v>42004</v>
      </c>
      <c r="B106" s="1113"/>
      <c r="C106" s="1113"/>
      <c r="D106" s="1084">
        <v>238502.9290400006</v>
      </c>
      <c r="E106" s="1001">
        <v>209419.84116999991</v>
      </c>
      <c r="F106" s="1001">
        <v>29083.087929999998</v>
      </c>
      <c r="G106" s="1001">
        <v>8916.3242899999987</v>
      </c>
      <c r="H106" s="1001">
        <v>1778.1751694266272</v>
      </c>
      <c r="I106" s="1001">
        <v>195.9990500000001</v>
      </c>
      <c r="J106" s="1001">
        <v>28554.710394466085</v>
      </c>
      <c r="K106" s="1085">
        <v>13557.889147284654</v>
      </c>
      <c r="N106" s="1116"/>
    </row>
    <row r="107" spans="1:17" s="1106" customFormat="1" ht="20.100000000000001" customHeight="1" x14ac:dyDescent="0.3">
      <c r="A107" s="1256">
        <v>42369</v>
      </c>
      <c r="B107" s="1113"/>
      <c r="C107" s="1113"/>
      <c r="D107" s="1084">
        <v>240062.09736999939</v>
      </c>
      <c r="E107" s="1001">
        <v>209343.34777999998</v>
      </c>
      <c r="F107" s="1001">
        <v>30718.749580000022</v>
      </c>
      <c r="G107" s="1001">
        <v>8622.9525800000083</v>
      </c>
      <c r="H107" s="1001">
        <v>2106.5813900000016</v>
      </c>
      <c r="I107" s="1001">
        <v>181.26973999999996</v>
      </c>
      <c r="J107" s="1001">
        <v>29053.354860000007</v>
      </c>
      <c r="K107" s="1085">
        <v>13575.770293255191</v>
      </c>
      <c r="N107" s="1116"/>
    </row>
    <row r="108" spans="1:17" s="1106" customFormat="1" ht="20.100000000000001" customHeight="1" x14ac:dyDescent="0.3">
      <c r="A108" s="1256">
        <v>42735</v>
      </c>
      <c r="B108" s="1113"/>
      <c r="C108" s="1113"/>
      <c r="D108" s="1084">
        <v>237312.13167000009</v>
      </c>
      <c r="E108" s="1001">
        <v>206237.84254000016</v>
      </c>
      <c r="F108" s="1001">
        <v>31074.289130000001</v>
      </c>
      <c r="G108" s="1001">
        <v>7423.0022099999951</v>
      </c>
      <c r="H108" s="1001">
        <v>2143.6283900000017</v>
      </c>
      <c r="I108" s="1001">
        <v>192.72314000000006</v>
      </c>
      <c r="J108" s="1001">
        <v>21453.252330000014</v>
      </c>
      <c r="K108" s="1085">
        <v>13283.250910301167</v>
      </c>
      <c r="N108" s="1116"/>
    </row>
    <row r="109" spans="1:17" s="1136" customFormat="1" ht="20.100000000000001" customHeight="1" x14ac:dyDescent="0.25">
      <c r="A109" s="1158">
        <v>43100</v>
      </c>
      <c r="C109" s="1137"/>
      <c r="D109" s="1084">
        <v>227731.12803000095</v>
      </c>
      <c r="E109" s="1001">
        <v>199894.68823000003</v>
      </c>
      <c r="F109" s="1001">
        <v>27836.439620000005</v>
      </c>
      <c r="G109" s="1001">
        <v>8584.7450799999951</v>
      </c>
      <c r="H109" s="1001">
        <v>2577.9492000000218</v>
      </c>
      <c r="I109" s="1001">
        <v>249.20808000000002</v>
      </c>
      <c r="J109" s="1001">
        <v>16678.052090000008</v>
      </c>
      <c r="K109" s="1085">
        <v>12726.545870048765</v>
      </c>
      <c r="L109" s="1128"/>
      <c r="M109" s="1128"/>
      <c r="N109" s="1128"/>
      <c r="O109" s="1128"/>
      <c r="P109" s="1128"/>
      <c r="Q109" s="1128"/>
    </row>
    <row r="110" spans="1:17" s="1136" customFormat="1" ht="20.100000000000001" customHeight="1" x14ac:dyDescent="0.25">
      <c r="A110" s="1158">
        <v>43465</v>
      </c>
      <c r="C110" s="1137"/>
      <c r="D110" s="1084">
        <v>219460.7993000003</v>
      </c>
      <c r="E110" s="1001">
        <v>192769.54243999987</v>
      </c>
      <c r="F110" s="1001">
        <v>26691.25710000001</v>
      </c>
      <c r="G110" s="1001">
        <v>8161.0046699999994</v>
      </c>
      <c r="H110" s="1001">
        <v>3193.6557599999956</v>
      </c>
      <c r="I110" s="1001">
        <v>218.67463000000006</v>
      </c>
      <c r="J110" s="1001">
        <v>14995.264369999997</v>
      </c>
      <c r="K110" s="1085">
        <v>12250.562973447441</v>
      </c>
      <c r="L110" s="1128"/>
      <c r="M110" s="1128"/>
      <c r="N110" s="1128"/>
      <c r="O110" s="1128"/>
      <c r="P110" s="1128"/>
      <c r="Q110" s="1128"/>
    </row>
    <row r="111" spans="1:17" s="1136" customFormat="1" ht="20.100000000000001" customHeight="1" x14ac:dyDescent="0.25">
      <c r="A111" s="1124">
        <v>43830</v>
      </c>
      <c r="B111" s="1125"/>
      <c r="C111" s="1126"/>
      <c r="D111" s="1217">
        <v>221794.27020999999</v>
      </c>
      <c r="E111" s="1216">
        <v>197703.36288</v>
      </c>
      <c r="F111" s="1216">
        <v>24090.907329999998</v>
      </c>
      <c r="G111" s="1216">
        <v>8419.2512599999991</v>
      </c>
      <c r="H111" s="1216">
        <v>3913.5227500000001</v>
      </c>
      <c r="I111" s="1216">
        <v>126.83011</v>
      </c>
      <c r="J111" s="1216">
        <v>13015.46956</v>
      </c>
      <c r="K111" s="1246">
        <v>12370.23095662119</v>
      </c>
      <c r="L111" s="1128"/>
      <c r="M111" s="1128"/>
      <c r="N111" s="1128"/>
      <c r="O111" s="1128"/>
      <c r="P111" s="1128"/>
      <c r="Q111" s="1128"/>
    </row>
    <row r="112" spans="1:17" s="1136" customFormat="1" ht="20.100000000000001" customHeight="1" x14ac:dyDescent="0.25">
      <c r="A112" s="1199">
        <v>44196</v>
      </c>
      <c r="B112" s="1200"/>
      <c r="C112" s="1198"/>
      <c r="D112" s="1084">
        <v>230098.78538645786</v>
      </c>
      <c r="E112" s="1001">
        <v>207718.1410375695</v>
      </c>
      <c r="F112" s="1001">
        <v>22380.644348888611</v>
      </c>
      <c r="G112" s="1001">
        <v>21596.251030424868</v>
      </c>
      <c r="H112" s="1001">
        <v>4111.1518972231588</v>
      </c>
      <c r="I112" s="1001">
        <v>148.65200500000006</v>
      </c>
      <c r="J112" s="1001">
        <v>13970.516397000005</v>
      </c>
      <c r="K112" s="1085">
        <v>12831.872989688154</v>
      </c>
      <c r="L112" s="1128"/>
      <c r="M112" s="1128"/>
      <c r="N112" s="1128"/>
      <c r="O112" s="1128"/>
      <c r="P112" s="1128"/>
      <c r="Q112" s="1128"/>
    </row>
    <row r="113" spans="1:23" s="1136" customFormat="1" ht="20.100000000000001" customHeight="1" x14ac:dyDescent="0.25">
      <c r="A113" s="1124">
        <v>44561</v>
      </c>
      <c r="B113" s="1125"/>
      <c r="C113" s="1126"/>
      <c r="D113" s="1084">
        <f>'4.1_4.2'!$K$32</f>
        <v>231677.67142495528</v>
      </c>
      <c r="E113" s="1001">
        <f>'4.1_4.2'!$K$28+'4.1_4.2'!$K$16</f>
        <v>210730.57750195434</v>
      </c>
      <c r="F113" s="1001">
        <f>'4.1_4.2'!$K$12</f>
        <v>20947.093923000011</v>
      </c>
      <c r="G113" s="1001">
        <f>'4.1_4.2'!$K$44</f>
        <v>31129.971353840017</v>
      </c>
      <c r="H113" s="1001">
        <f>'4.1_4.2'!$K$48</f>
        <v>4346.8127925290846</v>
      </c>
      <c r="I113" s="1001">
        <f xml:space="preserve"> '4.1_4.2'!$K$52</f>
        <v>130.716399</v>
      </c>
      <c r="J113" s="1001">
        <f>'4.1_4.2'!$K$56</f>
        <v>13109.343720000004</v>
      </c>
      <c r="K113" s="1085">
        <f>D113/'A3'!J20*1000000</f>
        <v>12938.863335845139</v>
      </c>
      <c r="L113" s="1128"/>
      <c r="M113" s="1128"/>
      <c r="N113" s="1128"/>
      <c r="O113" s="1128"/>
      <c r="P113" s="1128"/>
      <c r="Q113" s="1128"/>
    </row>
    <row r="114" spans="1:23" s="1136" customFormat="1" ht="20.100000000000001" customHeight="1" x14ac:dyDescent="0.25">
      <c r="A114" s="1133"/>
      <c r="C114" s="1134"/>
      <c r="D114" s="1342" t="s">
        <v>760</v>
      </c>
      <c r="E114" s="1343"/>
      <c r="F114" s="1343"/>
      <c r="G114" s="1343"/>
      <c r="H114" s="1343"/>
      <c r="I114" s="1343"/>
      <c r="J114" s="1343"/>
      <c r="K114" s="1135"/>
      <c r="L114" s="1128"/>
      <c r="M114" s="1128"/>
      <c r="N114" s="1128"/>
      <c r="O114" s="1128"/>
      <c r="P114" s="1128"/>
      <c r="Q114" s="1128"/>
    </row>
    <row r="115" spans="1:23" s="1136" customFormat="1" ht="20.100000000000001" customHeight="1" x14ac:dyDescent="0.25">
      <c r="A115" s="1133"/>
      <c r="C115" s="1134"/>
      <c r="D115" s="1001"/>
      <c r="E115" s="1001"/>
      <c r="F115" s="1001"/>
      <c r="G115" s="1001"/>
      <c r="H115" s="1001"/>
      <c r="I115" s="1001"/>
      <c r="J115" s="1001"/>
      <c r="K115" s="1135"/>
      <c r="L115" s="1128"/>
      <c r="M115" s="1128"/>
      <c r="N115" s="1128"/>
      <c r="O115" s="1128"/>
      <c r="P115" s="1128"/>
      <c r="Q115" s="1128"/>
    </row>
    <row r="116" spans="1:23" s="1136" customFormat="1" ht="20.100000000000001" customHeight="1" x14ac:dyDescent="0.25">
      <c r="A116" s="1256">
        <v>40178</v>
      </c>
      <c r="C116" s="1134"/>
      <c r="D116" s="1084" t="s">
        <v>258</v>
      </c>
      <c r="E116" s="1001">
        <v>33811</v>
      </c>
      <c r="F116" s="1001" t="s">
        <v>258</v>
      </c>
      <c r="G116" s="1001" t="s">
        <v>258</v>
      </c>
      <c r="H116" s="1001" t="s">
        <v>258</v>
      </c>
      <c r="I116" s="1001" t="s">
        <v>258</v>
      </c>
      <c r="J116" s="1001">
        <v>2636</v>
      </c>
      <c r="K116" s="1085" t="s">
        <v>258</v>
      </c>
      <c r="L116" s="1128"/>
      <c r="M116" s="1122"/>
      <c r="R116" s="1001"/>
    </row>
    <row r="117" spans="1:23" s="1136" customFormat="1" ht="20.100000000000001" customHeight="1" x14ac:dyDescent="0.25">
      <c r="A117" s="1256">
        <v>40543</v>
      </c>
      <c r="C117" s="1134"/>
      <c r="D117" s="1084">
        <v>41334.430020000123</v>
      </c>
      <c r="E117" s="1001">
        <v>35123.408870000058</v>
      </c>
      <c r="F117" s="1001">
        <v>6211.0211400000007</v>
      </c>
      <c r="G117" s="1001">
        <v>3712.1540700000005</v>
      </c>
      <c r="H117" s="1001" t="s">
        <v>258</v>
      </c>
      <c r="I117" s="1001">
        <v>14.31977</v>
      </c>
      <c r="J117" s="1001">
        <v>2958.364916</v>
      </c>
      <c r="K117" s="1085">
        <v>10316</v>
      </c>
      <c r="L117" s="1128"/>
      <c r="M117" s="1122"/>
      <c r="R117" s="1001"/>
    </row>
    <row r="118" spans="1:23" s="1136" customFormat="1" ht="20.100000000000001" customHeight="1" x14ac:dyDescent="0.25">
      <c r="A118" s="1256">
        <v>40908</v>
      </c>
      <c r="C118" s="1134"/>
      <c r="D118" s="1084">
        <v>43258.74422</v>
      </c>
      <c r="E118" s="1001">
        <v>37083.186260000002</v>
      </c>
      <c r="F118" s="1001">
        <v>6175.5579599999992</v>
      </c>
      <c r="G118" s="1001">
        <v>5399.2838200000015</v>
      </c>
      <c r="H118" s="1001">
        <v>302.38515251919364</v>
      </c>
      <c r="I118" s="1001">
        <v>9.4959799999999994</v>
      </c>
      <c r="J118" s="1001">
        <v>1537.78666</v>
      </c>
      <c r="K118" s="1139">
        <v>10843.44014741086</v>
      </c>
      <c r="L118" s="1128"/>
      <c r="M118" s="1122"/>
      <c r="R118" s="1001"/>
    </row>
    <row r="119" spans="1:23" s="1136" customFormat="1" ht="20.100000000000001" customHeight="1" x14ac:dyDescent="0.25">
      <c r="A119" s="1256">
        <v>41274</v>
      </c>
      <c r="C119" s="1134"/>
      <c r="D119" s="1084">
        <v>44535.975199999964</v>
      </c>
      <c r="E119" s="1001">
        <v>37928.840469999966</v>
      </c>
      <c r="F119" s="1001">
        <v>6607.1347299999979</v>
      </c>
      <c r="G119" s="1001">
        <v>5403.3061499999931</v>
      </c>
      <c r="H119" s="1001">
        <v>298.17818444640932</v>
      </c>
      <c r="I119" s="1001">
        <v>124.12570000000002</v>
      </c>
      <c r="J119" s="1001">
        <v>2471.0129699999984</v>
      </c>
      <c r="K119" s="1085">
        <v>11164.240518625076</v>
      </c>
      <c r="L119" s="1128"/>
      <c r="M119" s="1122"/>
      <c r="R119" s="1001"/>
    </row>
    <row r="120" spans="1:23" s="1106" customFormat="1" ht="20.100000000000001" customHeight="1" x14ac:dyDescent="0.25">
      <c r="A120" s="1256">
        <v>41639</v>
      </c>
      <c r="B120" s="1136"/>
      <c r="C120" s="1134"/>
      <c r="D120" s="1084">
        <v>44765.108110000088</v>
      </c>
      <c r="E120" s="1001">
        <v>38749.437600000005</v>
      </c>
      <c r="F120" s="1001">
        <v>6015.670449999996</v>
      </c>
      <c r="G120" s="1001">
        <v>9118.1228599999868</v>
      </c>
      <c r="H120" s="1001">
        <v>337.5574922016873</v>
      </c>
      <c r="I120" s="1001">
        <v>118.11864000000001</v>
      </c>
      <c r="J120" s="1001">
        <v>2245.0542299999993</v>
      </c>
      <c r="K120" s="1085">
        <v>11223.296903605833</v>
      </c>
      <c r="M120" s="1122"/>
      <c r="R120" s="1001"/>
      <c r="T120" s="1001"/>
      <c r="U120" s="1001"/>
      <c r="W120" s="1001"/>
    </row>
    <row r="121" spans="1:23" s="1106" customFormat="1" ht="20.100000000000001" customHeight="1" x14ac:dyDescent="0.25">
      <c r="A121" s="1256">
        <v>42004</v>
      </c>
      <c r="B121" s="1113"/>
      <c r="C121" s="1113"/>
      <c r="D121" s="1084">
        <v>45244.592439999971</v>
      </c>
      <c r="E121" s="1001">
        <v>39115.42166</v>
      </c>
      <c r="F121" s="1001">
        <v>6129.1707799999976</v>
      </c>
      <c r="G121" s="1001">
        <v>9889.297789999986</v>
      </c>
      <c r="H121" s="1001">
        <v>342.50577818387336</v>
      </c>
      <c r="I121" s="1001">
        <v>111.64543000000002</v>
      </c>
      <c r="J121" s="1001">
        <v>3230.9980659999974</v>
      </c>
      <c r="K121" s="1085">
        <v>11309.101162689547</v>
      </c>
      <c r="M121" s="1122"/>
      <c r="R121" s="1001"/>
    </row>
    <row r="122" spans="1:23" s="1106" customFormat="1" ht="20.100000000000001" customHeight="1" x14ac:dyDescent="0.25">
      <c r="A122" s="1256">
        <v>42369</v>
      </c>
      <c r="B122" s="1113"/>
      <c r="C122" s="1113"/>
      <c r="D122" s="1084">
        <v>45563.804969999968</v>
      </c>
      <c r="E122" s="1001">
        <v>38942.712329999988</v>
      </c>
      <c r="F122" s="1001">
        <v>6621.0926599999984</v>
      </c>
      <c r="G122" s="1001">
        <v>11532.570929999983</v>
      </c>
      <c r="H122" s="1001">
        <v>389.1405899999948</v>
      </c>
      <c r="I122" s="1001">
        <v>105.60767999999996</v>
      </c>
      <c r="J122" s="1001">
        <v>3014.3395999999971</v>
      </c>
      <c r="K122" s="1085">
        <v>11330.866490218983</v>
      </c>
    </row>
    <row r="123" spans="1:23" s="1106" customFormat="1" ht="20.100000000000001" customHeight="1" x14ac:dyDescent="0.25">
      <c r="A123" s="1256">
        <v>42735</v>
      </c>
      <c r="B123" s="1113"/>
      <c r="C123" s="1113"/>
      <c r="D123" s="1084">
        <v>45989.854680000099</v>
      </c>
      <c r="E123" s="1001">
        <v>39485.874919999937</v>
      </c>
      <c r="F123" s="1001">
        <v>6503.9797299999982</v>
      </c>
      <c r="G123" s="1001">
        <v>11965.264740000006</v>
      </c>
      <c r="H123" s="1001">
        <v>367.73386999999821</v>
      </c>
      <c r="I123" s="1001">
        <v>97.673040000000015</v>
      </c>
      <c r="J123" s="1001">
        <v>2969.0869099999986</v>
      </c>
      <c r="K123" s="1085">
        <v>11347.665968466788</v>
      </c>
    </row>
    <row r="124" spans="1:23" s="1136" customFormat="1" ht="20.100000000000001" customHeight="1" x14ac:dyDescent="0.25">
      <c r="A124" s="1158">
        <v>43100</v>
      </c>
      <c r="C124" s="1137"/>
      <c r="D124" s="1084">
        <v>45062.633840000039</v>
      </c>
      <c r="E124" s="1001">
        <v>39072.954460000008</v>
      </c>
      <c r="F124" s="1001">
        <v>5989.6794100000006</v>
      </c>
      <c r="G124" s="1001">
        <v>8061.4660299999932</v>
      </c>
      <c r="H124" s="1001">
        <v>370.46093999999283</v>
      </c>
      <c r="I124" s="1001">
        <v>85.826309999999992</v>
      </c>
      <c r="J124" s="1001">
        <v>2080.3521399999995</v>
      </c>
      <c r="K124" s="1085">
        <v>11071.437763041848</v>
      </c>
      <c r="L124" s="1128"/>
      <c r="T124" s="1001"/>
      <c r="U124" s="1001"/>
      <c r="W124" s="1001"/>
    </row>
    <row r="125" spans="1:23" s="1136" customFormat="1" ht="20.100000000000001" customHeight="1" x14ac:dyDescent="0.25">
      <c r="A125" s="1158">
        <v>43465</v>
      </c>
      <c r="C125" s="1137"/>
      <c r="D125" s="1084">
        <v>43280.696079999776</v>
      </c>
      <c r="E125" s="1001">
        <v>37378.603990000018</v>
      </c>
      <c r="F125" s="1001">
        <v>5902.0921399999988</v>
      </c>
      <c r="G125" s="1001">
        <v>7508.2625200000302</v>
      </c>
      <c r="H125" s="1001">
        <v>460.33669000000287</v>
      </c>
      <c r="I125" s="1001">
        <v>79.286010000000005</v>
      </c>
      <c r="J125" s="1001">
        <v>2241.0723200000011</v>
      </c>
      <c r="K125" s="1085">
        <v>10612.94564336755</v>
      </c>
      <c r="L125" s="1128"/>
      <c r="T125" s="1001"/>
      <c r="U125" s="1001"/>
      <c r="W125" s="1001"/>
    </row>
    <row r="126" spans="1:23" s="1136" customFormat="1" ht="20.100000000000001" customHeight="1" x14ac:dyDescent="0.25">
      <c r="A126" s="1124">
        <v>43830</v>
      </c>
      <c r="B126" s="1125"/>
      <c r="C126" s="1126"/>
      <c r="D126" s="1217">
        <v>42929.060790000003</v>
      </c>
      <c r="E126" s="1216">
        <v>36544.740400000002</v>
      </c>
      <c r="F126" s="1216">
        <v>6384.3203899999999</v>
      </c>
      <c r="G126" s="1216">
        <v>5940.9055699999999</v>
      </c>
      <c r="H126" s="1216">
        <v>472.45576999999997</v>
      </c>
      <c r="I126" s="1216">
        <v>70.978229999999996</v>
      </c>
      <c r="J126" s="1216">
        <v>2041.54991</v>
      </c>
      <c r="K126" s="1246">
        <v>10497.173132248632</v>
      </c>
      <c r="L126" s="1128"/>
      <c r="T126" s="1001"/>
      <c r="U126" s="1001"/>
      <c r="W126" s="1001"/>
    </row>
    <row r="127" spans="1:23" s="1136" customFormat="1" ht="20.100000000000001" customHeight="1" x14ac:dyDescent="0.25">
      <c r="A127" s="1199">
        <v>44196</v>
      </c>
      <c r="B127" s="1200"/>
      <c r="C127" s="1198"/>
      <c r="D127" s="1084">
        <v>43876.794862092283</v>
      </c>
      <c r="E127" s="1001">
        <v>37175.528634092108</v>
      </c>
      <c r="F127" s="1001">
        <v>6701.266227999995</v>
      </c>
      <c r="G127" s="1001">
        <v>6159.7626859999718</v>
      </c>
      <c r="H127" s="1001">
        <v>509.54023839614041</v>
      </c>
      <c r="I127" s="1001">
        <v>64.669502000000179</v>
      </c>
      <c r="J127" s="1001">
        <v>2296.0601339999998</v>
      </c>
      <c r="K127" s="1085">
        <v>10720.876415547942</v>
      </c>
      <c r="L127" s="1128"/>
      <c r="T127" s="1001"/>
      <c r="U127" s="1001"/>
      <c r="W127" s="1001"/>
    </row>
    <row r="128" spans="1:23" s="1136" customFormat="1" ht="20.100000000000001" customHeight="1" x14ac:dyDescent="0.25">
      <c r="A128" s="1124">
        <v>44561</v>
      </c>
      <c r="B128" s="1125"/>
      <c r="C128" s="1126"/>
      <c r="D128" s="1084">
        <f>'4.1_4.2'!$N$32</f>
        <v>40949.435052772082</v>
      </c>
      <c r="E128" s="1001">
        <f>'4.1_4.2'!$N$28+'4.1_4.2'!$N$16</f>
        <v>36141.932895530095</v>
      </c>
      <c r="F128" s="1001">
        <f>'4.1_4.2'!$N$12</f>
        <v>4807.5021572420492</v>
      </c>
      <c r="G128" s="1001">
        <f>'4.1_4.2'!$N$44</f>
        <v>5862.5812529999912</v>
      </c>
      <c r="H128" s="1001">
        <f>'4.1_4.2'!$N$48</f>
        <v>569.53931523334722</v>
      </c>
      <c r="I128" s="1001">
        <f xml:space="preserve"> '4.1_4.2'!$N$52</f>
        <v>59.184726999999938</v>
      </c>
      <c r="J128" s="1001">
        <f>'4.1_4.2'!$N$56</f>
        <v>2056.7512810000003</v>
      </c>
      <c r="K128" s="1085">
        <f>D128/'A3'!L20*1000000</f>
        <v>9984.9224500416803</v>
      </c>
      <c r="L128" s="1128"/>
      <c r="T128" s="1001"/>
      <c r="U128" s="1001"/>
      <c r="W128" s="1001"/>
    </row>
    <row r="129" spans="1:23" s="1136" customFormat="1" ht="20.100000000000001" customHeight="1" x14ac:dyDescent="0.25">
      <c r="A129" s="1133"/>
      <c r="C129" s="1134"/>
      <c r="D129" s="1342" t="s">
        <v>249</v>
      </c>
      <c r="E129" s="1343"/>
      <c r="F129" s="1343"/>
      <c r="G129" s="1343"/>
      <c r="H129" s="1343"/>
      <c r="I129" s="1343"/>
      <c r="J129" s="1343"/>
      <c r="K129" s="1135"/>
      <c r="L129" s="1128"/>
      <c r="T129" s="1001"/>
      <c r="U129" s="1001"/>
      <c r="W129" s="1001"/>
    </row>
    <row r="130" spans="1:23" s="1136" customFormat="1" ht="20.100000000000001" customHeight="1" x14ac:dyDescent="0.25">
      <c r="A130" s="1133"/>
      <c r="C130" s="1134"/>
      <c r="D130" s="1001"/>
      <c r="E130" s="1001"/>
      <c r="F130" s="1001"/>
      <c r="G130" s="1001"/>
      <c r="H130" s="1001"/>
      <c r="I130" s="1001"/>
      <c r="J130" s="1001"/>
      <c r="K130" s="1135"/>
      <c r="L130" s="1128"/>
      <c r="T130" s="1001"/>
      <c r="U130" s="1001"/>
      <c r="W130" s="1001"/>
    </row>
    <row r="131" spans="1:23" s="1136" customFormat="1" ht="20.100000000000001" customHeight="1" x14ac:dyDescent="0.25">
      <c r="A131" s="1256">
        <v>40178</v>
      </c>
      <c r="C131" s="1134"/>
      <c r="D131" s="1084" t="s">
        <v>258</v>
      </c>
      <c r="E131" s="1001">
        <v>11556</v>
      </c>
      <c r="F131" s="1001" t="s">
        <v>258</v>
      </c>
      <c r="G131" s="1001" t="s">
        <v>258</v>
      </c>
      <c r="H131" s="1001" t="s">
        <v>258</v>
      </c>
      <c r="I131" s="1001" t="s">
        <v>258</v>
      </c>
      <c r="J131" s="1001">
        <v>1771</v>
      </c>
      <c r="K131" s="1085" t="s">
        <v>258</v>
      </c>
      <c r="L131" s="1128"/>
      <c r="T131" s="1001"/>
      <c r="U131" s="1001"/>
      <c r="W131" s="1001"/>
    </row>
    <row r="132" spans="1:23" s="1136" customFormat="1" ht="20.100000000000001" customHeight="1" x14ac:dyDescent="0.25">
      <c r="A132" s="1256">
        <v>40543</v>
      </c>
      <c r="C132" s="1134"/>
      <c r="D132" s="1084">
        <v>14539.28983</v>
      </c>
      <c r="E132" s="1001">
        <v>12577.808579999999</v>
      </c>
      <c r="F132" s="1001">
        <v>1961.4812500000007</v>
      </c>
      <c r="G132" s="1001">
        <v>330.10961999999984</v>
      </c>
      <c r="H132" s="1001" t="s">
        <v>258</v>
      </c>
      <c r="I132" s="1001">
        <v>8.7974700000000006</v>
      </c>
      <c r="J132" s="1001">
        <v>1986.4210849999999</v>
      </c>
      <c r="K132" s="1085">
        <v>14257</v>
      </c>
      <c r="L132" s="1128"/>
      <c r="T132" s="1001"/>
      <c r="U132" s="1001"/>
      <c r="W132" s="1001"/>
    </row>
    <row r="133" spans="1:23" s="1136" customFormat="1" ht="20.100000000000001" customHeight="1" x14ac:dyDescent="0.25">
      <c r="A133" s="1256">
        <v>40908</v>
      </c>
      <c r="C133" s="1134"/>
      <c r="D133" s="1084">
        <v>15167.563920000001</v>
      </c>
      <c r="E133" s="1001">
        <v>12981.45046</v>
      </c>
      <c r="F133" s="1001">
        <v>2186.1134599999996</v>
      </c>
      <c r="G133" s="1001">
        <v>555.20243000000005</v>
      </c>
      <c r="H133" s="1001">
        <v>42.72845100072017</v>
      </c>
      <c r="I133" s="1001">
        <v>8.6923899999999996</v>
      </c>
      <c r="J133" s="1001">
        <v>2126.3518800000002</v>
      </c>
      <c r="K133" s="1139">
        <v>15182.169166738408</v>
      </c>
      <c r="L133" s="1128"/>
      <c r="M133" s="1128"/>
      <c r="N133" s="1001"/>
      <c r="O133" s="1001"/>
      <c r="P133" s="1001"/>
      <c r="Q133" s="1001"/>
      <c r="R133" s="1001"/>
      <c r="S133" s="1001"/>
      <c r="T133" s="1001"/>
      <c r="U133" s="1001"/>
      <c r="W133" s="1001"/>
    </row>
    <row r="134" spans="1:23" s="1136" customFormat="1" ht="20.100000000000001" customHeight="1" x14ac:dyDescent="0.25">
      <c r="A134" s="1256">
        <v>41274</v>
      </c>
      <c r="C134" s="1134"/>
      <c r="D134" s="1084">
        <v>16007.935479999998</v>
      </c>
      <c r="E134" s="1001">
        <v>14007.217529999998</v>
      </c>
      <c r="F134" s="1001">
        <v>2000.7179500000002</v>
      </c>
      <c r="G134" s="1001">
        <v>567.76029000000005</v>
      </c>
      <c r="H134" s="1001">
        <v>63.651405868474548</v>
      </c>
      <c r="I134" s="1001">
        <v>8.9170800000000003</v>
      </c>
      <c r="J134" s="1001">
        <v>2245.2723600000004</v>
      </c>
      <c r="K134" s="1085">
        <v>16076.550196237538</v>
      </c>
      <c r="L134" s="1128"/>
      <c r="M134" s="1128"/>
      <c r="N134" s="1128"/>
      <c r="O134" s="1128"/>
      <c r="P134" s="1128"/>
      <c r="Q134" s="1128"/>
    </row>
    <row r="135" spans="1:23" s="1106" customFormat="1" ht="20.100000000000001" customHeight="1" x14ac:dyDescent="0.25">
      <c r="A135" s="1256">
        <v>41639</v>
      </c>
      <c r="B135" s="1136"/>
      <c r="C135" s="1134"/>
      <c r="D135" s="1084">
        <v>16721.419820000003</v>
      </c>
      <c r="E135" s="1001">
        <v>14758.369599999998</v>
      </c>
      <c r="F135" s="1001">
        <v>1963.0502200000005</v>
      </c>
      <c r="G135" s="1001">
        <v>478.73101999999989</v>
      </c>
      <c r="H135" s="1001">
        <v>38.465312081527891</v>
      </c>
      <c r="I135" s="1001">
        <v>7.5047599999999992</v>
      </c>
      <c r="J135" s="1001">
        <v>2324.5651100000005</v>
      </c>
      <c r="K135" s="1085">
        <v>16859.703059493968</v>
      </c>
      <c r="M135" s="1001"/>
      <c r="N135" s="1001"/>
      <c r="O135" s="1001"/>
      <c r="P135" s="1001"/>
      <c r="Q135" s="1001"/>
      <c r="R135" s="1001"/>
      <c r="S135" s="1001"/>
    </row>
    <row r="136" spans="1:23" s="1106" customFormat="1" ht="20.100000000000001" customHeight="1" x14ac:dyDescent="0.25">
      <c r="A136" s="1256">
        <v>42004</v>
      </c>
      <c r="B136" s="1113"/>
      <c r="C136" s="1113"/>
      <c r="D136" s="1084">
        <v>17460.939540000003</v>
      </c>
      <c r="E136" s="1001">
        <v>15424.131560000002</v>
      </c>
      <c r="F136" s="1001">
        <v>2036.8079700000001</v>
      </c>
      <c r="G136" s="1001">
        <v>581.9019199999999</v>
      </c>
      <c r="H136" s="1001">
        <v>0.44857908681394493</v>
      </c>
      <c r="I136" s="1001">
        <v>7.9243199999999998</v>
      </c>
      <c r="J136" s="1001">
        <v>1137.6602949999999</v>
      </c>
      <c r="K136" s="1085">
        <v>17647.170126343302</v>
      </c>
    </row>
    <row r="137" spans="1:23" s="1106" customFormat="1" ht="20.100000000000001" customHeight="1" x14ac:dyDescent="0.25">
      <c r="A137" s="1256">
        <v>42369</v>
      </c>
      <c r="B137" s="1113"/>
      <c r="C137" s="1113"/>
      <c r="D137" s="1084">
        <v>17825.536159999992</v>
      </c>
      <c r="E137" s="1001">
        <v>15611.500869999998</v>
      </c>
      <c r="F137" s="1001">
        <v>2214.0353</v>
      </c>
      <c r="G137" s="1001">
        <v>547.50595999999985</v>
      </c>
      <c r="H137" s="1001">
        <v>38.93347</v>
      </c>
      <c r="I137" s="1001">
        <v>7.9940100000000003</v>
      </c>
      <c r="J137" s="1001">
        <v>1587.0507900000002</v>
      </c>
      <c r="K137" s="1085">
        <v>18019.006229890325</v>
      </c>
    </row>
    <row r="138" spans="1:23" s="1106" customFormat="1" ht="20.100000000000001" customHeight="1" x14ac:dyDescent="0.25">
      <c r="A138" s="1256">
        <v>42735</v>
      </c>
      <c r="B138" s="1113"/>
      <c r="C138" s="1113"/>
      <c r="D138" s="1084">
        <v>17860.437330000019</v>
      </c>
      <c r="E138" s="1001">
        <v>15683.982809999994</v>
      </c>
      <c r="F138" s="1001">
        <v>2176.4545600000006</v>
      </c>
      <c r="G138" s="1001">
        <v>501.82868000000013</v>
      </c>
      <c r="H138" s="1001">
        <v>53.126310000000018</v>
      </c>
      <c r="I138" s="1001">
        <v>7.7550599999999994</v>
      </c>
      <c r="J138" s="1001">
        <v>1612.9841500000002</v>
      </c>
      <c r="K138" s="1085">
        <v>17939.42461658685</v>
      </c>
    </row>
    <row r="139" spans="1:23" s="1136" customFormat="1" ht="20.100000000000001" customHeight="1" x14ac:dyDescent="0.25">
      <c r="A139" s="1158">
        <v>43100</v>
      </c>
      <c r="C139" s="1137"/>
      <c r="D139" s="1084">
        <v>17725.620039999994</v>
      </c>
      <c r="E139" s="1001">
        <v>15609.312180000004</v>
      </c>
      <c r="F139" s="1001">
        <v>2116.3078599999994</v>
      </c>
      <c r="G139" s="1001">
        <v>357.70505000000009</v>
      </c>
      <c r="H139" s="1001">
        <v>47.616499999999974</v>
      </c>
      <c r="I139" s="1001">
        <v>7.9597699999999989</v>
      </c>
      <c r="J139" s="1001">
        <v>1669.9499500000002</v>
      </c>
      <c r="K139" s="1085">
        <v>17806.014194086296</v>
      </c>
      <c r="L139" s="1128"/>
      <c r="M139" s="1128"/>
      <c r="N139" s="1128"/>
      <c r="O139" s="1128"/>
      <c r="P139" s="1128"/>
      <c r="Q139" s="1128"/>
    </row>
    <row r="140" spans="1:23" s="1136" customFormat="1" ht="20.100000000000001" customHeight="1" x14ac:dyDescent="0.25">
      <c r="A140" s="1158">
        <v>43465</v>
      </c>
      <c r="C140" s="1137"/>
      <c r="D140" s="1084">
        <v>17435.742190000004</v>
      </c>
      <c r="E140" s="1001">
        <v>15248.665779999994</v>
      </c>
      <c r="F140" s="1001">
        <v>2187.0764000000008</v>
      </c>
      <c r="G140" s="1001">
        <v>327.91863000000018</v>
      </c>
      <c r="H140" s="1001">
        <v>53.030110000000214</v>
      </c>
      <c r="I140" s="1001">
        <v>11.24587</v>
      </c>
      <c r="J140" s="1001">
        <v>1600.2663499999996</v>
      </c>
      <c r="K140" s="1085">
        <v>17572.455896877713</v>
      </c>
      <c r="L140" s="1128"/>
      <c r="M140" s="1128"/>
      <c r="N140" s="1128"/>
      <c r="O140" s="1128"/>
      <c r="P140" s="1128"/>
      <c r="Q140" s="1128"/>
    </row>
    <row r="141" spans="1:23" s="1136" customFormat="1" ht="20.100000000000001" customHeight="1" x14ac:dyDescent="0.25">
      <c r="A141" s="1124">
        <v>43830</v>
      </c>
      <c r="B141" s="1125"/>
      <c r="C141" s="1126"/>
      <c r="D141" s="1217">
        <v>17427.44442</v>
      </c>
      <c r="E141" s="1216">
        <v>15510.64849</v>
      </c>
      <c r="F141" s="1216">
        <v>1916.79593</v>
      </c>
      <c r="G141" s="1216">
        <v>383.03318000000002</v>
      </c>
      <c r="H141" s="1216">
        <v>79.562139999999999</v>
      </c>
      <c r="I141" s="1216">
        <v>8.2572100000000006</v>
      </c>
      <c r="J141" s="1216">
        <v>1582.76019</v>
      </c>
      <c r="K141" s="1246">
        <v>17634.508822531963</v>
      </c>
      <c r="L141" s="1128"/>
      <c r="M141" s="1128"/>
      <c r="N141" s="1128"/>
      <c r="O141" s="1128"/>
      <c r="P141" s="1128"/>
      <c r="Q141" s="1128"/>
    </row>
    <row r="142" spans="1:23" s="1136" customFormat="1" ht="20.100000000000001" customHeight="1" x14ac:dyDescent="0.25">
      <c r="A142" s="1199">
        <v>44196</v>
      </c>
      <c r="B142" s="1200"/>
      <c r="C142" s="1198"/>
      <c r="D142" s="1084">
        <v>17624.084832435285</v>
      </c>
      <c r="E142" s="1001">
        <v>16141.795402435275</v>
      </c>
      <c r="F142" s="1001">
        <v>1482.2894299999998</v>
      </c>
      <c r="G142" s="1001">
        <v>249.64428300000012</v>
      </c>
      <c r="H142" s="1001">
        <v>61.054836875434034</v>
      </c>
      <c r="I142" s="1001">
        <v>0.60669399999999984</v>
      </c>
      <c r="J142" s="1001">
        <v>1615.3171220000002</v>
      </c>
      <c r="K142" s="1085">
        <v>17895.178897554335</v>
      </c>
      <c r="L142" s="1128"/>
      <c r="M142" s="1128"/>
      <c r="N142" s="1128"/>
      <c r="O142" s="1128"/>
      <c r="P142" s="1128"/>
      <c r="Q142" s="1128"/>
    </row>
    <row r="143" spans="1:23" s="1136" customFormat="1" ht="20.100000000000001" customHeight="1" x14ac:dyDescent="0.25">
      <c r="A143" s="1124">
        <v>44561</v>
      </c>
      <c r="B143" s="1125"/>
      <c r="C143" s="1126"/>
      <c r="D143" s="1084">
        <f>'4.1_4.2'!$O$32</f>
        <v>17433.928479841496</v>
      </c>
      <c r="E143" s="1001">
        <f>'4.1_4.2'!$O$28+'4.1_4.2'!$O$16</f>
        <v>16224.684547841483</v>
      </c>
      <c r="F143" s="1001">
        <f>'4.1_4.2'!$O$12</f>
        <v>1209.2439319999999</v>
      </c>
      <c r="G143" s="1001">
        <f>'4.1_4.2'!$O$44</f>
        <v>237.93047600000003</v>
      </c>
      <c r="H143" s="1001">
        <f>'4.1_4.2'!$O$48</f>
        <v>59.442292474791934</v>
      </c>
      <c r="I143" s="1001">
        <f xml:space="preserve"> '4.1_4.2'!$O$52</f>
        <v>1.2459550000000001</v>
      </c>
      <c r="J143" s="1001">
        <f>'4.1_4.2'!$O$56</f>
        <v>1644.6938100000002</v>
      </c>
      <c r="K143" s="1085">
        <f>D143/'A3'!M20*1000000</f>
        <v>17729.406773122355</v>
      </c>
      <c r="L143" s="1128"/>
      <c r="M143" s="1128"/>
      <c r="N143" s="1128"/>
      <c r="O143" s="1128"/>
      <c r="P143" s="1128"/>
      <c r="Q143" s="1128"/>
    </row>
    <row r="144" spans="1:23" s="1136" customFormat="1" ht="20.100000000000001" customHeight="1" x14ac:dyDescent="0.25">
      <c r="A144" s="1133"/>
      <c r="C144" s="1134"/>
      <c r="D144" s="1342" t="s">
        <v>696</v>
      </c>
      <c r="E144" s="1343"/>
      <c r="F144" s="1343"/>
      <c r="G144" s="1343"/>
      <c r="H144" s="1343"/>
      <c r="I144" s="1343"/>
      <c r="J144" s="1343"/>
      <c r="K144" s="1135"/>
      <c r="L144" s="1128"/>
      <c r="M144" s="1128"/>
      <c r="N144" s="1128"/>
      <c r="O144" s="1128"/>
      <c r="P144" s="1128"/>
      <c r="Q144" s="1128"/>
    </row>
    <row r="145" spans="1:17" s="1136" customFormat="1" ht="20.100000000000001" customHeight="1" x14ac:dyDescent="0.25">
      <c r="A145" s="1133"/>
      <c r="C145" s="1134"/>
      <c r="D145" s="1001"/>
      <c r="E145" s="1001"/>
      <c r="F145" s="1001"/>
      <c r="G145" s="1001"/>
      <c r="H145" s="1001"/>
      <c r="I145" s="1001"/>
      <c r="J145" s="1001"/>
      <c r="K145" s="1135"/>
      <c r="L145" s="1128"/>
      <c r="M145" s="1128"/>
      <c r="N145" s="1128"/>
      <c r="O145" s="1128"/>
      <c r="P145" s="1128"/>
      <c r="Q145" s="1128"/>
    </row>
    <row r="146" spans="1:17" s="1136" customFormat="1" ht="20.100000000000001" customHeight="1" x14ac:dyDescent="0.25">
      <c r="A146" s="1256">
        <v>40178</v>
      </c>
      <c r="C146" s="1134"/>
      <c r="D146" s="1084" t="s">
        <v>258</v>
      </c>
      <c r="E146" s="1001">
        <v>10567</v>
      </c>
      <c r="F146" s="1001" t="s">
        <v>258</v>
      </c>
      <c r="G146" s="1001" t="s">
        <v>258</v>
      </c>
      <c r="H146" s="1001" t="s">
        <v>258</v>
      </c>
      <c r="I146" s="1001" t="s">
        <v>258</v>
      </c>
      <c r="J146" s="1001">
        <v>6153</v>
      </c>
      <c r="K146" s="1085" t="s">
        <v>258</v>
      </c>
      <c r="L146" s="1128"/>
      <c r="M146" s="1128"/>
      <c r="N146" s="1128"/>
      <c r="O146" s="1128"/>
      <c r="P146" s="1128"/>
      <c r="Q146" s="1128"/>
    </row>
    <row r="147" spans="1:17" s="1136" customFormat="1" ht="20.100000000000001" customHeight="1" x14ac:dyDescent="0.25">
      <c r="A147" s="1256">
        <v>40543</v>
      </c>
      <c r="C147" s="1134"/>
      <c r="D147" s="1084">
        <v>10102.755049999992</v>
      </c>
      <c r="E147" s="1001">
        <v>10055.133739999996</v>
      </c>
      <c r="F147" s="1001">
        <v>47.621300000000005</v>
      </c>
      <c r="G147" s="1001">
        <v>2513.6543499999993</v>
      </c>
      <c r="H147" s="1001" t="s">
        <v>258</v>
      </c>
      <c r="I147" s="1001">
        <v>105.38176</v>
      </c>
      <c r="J147" s="1001">
        <v>5786.3346260000008</v>
      </c>
      <c r="K147" s="1085">
        <v>2432</v>
      </c>
      <c r="L147" s="1128"/>
      <c r="M147" s="1140"/>
      <c r="N147" s="1140"/>
      <c r="O147" s="1128"/>
      <c r="P147" s="1128"/>
      <c r="Q147" s="1128"/>
    </row>
    <row r="148" spans="1:17" s="1136" customFormat="1" ht="20.100000000000001" customHeight="1" x14ac:dyDescent="0.25">
      <c r="A148" s="1256">
        <v>40908</v>
      </c>
      <c r="C148" s="1134"/>
      <c r="D148" s="1084">
        <v>9087.5938600000009</v>
      </c>
      <c r="E148" s="1001">
        <v>9035.5125000000007</v>
      </c>
      <c r="F148" s="1001">
        <v>52.081359999999997</v>
      </c>
      <c r="G148" s="1001">
        <v>3890.7583499999982</v>
      </c>
      <c r="H148" s="1001">
        <v>161.61667986182667</v>
      </c>
      <c r="I148" s="1001">
        <v>91.679389999999998</v>
      </c>
      <c r="J148" s="1001">
        <v>5457.6682700000001</v>
      </c>
      <c r="K148" s="1139">
        <v>2241.1614953812154</v>
      </c>
      <c r="L148" s="1128"/>
      <c r="M148" s="1140"/>
      <c r="N148" s="1140"/>
      <c r="O148" s="1128"/>
      <c r="P148" s="1128"/>
      <c r="Q148" s="1128"/>
    </row>
    <row r="149" spans="1:17" s="1136" customFormat="1" ht="20.100000000000001" customHeight="1" x14ac:dyDescent="0.25">
      <c r="A149" s="1256">
        <v>41274</v>
      </c>
      <c r="C149" s="1134"/>
      <c r="D149" s="1084">
        <v>9316.0834500000037</v>
      </c>
      <c r="E149" s="1001">
        <v>9221.5412000000033</v>
      </c>
      <c r="F149" s="1001">
        <v>94.542250000000038</v>
      </c>
      <c r="G149" s="1001">
        <v>4181.58097</v>
      </c>
      <c r="H149" s="1001">
        <v>242.77299790923732</v>
      </c>
      <c r="I149" s="1001">
        <v>62.490309999999994</v>
      </c>
      <c r="J149" s="1001">
        <v>5080.3373000000047</v>
      </c>
      <c r="K149" s="1085">
        <v>2302.4966764119049</v>
      </c>
      <c r="L149" s="1128"/>
      <c r="M149" s="1140"/>
      <c r="N149" s="1140"/>
      <c r="O149" s="1128"/>
      <c r="P149" s="1128"/>
      <c r="Q149" s="1128"/>
    </row>
    <row r="150" spans="1:17" s="1106" customFormat="1" ht="20.100000000000001" customHeight="1" x14ac:dyDescent="0.25">
      <c r="A150" s="1256">
        <v>41639</v>
      </c>
      <c r="B150" s="1136"/>
      <c r="C150" s="1134"/>
      <c r="D150" s="1084">
        <v>8430.5883799999865</v>
      </c>
      <c r="E150" s="1001">
        <v>8324.6091599999982</v>
      </c>
      <c r="F150" s="1001">
        <v>105.97918</v>
      </c>
      <c r="G150" s="1001">
        <v>6773.5704700000033</v>
      </c>
      <c r="H150" s="1001">
        <v>370.30206105206145</v>
      </c>
      <c r="I150" s="1001">
        <v>27.989379999999993</v>
      </c>
      <c r="J150" s="1001">
        <v>4745.9239400000024</v>
      </c>
      <c r="K150" s="1085">
        <v>2085.9206163971267</v>
      </c>
      <c r="M150" s="1140"/>
      <c r="N150" s="1140"/>
    </row>
    <row r="151" spans="1:17" s="1106" customFormat="1" ht="20.100000000000001" customHeight="1" x14ac:dyDescent="0.25">
      <c r="A151" s="1256">
        <v>42004</v>
      </c>
      <c r="B151" s="1113"/>
      <c r="C151" s="1113"/>
      <c r="D151" s="1084">
        <v>7467.2474900000025</v>
      </c>
      <c r="E151" s="1001">
        <v>7367.0058499999986</v>
      </c>
      <c r="F151" s="1001">
        <v>100.24161000000002</v>
      </c>
      <c r="G151" s="1001">
        <v>6328.680159999999</v>
      </c>
      <c r="H151" s="1001">
        <v>305.28565185120056</v>
      </c>
      <c r="I151" s="1001">
        <v>51.042770000000012</v>
      </c>
      <c r="J151" s="1001">
        <v>3835.0033887450977</v>
      </c>
      <c r="K151" s="1085">
        <v>1845.7960995594417</v>
      </c>
      <c r="M151" s="1140"/>
      <c r="N151" s="1140"/>
    </row>
    <row r="152" spans="1:17" s="1106" customFormat="1" ht="20.100000000000001" customHeight="1" x14ac:dyDescent="0.25">
      <c r="A152" s="1256">
        <v>42369</v>
      </c>
      <c r="B152" s="1113"/>
      <c r="C152" s="1113"/>
      <c r="D152" s="1084">
        <v>6541.9946600000039</v>
      </c>
      <c r="E152" s="1001">
        <v>6441.5037599999514</v>
      </c>
      <c r="F152" s="1001">
        <v>100.49029999999983</v>
      </c>
      <c r="G152" s="1001">
        <v>7564.9047399999972</v>
      </c>
      <c r="H152" s="1001">
        <v>358.43263000000104</v>
      </c>
      <c r="I152" s="1001">
        <v>40.290710000000004</v>
      </c>
      <c r="J152" s="1001">
        <v>3078.7434200000002</v>
      </c>
      <c r="K152" s="1085">
        <v>1612.9623549762725</v>
      </c>
      <c r="M152" s="1140"/>
      <c r="N152" s="1140"/>
    </row>
    <row r="153" spans="1:17" s="1106" customFormat="1" ht="20.100000000000001" customHeight="1" x14ac:dyDescent="0.25">
      <c r="A153" s="1256">
        <v>42735</v>
      </c>
      <c r="B153" s="1113"/>
      <c r="C153" s="1113"/>
      <c r="D153" s="1084">
        <v>5308.9172599999683</v>
      </c>
      <c r="E153" s="1001">
        <v>5184.0995299999686</v>
      </c>
      <c r="F153" s="1001">
        <v>124.81774999999999</v>
      </c>
      <c r="G153" s="1001">
        <v>7297.617830000001</v>
      </c>
      <c r="H153" s="1001">
        <v>395.60212999999675</v>
      </c>
      <c r="I153" s="1001">
        <v>38.386630000000004</v>
      </c>
      <c r="J153" s="1001">
        <v>2740.5138800000004</v>
      </c>
      <c r="K153" s="1085">
        <v>1299.6599533250951</v>
      </c>
      <c r="M153" s="1140"/>
      <c r="N153" s="1140"/>
    </row>
    <row r="154" spans="1:17" s="1136" customFormat="1" ht="20.100000000000001" customHeight="1" x14ac:dyDescent="0.25">
      <c r="A154" s="1158">
        <v>43100</v>
      </c>
      <c r="C154" s="1137"/>
      <c r="D154" s="1084">
        <v>4679.06693000004</v>
      </c>
      <c r="E154" s="1001">
        <v>4554.8475099999996</v>
      </c>
      <c r="F154" s="1001">
        <v>124.21947000000002</v>
      </c>
      <c r="G154" s="1001">
        <v>6828.1132799999978</v>
      </c>
      <c r="H154" s="1001">
        <v>436.69471999999581</v>
      </c>
      <c r="I154" s="1001">
        <v>24.288170000000004</v>
      </c>
      <c r="J154" s="1001">
        <v>2238.7278199999969</v>
      </c>
      <c r="K154" s="1085">
        <v>1147.543406882327</v>
      </c>
      <c r="L154" s="1128"/>
      <c r="O154" s="1128"/>
      <c r="P154" s="1128"/>
      <c r="Q154" s="1128"/>
    </row>
    <row r="155" spans="1:17" s="1136" customFormat="1" ht="20.100000000000001" customHeight="1" x14ac:dyDescent="0.25">
      <c r="A155" s="1158">
        <v>43465</v>
      </c>
      <c r="C155" s="1137"/>
      <c r="D155" s="1084">
        <v>4241.8691900000094</v>
      </c>
      <c r="E155" s="1001">
        <v>4146.9215100000119</v>
      </c>
      <c r="F155" s="1001">
        <v>94.947720000000032</v>
      </c>
      <c r="G155" s="1001">
        <v>6247.4860999999992</v>
      </c>
      <c r="H155" s="1001">
        <v>447.2846999999972</v>
      </c>
      <c r="I155" s="1001">
        <v>15.115580000000005</v>
      </c>
      <c r="J155" s="1001">
        <v>1308.4076099999993</v>
      </c>
      <c r="K155" s="1085">
        <v>1040.8825714763884</v>
      </c>
      <c r="L155" s="1128"/>
      <c r="O155" s="1128"/>
      <c r="P155" s="1128"/>
      <c r="Q155" s="1128"/>
    </row>
    <row r="156" spans="1:17" s="1136" customFormat="1" ht="20.100000000000001" customHeight="1" x14ac:dyDescent="0.25">
      <c r="A156" s="1124">
        <v>43830</v>
      </c>
      <c r="B156" s="1125"/>
      <c r="C156" s="1126"/>
      <c r="D156" s="1217">
        <v>3768.7639399999998</v>
      </c>
      <c r="E156" s="1216">
        <v>3693.5297300000002</v>
      </c>
      <c r="F156" s="1216">
        <v>75.234210000000004</v>
      </c>
      <c r="G156" s="1216">
        <v>5685.6325100000004</v>
      </c>
      <c r="H156" s="1216">
        <v>450.07422000000003</v>
      </c>
      <c r="I156" s="1216">
        <v>10.691789999999999</v>
      </c>
      <c r="J156" s="1216">
        <v>1225.1865499999999</v>
      </c>
      <c r="K156" s="1246">
        <v>925.38143064806525</v>
      </c>
      <c r="L156" s="1128"/>
      <c r="O156" s="1128"/>
      <c r="P156" s="1128"/>
      <c r="Q156" s="1128"/>
    </row>
    <row r="157" spans="1:17" s="1136" customFormat="1" ht="20.100000000000001" customHeight="1" x14ac:dyDescent="0.25">
      <c r="A157" s="1199">
        <v>44196</v>
      </c>
      <c r="B157" s="1200"/>
      <c r="C157" s="1198"/>
      <c r="D157" s="1084">
        <v>7388.8705466834035</v>
      </c>
      <c r="E157" s="1001">
        <v>6588.5323658924708</v>
      </c>
      <c r="F157" s="1001">
        <v>800.33818079091998</v>
      </c>
      <c r="G157" s="1001">
        <v>3891.2474148954802</v>
      </c>
      <c r="H157" s="1001">
        <v>535.20124409778055</v>
      </c>
      <c r="I157" s="1001">
        <v>7.4487940000000012</v>
      </c>
      <c r="J157" s="1001">
        <v>1166.9741714688275</v>
      </c>
      <c r="K157" s="1085">
        <v>1818.3960591335835</v>
      </c>
      <c r="L157" s="1128"/>
      <c r="O157" s="1128"/>
      <c r="P157" s="1128"/>
      <c r="Q157" s="1128"/>
    </row>
    <row r="158" spans="1:17" s="1136" customFormat="1" ht="20.100000000000001" customHeight="1" x14ac:dyDescent="0.25">
      <c r="A158" s="1124">
        <v>44561</v>
      </c>
      <c r="B158" s="1125"/>
      <c r="C158" s="1126"/>
      <c r="D158" s="1084">
        <f>'4.1_4.2'!$P$32</f>
        <v>8507.7096633561359</v>
      </c>
      <c r="E158" s="1001">
        <f>'4.1_4.2'!$P$28+'4.1_4.2'!$P$16</f>
        <v>7716.2756524810356</v>
      </c>
      <c r="F158" s="1001">
        <f>'4.1_4.2'!$P$12</f>
        <v>791.43401087512052</v>
      </c>
      <c r="G158" s="1001">
        <f>'4.1_4.2'!$P$44</f>
        <v>2935.5965497263187</v>
      </c>
      <c r="H158" s="1001">
        <f>'4.1_4.2'!$P$48</f>
        <v>500.74308856636907</v>
      </c>
      <c r="I158" s="1001">
        <f xml:space="preserve"> '4.1_4.2'!$P$52</f>
        <v>5.8455840000000041</v>
      </c>
      <c r="J158" s="1001">
        <f>'4.1_4.2'!$P$56</f>
        <v>1316.6845450312676</v>
      </c>
      <c r="K158" s="1085">
        <f>D158/'A3'!N20*1000000</f>
        <v>2103.2672368746221</v>
      </c>
      <c r="L158" s="1128"/>
      <c r="O158" s="1128"/>
      <c r="P158" s="1128"/>
      <c r="Q158" s="1128"/>
    </row>
    <row r="159" spans="1:17" s="1136" customFormat="1" ht="20.100000000000001" customHeight="1" x14ac:dyDescent="0.25">
      <c r="A159" s="1133"/>
      <c r="C159" s="1134"/>
      <c r="D159" s="1342" t="s">
        <v>1</v>
      </c>
      <c r="E159" s="1343"/>
      <c r="F159" s="1343"/>
      <c r="G159" s="1343"/>
      <c r="H159" s="1343"/>
      <c r="I159" s="1343"/>
      <c r="J159" s="1343"/>
      <c r="K159" s="1135"/>
      <c r="L159" s="1128"/>
      <c r="O159" s="1128"/>
      <c r="P159" s="1128"/>
      <c r="Q159" s="1128"/>
    </row>
    <row r="160" spans="1:17" s="1136" customFormat="1" ht="20.100000000000001" customHeight="1" x14ac:dyDescent="0.25">
      <c r="A160" s="1133"/>
      <c r="C160" s="1134"/>
      <c r="D160" s="1001"/>
      <c r="E160" s="1001"/>
      <c r="F160" s="1001"/>
      <c r="G160" s="1001"/>
      <c r="H160" s="1001"/>
      <c r="I160" s="1001"/>
      <c r="J160" s="1001"/>
      <c r="K160" s="1135"/>
      <c r="L160" s="1128"/>
      <c r="O160" s="1128"/>
      <c r="P160" s="1128"/>
      <c r="Q160" s="1128"/>
    </row>
    <row r="161" spans="1:17" s="1136" customFormat="1" ht="20.100000000000001" customHeight="1" x14ac:dyDescent="0.25">
      <c r="A161" s="1256">
        <v>40178</v>
      </c>
      <c r="C161" s="1134"/>
      <c r="D161" s="1084" t="s">
        <v>258</v>
      </c>
      <c r="E161" s="1001">
        <v>22647</v>
      </c>
      <c r="F161" s="1001" t="s">
        <v>258</v>
      </c>
      <c r="G161" s="1001" t="s">
        <v>258</v>
      </c>
      <c r="H161" s="1001" t="s">
        <v>258</v>
      </c>
      <c r="I161" s="1001" t="s">
        <v>258</v>
      </c>
      <c r="J161" s="1001">
        <v>2376</v>
      </c>
      <c r="K161" s="1085" t="s">
        <v>258</v>
      </c>
      <c r="L161" s="1128"/>
      <c r="O161" s="1128"/>
      <c r="P161" s="1128"/>
      <c r="Q161" s="1128"/>
    </row>
    <row r="162" spans="1:17" s="1136" customFormat="1" ht="20.100000000000001" customHeight="1" x14ac:dyDescent="0.25">
      <c r="A162" s="1256">
        <v>40543</v>
      </c>
      <c r="C162" s="1134"/>
      <c r="D162" s="1084">
        <v>24244.199069999966</v>
      </c>
      <c r="E162" s="1001">
        <v>23239.580519999989</v>
      </c>
      <c r="F162" s="1001">
        <v>1004.6185999999992</v>
      </c>
      <c r="G162" s="1001">
        <v>36.700690000000009</v>
      </c>
      <c r="H162" s="1001" t="s">
        <v>258</v>
      </c>
      <c r="I162" s="1001">
        <v>139.45329000000001</v>
      </c>
      <c r="J162" s="1001">
        <v>2489.4410079999998</v>
      </c>
      <c r="K162" s="1085">
        <v>10340</v>
      </c>
      <c r="L162" s="1128"/>
      <c r="M162" s="1128"/>
      <c r="N162" s="1128"/>
      <c r="O162" s="1128"/>
      <c r="P162" s="1128"/>
      <c r="Q162" s="1128"/>
    </row>
    <row r="163" spans="1:17" s="1136" customFormat="1" ht="20.100000000000001" customHeight="1" x14ac:dyDescent="0.25">
      <c r="A163" s="1256">
        <v>40908</v>
      </c>
      <c r="C163" s="1134"/>
      <c r="D163" s="1084">
        <v>24101.438119999984</v>
      </c>
      <c r="E163" s="1001">
        <v>23169.057369999999</v>
      </c>
      <c r="F163" s="1001">
        <v>932.38075000000003</v>
      </c>
      <c r="G163" s="1001">
        <v>105.63487000000001</v>
      </c>
      <c r="H163" s="1001">
        <v>20.879839708719061</v>
      </c>
      <c r="I163" s="1001">
        <v>157.1114</v>
      </c>
      <c r="J163" s="1001">
        <v>2630.62023</v>
      </c>
      <c r="K163" s="1139">
        <v>10547.859971290518</v>
      </c>
      <c r="L163" s="1128"/>
      <c r="M163" s="1128"/>
      <c r="N163" s="1128"/>
      <c r="O163" s="1128"/>
      <c r="P163" s="1128"/>
      <c r="Q163" s="1128"/>
    </row>
    <row r="164" spans="1:17" s="1136" customFormat="1" ht="20.100000000000001" customHeight="1" x14ac:dyDescent="0.25">
      <c r="A164" s="1256">
        <v>41274</v>
      </c>
      <c r="C164" s="1134"/>
      <c r="D164" s="1084">
        <v>23924.383040000015</v>
      </c>
      <c r="E164" s="1001">
        <v>22898.643090000016</v>
      </c>
      <c r="F164" s="1001">
        <v>1025.7399499999995</v>
      </c>
      <c r="G164" s="1001">
        <v>127.56194000000001</v>
      </c>
      <c r="H164" s="1001">
        <v>35.905961206520537</v>
      </c>
      <c r="I164" s="1001">
        <v>152.07091999999997</v>
      </c>
      <c r="J164" s="1001">
        <v>3063.6255800000004</v>
      </c>
      <c r="K164" s="1085">
        <v>10555.646364153386</v>
      </c>
      <c r="L164" s="1128"/>
      <c r="M164" s="1128"/>
      <c r="N164" s="1128"/>
      <c r="O164" s="1128"/>
      <c r="P164" s="1128"/>
      <c r="Q164" s="1128"/>
    </row>
    <row r="165" spans="1:17" s="1106" customFormat="1" ht="20.100000000000001" customHeight="1" x14ac:dyDescent="0.25">
      <c r="A165" s="1256">
        <v>41639</v>
      </c>
      <c r="B165" s="1136"/>
      <c r="C165" s="1134"/>
      <c r="D165" s="1084">
        <v>23328.345429999998</v>
      </c>
      <c r="E165" s="1001">
        <v>22278.606840000022</v>
      </c>
      <c r="F165" s="1001">
        <v>1049.7386900000006</v>
      </c>
      <c r="G165" s="1001">
        <v>409.95284999999984</v>
      </c>
      <c r="H165" s="1001">
        <v>94.557677393300295</v>
      </c>
      <c r="I165" s="1001">
        <v>124.66053999999997</v>
      </c>
      <c r="J165" s="1001">
        <v>3240.195630000002</v>
      </c>
      <c r="K165" s="1085">
        <v>10373.146425906709</v>
      </c>
    </row>
    <row r="166" spans="1:17" s="1106" customFormat="1" ht="20.100000000000001" customHeight="1" x14ac:dyDescent="0.25">
      <c r="A166" s="1256">
        <v>42004</v>
      </c>
      <c r="B166" s="1113"/>
      <c r="C166" s="1113"/>
      <c r="D166" s="1084">
        <v>23441.476789999986</v>
      </c>
      <c r="E166" s="1001">
        <v>22237.794539999988</v>
      </c>
      <c r="F166" s="1001">
        <v>1203.6823400000003</v>
      </c>
      <c r="G166" s="1001">
        <v>439.26721999999995</v>
      </c>
      <c r="H166" s="1001">
        <v>139.58388346048318</v>
      </c>
      <c r="I166" s="1001">
        <v>100.03626000000001</v>
      </c>
      <c r="J166" s="1001">
        <v>2592.1918180000025</v>
      </c>
      <c r="K166" s="1085">
        <v>10474.713601211122</v>
      </c>
    </row>
    <row r="167" spans="1:17" s="1106" customFormat="1" ht="20.100000000000001" customHeight="1" x14ac:dyDescent="0.25">
      <c r="A167" s="1256">
        <v>42369</v>
      </c>
      <c r="B167" s="1113"/>
      <c r="C167" s="1113"/>
      <c r="D167" s="1084">
        <v>23802.778450000009</v>
      </c>
      <c r="E167" s="1001">
        <v>21614.626210000035</v>
      </c>
      <c r="F167" s="1001">
        <v>2188.1523600000023</v>
      </c>
      <c r="G167" s="1001">
        <v>487.32177000000007</v>
      </c>
      <c r="H167" s="1001">
        <v>116.19671000000025</v>
      </c>
      <c r="I167" s="1001">
        <v>86.49752000000008</v>
      </c>
      <c r="J167" s="1001">
        <v>2225.4920500000021</v>
      </c>
      <c r="K167" s="1085">
        <v>10668.896915524754</v>
      </c>
    </row>
    <row r="168" spans="1:17" s="1106" customFormat="1" ht="20.100000000000001" customHeight="1" x14ac:dyDescent="0.25">
      <c r="A168" s="1256">
        <v>42735</v>
      </c>
      <c r="B168" s="1113"/>
      <c r="C168" s="1113"/>
      <c r="D168" s="1084">
        <v>23294.725619999972</v>
      </c>
      <c r="E168" s="1001">
        <v>21821.128690000005</v>
      </c>
      <c r="F168" s="1001">
        <v>1473.5969899999996</v>
      </c>
      <c r="G168" s="1001">
        <v>313.14319000000063</v>
      </c>
      <c r="H168" s="1001">
        <v>123.35774000000002</v>
      </c>
      <c r="I168" s="1001">
        <v>129.30132</v>
      </c>
      <c r="J168" s="1001">
        <v>2208.3408600000007</v>
      </c>
      <c r="K168" s="1085">
        <v>10374.097903779597</v>
      </c>
    </row>
    <row r="169" spans="1:17" s="1136" customFormat="1" ht="20.100000000000001" customHeight="1" x14ac:dyDescent="0.25">
      <c r="A169" s="1158">
        <v>43100</v>
      </c>
      <c r="C169" s="1137"/>
      <c r="D169" s="1084">
        <v>23554.683819999991</v>
      </c>
      <c r="E169" s="1001">
        <v>21518.54121000001</v>
      </c>
      <c r="F169" s="1001">
        <v>2036.1426900000004</v>
      </c>
      <c r="G169" s="1001">
        <v>418.2560500000007</v>
      </c>
      <c r="H169" s="1001">
        <v>115.33248999999988</v>
      </c>
      <c r="I169" s="1001">
        <v>117.29400000000001</v>
      </c>
      <c r="J169" s="1001">
        <v>2172.9054199999991</v>
      </c>
      <c r="K169" s="1085">
        <v>10564.121251099366</v>
      </c>
      <c r="L169" s="1128"/>
      <c r="M169" s="1128"/>
      <c r="N169" s="1128"/>
      <c r="O169" s="1128"/>
      <c r="P169" s="1128"/>
      <c r="Q169" s="1128"/>
    </row>
    <row r="170" spans="1:17" s="1136" customFormat="1" ht="20.100000000000001" customHeight="1" x14ac:dyDescent="0.25">
      <c r="A170" s="1158">
        <v>43465</v>
      </c>
      <c r="C170" s="1137"/>
      <c r="D170" s="1084">
        <v>22594.092280000066</v>
      </c>
      <c r="E170" s="1001">
        <v>20397.912659999995</v>
      </c>
      <c r="F170" s="1001">
        <v>2196.17967</v>
      </c>
      <c r="G170" s="1001">
        <v>493.21243000000015</v>
      </c>
      <c r="H170" s="1001">
        <v>130.99681000000032</v>
      </c>
      <c r="I170" s="1001">
        <v>102.06714000000001</v>
      </c>
      <c r="J170" s="1001">
        <v>2128.4924100000003</v>
      </c>
      <c r="K170" s="1085">
        <v>10205.648939577179</v>
      </c>
      <c r="L170" s="1128"/>
      <c r="M170" s="1128"/>
      <c r="N170" s="1128"/>
      <c r="O170" s="1128"/>
      <c r="P170" s="1128"/>
      <c r="Q170" s="1128"/>
    </row>
    <row r="171" spans="1:17" s="1136" customFormat="1" ht="20.100000000000001" customHeight="1" x14ac:dyDescent="0.25">
      <c r="A171" s="1124">
        <v>43830</v>
      </c>
      <c r="B171" s="1125"/>
      <c r="C171" s="1126"/>
      <c r="D171" s="1217">
        <v>23492.490259999999</v>
      </c>
      <c r="E171" s="1216">
        <v>20866.8325</v>
      </c>
      <c r="F171" s="1216">
        <v>2625.6577600000001</v>
      </c>
      <c r="G171" s="1216">
        <v>907.48950000000002</v>
      </c>
      <c r="H171" s="1216">
        <v>161.91327999999999</v>
      </c>
      <c r="I171" s="1216">
        <v>82.24494</v>
      </c>
      <c r="J171" s="1216">
        <v>2033.3241</v>
      </c>
      <c r="K171" s="1246">
        <v>10677.006947077876</v>
      </c>
      <c r="L171" s="1128"/>
      <c r="M171" s="1128"/>
      <c r="N171" s="1128"/>
      <c r="O171" s="1128"/>
      <c r="P171" s="1128"/>
      <c r="Q171" s="1128"/>
    </row>
    <row r="172" spans="1:17" s="1136" customFormat="1" ht="20.100000000000001" customHeight="1" x14ac:dyDescent="0.25">
      <c r="A172" s="1199">
        <v>44196</v>
      </c>
      <c r="B172" s="1200"/>
      <c r="C172" s="1198"/>
      <c r="D172" s="1084">
        <v>23728.77584723799</v>
      </c>
      <c r="E172" s="1001">
        <v>21786.331096237976</v>
      </c>
      <c r="F172" s="1001">
        <v>1942.4447510000014</v>
      </c>
      <c r="G172" s="1001">
        <v>641.01090199999976</v>
      </c>
      <c r="H172" s="1001">
        <v>186.96679098170122</v>
      </c>
      <c r="I172" s="1001">
        <v>78.408696000000035</v>
      </c>
      <c r="J172" s="1001">
        <v>2754.1298889999998</v>
      </c>
      <c r="K172" s="1085">
        <v>10851.488302488147</v>
      </c>
      <c r="L172" s="1128"/>
      <c r="M172" s="1128"/>
      <c r="N172" s="1128"/>
      <c r="O172" s="1128"/>
      <c r="P172" s="1128"/>
      <c r="Q172" s="1128"/>
    </row>
    <row r="173" spans="1:17" s="1136" customFormat="1" ht="20.100000000000001" customHeight="1" x14ac:dyDescent="0.25">
      <c r="A173" s="1124">
        <v>44561</v>
      </c>
      <c r="B173" s="1125"/>
      <c r="C173" s="1126"/>
      <c r="D173" s="1084">
        <f>'4.1_4.2'!$Q$32</f>
        <v>24545.438598162877</v>
      </c>
      <c r="E173" s="1001">
        <f>'4.1_4.2'!$Q$28+'4.1_4.2'!$Q$16</f>
        <v>23373.702102162846</v>
      </c>
      <c r="F173" s="1001">
        <f>'4.1_4.2'!$Q$12</f>
        <v>1171.7364960000004</v>
      </c>
      <c r="G173" s="1001">
        <f>'4.1_4.2'!$Q$44</f>
        <v>574.69784800000002</v>
      </c>
      <c r="H173" s="1001">
        <f>'4.1_4.2'!$Q$48</f>
        <v>225.08395237354159</v>
      </c>
      <c r="I173" s="1001">
        <f xml:space="preserve"> '4.1_4.2'!$Q$52</f>
        <v>65.579866999999993</v>
      </c>
      <c r="J173" s="1001">
        <f>'4.1_4.2'!$Q$56</f>
        <v>2942.2087199999996</v>
      </c>
      <c r="K173" s="1085">
        <f>D173/'A3'!O20*1000000</f>
        <v>11297.834784448749</v>
      </c>
      <c r="L173" s="1128"/>
      <c r="M173" s="1128"/>
      <c r="N173" s="1128"/>
      <c r="O173" s="1128"/>
      <c r="P173" s="1128"/>
      <c r="Q173" s="1128"/>
    </row>
    <row r="174" spans="1:17" s="1136" customFormat="1" ht="20.100000000000001" customHeight="1" x14ac:dyDescent="0.25">
      <c r="A174" s="1133"/>
      <c r="C174" s="1134"/>
      <c r="D174" s="1342" t="s">
        <v>2</v>
      </c>
      <c r="E174" s="1343"/>
      <c r="F174" s="1343"/>
      <c r="G174" s="1343"/>
      <c r="H174" s="1343"/>
      <c r="I174" s="1343"/>
      <c r="J174" s="1343"/>
      <c r="K174" s="1135"/>
      <c r="L174" s="1128"/>
      <c r="M174" s="1128"/>
      <c r="N174" s="1128"/>
      <c r="O174" s="1128"/>
      <c r="P174" s="1128"/>
      <c r="Q174" s="1128"/>
    </row>
    <row r="175" spans="1:17" s="1136" customFormat="1" ht="20.100000000000001" customHeight="1" x14ac:dyDescent="0.25">
      <c r="A175" s="1133"/>
      <c r="C175" s="1134"/>
      <c r="D175" s="1001"/>
      <c r="E175" s="1001"/>
      <c r="F175" s="1001"/>
      <c r="G175" s="1001"/>
      <c r="H175" s="1001"/>
      <c r="I175" s="1001"/>
      <c r="J175" s="1001"/>
      <c r="K175" s="1135"/>
      <c r="L175" s="1128"/>
      <c r="M175" s="1128"/>
      <c r="N175" s="1128"/>
      <c r="O175" s="1128"/>
      <c r="P175" s="1128"/>
      <c r="Q175" s="1128"/>
    </row>
    <row r="176" spans="1:17" s="1136" customFormat="1" ht="20.100000000000001" customHeight="1" x14ac:dyDescent="0.25">
      <c r="A176" s="1256">
        <v>40178</v>
      </c>
      <c r="C176" s="1134"/>
      <c r="D176" s="1084" t="s">
        <v>258</v>
      </c>
      <c r="E176" s="1001">
        <v>28517</v>
      </c>
      <c r="F176" s="1001" t="s">
        <v>258</v>
      </c>
      <c r="G176" s="1001" t="s">
        <v>258</v>
      </c>
      <c r="H176" s="1001" t="s">
        <v>258</v>
      </c>
      <c r="I176" s="1001" t="s">
        <v>258</v>
      </c>
      <c r="J176" s="1001">
        <v>953</v>
      </c>
      <c r="K176" s="1085" t="s">
        <v>258</v>
      </c>
      <c r="L176" s="1128"/>
      <c r="M176" s="1128"/>
      <c r="N176" s="1128"/>
      <c r="O176" s="1128"/>
      <c r="P176" s="1128"/>
      <c r="Q176" s="1128"/>
    </row>
    <row r="177" spans="1:17" s="1136" customFormat="1" ht="20.100000000000001" customHeight="1" x14ac:dyDescent="0.25">
      <c r="A177" s="1256">
        <v>40543</v>
      </c>
      <c r="C177" s="1134"/>
      <c r="D177" s="1084">
        <v>30699.497199999907</v>
      </c>
      <c r="E177" s="1001">
        <v>30045.084149999999</v>
      </c>
      <c r="F177" s="1001">
        <v>654.41301000000021</v>
      </c>
      <c r="G177" s="1001">
        <v>1065.4458199999942</v>
      </c>
      <c r="H177" s="1001" t="s">
        <v>258</v>
      </c>
      <c r="I177" s="1001">
        <v>45.437449999999998</v>
      </c>
      <c r="J177" s="1001">
        <v>12678.768562000001</v>
      </c>
      <c r="K177" s="1085">
        <v>10843</v>
      </c>
      <c r="L177" s="1128"/>
      <c r="M177" s="1128"/>
      <c r="N177" s="1128"/>
      <c r="O177" s="1128"/>
      <c r="P177" s="1128"/>
      <c r="Q177" s="1128"/>
    </row>
    <row r="178" spans="1:17" s="1128" customFormat="1" ht="20.100000000000001" customHeight="1" x14ac:dyDescent="0.25">
      <c r="A178" s="1256">
        <v>40908</v>
      </c>
      <c r="B178" s="1136"/>
      <c r="C178" s="1134"/>
      <c r="D178" s="1084">
        <v>31613.069439999999</v>
      </c>
      <c r="E178" s="1001">
        <v>30793.80816</v>
      </c>
      <c r="F178" s="1001">
        <v>819.26128000000074</v>
      </c>
      <c r="G178" s="1001">
        <v>956.07134000000087</v>
      </c>
      <c r="H178" s="1001">
        <v>131.83734312661733</v>
      </c>
      <c r="I178" s="1001">
        <v>54.316859999999998</v>
      </c>
      <c r="J178" s="1001">
        <v>9290.5817000000006</v>
      </c>
      <c r="K178" s="1132">
        <v>11289.494911114154</v>
      </c>
    </row>
    <row r="179" spans="1:17" s="1128" customFormat="1" ht="20.100000000000001" customHeight="1" x14ac:dyDescent="0.25">
      <c r="A179" s="1256">
        <v>41274</v>
      </c>
      <c r="C179" s="1134"/>
      <c r="D179" s="1084">
        <v>32087.553639999944</v>
      </c>
      <c r="E179" s="1001">
        <v>31073.297279999944</v>
      </c>
      <c r="F179" s="1001">
        <v>1014.2563600000002</v>
      </c>
      <c r="G179" s="1001">
        <v>847.67259000000229</v>
      </c>
      <c r="H179" s="1001">
        <v>148.19000371460584</v>
      </c>
      <c r="I179" s="1001">
        <v>52.555440000000011</v>
      </c>
      <c r="J179" s="1001">
        <v>9225.5397499999999</v>
      </c>
      <c r="K179" s="1085">
        <v>11444.076370513883</v>
      </c>
    </row>
    <row r="180" spans="1:17" s="1106" customFormat="1" ht="20.100000000000001" customHeight="1" x14ac:dyDescent="0.25">
      <c r="A180" s="1256">
        <v>41639</v>
      </c>
      <c r="B180" s="1128"/>
      <c r="C180" s="1134"/>
      <c r="D180" s="1084">
        <v>31679.99371999994</v>
      </c>
      <c r="E180" s="1001">
        <v>30905.602399999996</v>
      </c>
      <c r="F180" s="1001">
        <v>774.39131999999984</v>
      </c>
      <c r="G180" s="1001">
        <v>708.86747999999909</v>
      </c>
      <c r="H180" s="1001">
        <v>147.42306990378438</v>
      </c>
      <c r="I180" s="1001">
        <v>45.57229000000001</v>
      </c>
      <c r="J180" s="1001">
        <v>12258.269520000002</v>
      </c>
      <c r="K180" s="1085">
        <v>11281.369865457096</v>
      </c>
    </row>
    <row r="181" spans="1:17" s="1106" customFormat="1" ht="20.100000000000001" customHeight="1" x14ac:dyDescent="0.25">
      <c r="A181" s="1256">
        <v>42004</v>
      </c>
      <c r="B181" s="1113"/>
      <c r="C181" s="1113"/>
      <c r="D181" s="1084">
        <v>32077.790049999992</v>
      </c>
      <c r="E181" s="1001">
        <v>31084.385450000031</v>
      </c>
      <c r="F181" s="1001">
        <v>993.40458999999976</v>
      </c>
      <c r="G181" s="1001">
        <v>727.52472999999952</v>
      </c>
      <c r="H181" s="1001">
        <v>149.42501746752751</v>
      </c>
      <c r="I181" s="1001">
        <v>41.593379999999996</v>
      </c>
      <c r="J181" s="1001">
        <v>11581.369086000001</v>
      </c>
      <c r="K181" s="1085">
        <v>11372.227536087505</v>
      </c>
    </row>
    <row r="182" spans="1:17" s="1106" customFormat="1" ht="20.100000000000001" customHeight="1" x14ac:dyDescent="0.25">
      <c r="A182" s="1256">
        <v>42369</v>
      </c>
      <c r="B182" s="1113"/>
      <c r="C182" s="1113"/>
      <c r="D182" s="1084">
        <v>31905.389389999913</v>
      </c>
      <c r="E182" s="1001">
        <v>31012.485499999966</v>
      </c>
      <c r="F182" s="1001">
        <v>892.90386000000001</v>
      </c>
      <c r="G182" s="1001">
        <v>776.98167999999976</v>
      </c>
      <c r="H182" s="1001">
        <v>137.32847000000115</v>
      </c>
      <c r="I182" s="1001">
        <v>39.080210000000001</v>
      </c>
      <c r="J182" s="1001">
        <v>7113.6851599999991</v>
      </c>
      <c r="K182" s="1085">
        <v>11230.274447591959</v>
      </c>
    </row>
    <row r="183" spans="1:17" s="1106" customFormat="1" ht="20.100000000000001" customHeight="1" x14ac:dyDescent="0.25">
      <c r="A183" s="1256">
        <v>42735</v>
      </c>
      <c r="B183" s="1113"/>
      <c r="C183" s="1113"/>
      <c r="D183" s="1084">
        <v>33679.93451000013</v>
      </c>
      <c r="E183" s="1001">
        <v>32834.331369999971</v>
      </c>
      <c r="F183" s="1001">
        <v>845.60320999999954</v>
      </c>
      <c r="G183" s="1001">
        <v>1171.2669799999987</v>
      </c>
      <c r="H183" s="1001">
        <v>156.79415000000083</v>
      </c>
      <c r="I183" s="1001">
        <v>37.227049999999998</v>
      </c>
      <c r="J183" s="1001">
        <v>7834.7471400000004</v>
      </c>
      <c r="K183" s="1085">
        <v>11781.498432512008</v>
      </c>
    </row>
    <row r="184" spans="1:17" s="1128" customFormat="1" ht="20.100000000000001" customHeight="1" x14ac:dyDescent="0.25">
      <c r="A184" s="1158">
        <v>43100</v>
      </c>
      <c r="C184" s="1137"/>
      <c r="D184" s="1084">
        <v>33533.77229999988</v>
      </c>
      <c r="E184" s="1001">
        <v>32556.712669999928</v>
      </c>
      <c r="F184" s="1001">
        <v>977.05960000000005</v>
      </c>
      <c r="G184" s="1001">
        <v>1772.0613300000091</v>
      </c>
      <c r="H184" s="1001">
        <v>162.8882800000012</v>
      </c>
      <c r="I184" s="1001">
        <v>33.715649999999982</v>
      </c>
      <c r="J184" s="1001">
        <v>7218.0124300000007</v>
      </c>
      <c r="K184" s="1085">
        <v>11615.889601536282</v>
      </c>
    </row>
    <row r="185" spans="1:17" s="1128" customFormat="1" ht="20.100000000000001" customHeight="1" x14ac:dyDescent="0.25">
      <c r="A185" s="1158">
        <v>43465</v>
      </c>
      <c r="C185" s="1137"/>
      <c r="D185" s="1084">
        <v>35158.07437999962</v>
      </c>
      <c r="E185" s="1001">
        <v>34227.634769999924</v>
      </c>
      <c r="F185" s="1001">
        <v>930.43957</v>
      </c>
      <c r="G185" s="1001">
        <v>2951.3486700000158</v>
      </c>
      <c r="H185" s="1001">
        <v>179.78262000000214</v>
      </c>
      <c r="I185" s="1001">
        <v>30.518599999999989</v>
      </c>
      <c r="J185" s="1001">
        <v>4701.7491399999999</v>
      </c>
      <c r="K185" s="1085">
        <v>12152.904907297783</v>
      </c>
    </row>
    <row r="186" spans="1:17" s="1128" customFormat="1" ht="20.100000000000001" customHeight="1" x14ac:dyDescent="0.25">
      <c r="A186" s="1124">
        <v>43830</v>
      </c>
      <c r="B186" s="1125"/>
      <c r="C186" s="1126"/>
      <c r="D186" s="1216">
        <v>35097.749459999999</v>
      </c>
      <c r="E186" s="1216">
        <v>34276.518839999997</v>
      </c>
      <c r="F186" s="1216">
        <v>821.23062000000004</v>
      </c>
      <c r="G186" s="1216">
        <v>2317.8783400000002</v>
      </c>
      <c r="H186" s="1216">
        <v>215.76024000000001</v>
      </c>
      <c r="I186" s="1216">
        <v>27.093250000000001</v>
      </c>
      <c r="J186" s="1216">
        <v>4192.5936499999998</v>
      </c>
      <c r="K186" s="1246">
        <v>12103.152181586436</v>
      </c>
    </row>
    <row r="187" spans="1:17" s="1128" customFormat="1" ht="20.100000000000001" customHeight="1" x14ac:dyDescent="0.25">
      <c r="A187" s="1199">
        <v>44196</v>
      </c>
      <c r="B187" s="1200"/>
      <c r="C187" s="1198"/>
      <c r="D187" s="1084">
        <v>36468.567512499605</v>
      </c>
      <c r="E187" s="1001">
        <v>35955.181682000009</v>
      </c>
      <c r="F187" s="1001">
        <v>513.38583049999988</v>
      </c>
      <c r="G187" s="1001">
        <v>2689.7722590000094</v>
      </c>
      <c r="H187" s="1001">
        <v>247.43459493828422</v>
      </c>
      <c r="I187" s="1001">
        <v>22.718410000000009</v>
      </c>
      <c r="J187" s="1001">
        <v>4221.60221</v>
      </c>
      <c r="K187" s="1085">
        <v>12548.039343450473</v>
      </c>
    </row>
    <row r="188" spans="1:17" s="1128" customFormat="1" ht="20.100000000000001" customHeight="1" x14ac:dyDescent="0.25">
      <c r="A188" s="1124">
        <v>44561</v>
      </c>
      <c r="B188" s="1125"/>
      <c r="C188" s="1126"/>
      <c r="D188" s="1084">
        <f>'4.1_4.2'!$R$32</f>
        <v>37874.249237699652</v>
      </c>
      <c r="E188" s="1001">
        <f>'4.1_4.2'!$R$28+'4.1_4.2'!$R$16</f>
        <v>37455.589016700054</v>
      </c>
      <c r="F188" s="1001">
        <f>'4.1_4.2'!$R$12</f>
        <v>418.66022099999998</v>
      </c>
      <c r="G188" s="1001">
        <f>'4.1_4.2'!$R$44</f>
        <v>1714.3496790000036</v>
      </c>
      <c r="H188" s="1001">
        <f>'4.1_4.2'!$R$48</f>
        <v>213.83794567843668</v>
      </c>
      <c r="I188" s="1001">
        <f xml:space="preserve"> '4.1_4.2'!$R$52</f>
        <v>19.636412000000007</v>
      </c>
      <c r="J188" s="1001">
        <f>'4.1_4.2'!$R$56</f>
        <v>3483.4948880000002</v>
      </c>
      <c r="K188" s="1085">
        <f>D188/'A3'!P20*1000000</f>
        <v>12994.013625097916</v>
      </c>
    </row>
    <row r="189" spans="1:17" s="1128" customFormat="1" ht="20.100000000000001" customHeight="1" x14ac:dyDescent="0.25">
      <c r="A189" s="1130"/>
      <c r="C189" s="1134"/>
      <c r="D189" s="1342" t="s">
        <v>251</v>
      </c>
      <c r="E189" s="1343"/>
      <c r="F189" s="1343"/>
      <c r="G189" s="1343"/>
      <c r="H189" s="1343"/>
      <c r="I189" s="1343"/>
      <c r="J189" s="1343"/>
      <c r="K189" s="1131"/>
      <c r="M189" s="1122"/>
    </row>
    <row r="190" spans="1:17" s="1128" customFormat="1" ht="20.100000000000001" customHeight="1" x14ac:dyDescent="0.25">
      <c r="A190" s="1130"/>
      <c r="C190" s="1134"/>
      <c r="D190" s="1342"/>
      <c r="E190" s="1343"/>
      <c r="F190" s="1343"/>
      <c r="G190" s="1343"/>
      <c r="H190" s="1343"/>
      <c r="I190" s="1343"/>
      <c r="J190" s="1343"/>
      <c r="K190" s="1131"/>
      <c r="M190" s="1122"/>
    </row>
    <row r="191" spans="1:17" s="1128" customFormat="1" ht="20.100000000000001" customHeight="1" x14ac:dyDescent="0.25">
      <c r="A191" s="1256">
        <v>40178</v>
      </c>
      <c r="C191" s="1134"/>
      <c r="D191" s="1084" t="s">
        <v>258</v>
      </c>
      <c r="E191" s="1001">
        <v>18184</v>
      </c>
      <c r="F191" s="1001" t="s">
        <v>258</v>
      </c>
      <c r="G191" s="1001" t="s">
        <v>258</v>
      </c>
      <c r="H191" s="1001" t="s">
        <v>258</v>
      </c>
      <c r="I191" s="1001" t="s">
        <v>258</v>
      </c>
      <c r="J191" s="1001">
        <v>2251</v>
      </c>
      <c r="K191" s="1085" t="s">
        <v>258</v>
      </c>
      <c r="M191" s="1122"/>
    </row>
    <row r="192" spans="1:17" s="1128" customFormat="1" ht="20.100000000000001" customHeight="1" x14ac:dyDescent="0.25">
      <c r="A192" s="1256">
        <v>40543</v>
      </c>
      <c r="C192" s="1134"/>
      <c r="D192" s="1084">
        <v>18827.325629999992</v>
      </c>
      <c r="E192" s="1001">
        <v>18596.830430000009</v>
      </c>
      <c r="F192" s="1001">
        <v>230.49516000000017</v>
      </c>
      <c r="G192" s="1001">
        <v>353.02686000000023</v>
      </c>
      <c r="H192" s="1001" t="s">
        <v>258</v>
      </c>
      <c r="I192" s="1001">
        <v>337.49383</v>
      </c>
      <c r="J192" s="1001">
        <v>2267.1129660000001</v>
      </c>
      <c r="K192" s="1085">
        <v>8401</v>
      </c>
      <c r="M192" s="1122"/>
    </row>
    <row r="193" spans="1:17" s="1128" customFormat="1" ht="20.100000000000001" customHeight="1" x14ac:dyDescent="0.25">
      <c r="A193" s="1256">
        <v>40908</v>
      </c>
      <c r="C193" s="1134"/>
      <c r="D193" s="1084">
        <v>18792.75201</v>
      </c>
      <c r="E193" s="1001">
        <v>18559.062030000001</v>
      </c>
      <c r="F193" s="1001">
        <v>233.68997999999999</v>
      </c>
      <c r="G193" s="1001">
        <v>414.29689999999994</v>
      </c>
      <c r="H193" s="1001">
        <v>29.116561094570951</v>
      </c>
      <c r="I193" s="1001">
        <v>303.96559999999999</v>
      </c>
      <c r="J193" s="1001">
        <v>1874.0860299999999</v>
      </c>
      <c r="K193" s="1132">
        <v>8592.4335521286139</v>
      </c>
      <c r="M193" s="1122"/>
    </row>
    <row r="194" spans="1:17" s="1136" customFormat="1" ht="20.100000000000001" customHeight="1" x14ac:dyDescent="0.25">
      <c r="A194" s="1256">
        <v>41274</v>
      </c>
      <c r="C194" s="1141"/>
      <c r="D194" s="1084">
        <v>18483.323189999999</v>
      </c>
      <c r="E194" s="1001">
        <v>18315.429249999997</v>
      </c>
      <c r="F194" s="1001">
        <v>167.89394000000019</v>
      </c>
      <c r="G194" s="1001">
        <v>474.24113000000011</v>
      </c>
      <c r="H194" s="1001">
        <v>27.117808943966672</v>
      </c>
      <c r="I194" s="1001">
        <v>281.12675000000002</v>
      </c>
      <c r="J194" s="1001">
        <v>1770.4494899999997</v>
      </c>
      <c r="K194" s="1085">
        <v>8497.9428790801066</v>
      </c>
      <c r="L194" s="1128"/>
      <c r="M194" s="1122"/>
      <c r="P194" s="1128"/>
      <c r="Q194" s="1128"/>
    </row>
    <row r="195" spans="1:17" s="1106" customFormat="1" ht="20.100000000000001" customHeight="1" x14ac:dyDescent="0.25">
      <c r="A195" s="1256">
        <v>41639</v>
      </c>
      <c r="B195" s="1136"/>
      <c r="C195" s="1141"/>
      <c r="D195" s="1084">
        <v>19082.435410000064</v>
      </c>
      <c r="E195" s="1001">
        <v>18879.899079999937</v>
      </c>
      <c r="F195" s="1001">
        <v>202.53647000000001</v>
      </c>
      <c r="G195" s="1001">
        <v>402.35101999999995</v>
      </c>
      <c r="H195" s="1001">
        <v>43.153614372265174</v>
      </c>
      <c r="I195" s="1001">
        <v>375.33655999999985</v>
      </c>
      <c r="J195" s="1001">
        <v>2067.3390399999994</v>
      </c>
      <c r="K195" s="1085">
        <v>8819.4227202413676</v>
      </c>
      <c r="M195" s="1122"/>
    </row>
    <row r="196" spans="1:17" s="1106" customFormat="1" ht="20.100000000000001" customHeight="1" x14ac:dyDescent="0.25">
      <c r="A196" s="1256">
        <v>42004</v>
      </c>
      <c r="B196" s="1113"/>
      <c r="C196" s="1113"/>
      <c r="D196" s="1084">
        <v>18724.258309999928</v>
      </c>
      <c r="E196" s="1001">
        <v>18524.183940000006</v>
      </c>
      <c r="F196" s="1001">
        <v>200.07447999999994</v>
      </c>
      <c r="G196" s="1001">
        <v>521.08775000000026</v>
      </c>
      <c r="H196" s="1001">
        <v>55.892875387014769</v>
      </c>
      <c r="I196" s="1001">
        <v>258.71140000000008</v>
      </c>
      <c r="J196" s="1001">
        <v>2499.0878420000004</v>
      </c>
      <c r="K196" s="1085">
        <v>8682.2161278146705</v>
      </c>
      <c r="M196" s="1122"/>
    </row>
    <row r="197" spans="1:17" s="1106" customFormat="1" ht="20.100000000000001" customHeight="1" x14ac:dyDescent="0.25">
      <c r="A197" s="1256">
        <v>42369</v>
      </c>
      <c r="B197" s="1113"/>
      <c r="C197" s="1113"/>
      <c r="D197" s="1084">
        <v>18488.248379999954</v>
      </c>
      <c r="E197" s="1001">
        <v>18325.669109999988</v>
      </c>
      <c r="F197" s="1001">
        <v>162.57944999999995</v>
      </c>
      <c r="G197" s="1001">
        <v>554.38102000000026</v>
      </c>
      <c r="H197" s="1001">
        <v>72.678379999999947</v>
      </c>
      <c r="I197" s="1001">
        <v>285.59421000000003</v>
      </c>
      <c r="J197" s="1001">
        <v>2372.2588999999994</v>
      </c>
      <c r="K197" s="1085">
        <v>8579.966168805111</v>
      </c>
      <c r="M197" s="1122"/>
    </row>
    <row r="198" spans="1:17" s="1106" customFormat="1" ht="20.100000000000001" customHeight="1" x14ac:dyDescent="0.25">
      <c r="A198" s="1256">
        <v>42735</v>
      </c>
      <c r="B198" s="1113"/>
      <c r="C198" s="1113"/>
      <c r="D198" s="1084">
        <v>18104.923200000008</v>
      </c>
      <c r="E198" s="1001">
        <v>17569.951270000045</v>
      </c>
      <c r="F198" s="1001">
        <v>534.97203999999954</v>
      </c>
      <c r="G198" s="1001">
        <v>509.76271000000003</v>
      </c>
      <c r="H198" s="1001">
        <v>57.016050000000412</v>
      </c>
      <c r="I198" s="1001">
        <v>248.33544000000003</v>
      </c>
      <c r="J198" s="1001">
        <v>2045.4423899999988</v>
      </c>
      <c r="K198" s="1085">
        <v>8340.538274503233</v>
      </c>
      <c r="M198" s="1122"/>
    </row>
    <row r="199" spans="1:17" s="1136" customFormat="1" ht="20.100000000000001" customHeight="1" x14ac:dyDescent="0.25">
      <c r="A199" s="1158">
        <v>43100</v>
      </c>
      <c r="C199" s="1142"/>
      <c r="D199" s="1084">
        <v>18475.727460000049</v>
      </c>
      <c r="E199" s="1001">
        <v>17594.273870000005</v>
      </c>
      <c r="F199" s="1001">
        <v>881.45364000000006</v>
      </c>
      <c r="G199" s="1001">
        <v>1112.9490500000022</v>
      </c>
      <c r="H199" s="1001">
        <v>57.978820000000105</v>
      </c>
      <c r="I199" s="1001">
        <v>190.72295999999989</v>
      </c>
      <c r="J199" s="1001">
        <v>1920.7882299999994</v>
      </c>
      <c r="K199" s="1085">
        <v>8579.3991360107666</v>
      </c>
      <c r="L199" s="1128"/>
      <c r="M199" s="1128"/>
      <c r="N199" s="1128"/>
      <c r="O199" s="1128"/>
      <c r="P199" s="1128"/>
      <c r="Q199" s="1128"/>
    </row>
    <row r="200" spans="1:17" s="1136" customFormat="1" ht="20.100000000000001" customHeight="1" x14ac:dyDescent="0.25">
      <c r="A200" s="1158">
        <v>43465</v>
      </c>
      <c r="C200" s="1142"/>
      <c r="D200" s="1084">
        <v>17048.195930000024</v>
      </c>
      <c r="E200" s="1001">
        <v>16779.46855000002</v>
      </c>
      <c r="F200" s="1001">
        <v>268.72744999999998</v>
      </c>
      <c r="G200" s="1001">
        <v>1238.9314300000003</v>
      </c>
      <c r="H200" s="1001">
        <v>60.248310000000011</v>
      </c>
      <c r="I200" s="1001">
        <v>150.66150000000019</v>
      </c>
      <c r="J200" s="1001">
        <v>1728.01487</v>
      </c>
      <c r="K200" s="1085">
        <v>7946.1728160860712</v>
      </c>
      <c r="L200" s="1128"/>
      <c r="M200" s="1128"/>
      <c r="N200" s="1128"/>
      <c r="O200" s="1128"/>
      <c r="P200" s="1128"/>
      <c r="Q200" s="1128"/>
    </row>
    <row r="201" spans="1:17" s="1136" customFormat="1" ht="20.100000000000001" customHeight="1" x14ac:dyDescent="0.25">
      <c r="A201" s="1124">
        <v>43830</v>
      </c>
      <c r="B201" s="1125"/>
      <c r="C201" s="1126"/>
      <c r="D201" s="1216">
        <v>16896.322390000001</v>
      </c>
      <c r="E201" s="1216">
        <v>16722.482339999999</v>
      </c>
      <c r="F201" s="1216">
        <v>173.84004999999999</v>
      </c>
      <c r="G201" s="1216">
        <v>1472.1662699999999</v>
      </c>
      <c r="H201" s="1216">
        <v>99.892129999999995</v>
      </c>
      <c r="I201" s="1216">
        <v>139.15494000000001</v>
      </c>
      <c r="J201" s="1216">
        <v>1584.87087</v>
      </c>
      <c r="K201" s="1246">
        <v>7905.9882819996492</v>
      </c>
      <c r="L201" s="1128"/>
      <c r="M201" s="1128"/>
      <c r="N201" s="1128"/>
      <c r="O201" s="1128"/>
      <c r="P201" s="1128"/>
      <c r="Q201" s="1128"/>
    </row>
    <row r="202" spans="1:17" s="1136" customFormat="1" ht="20.100000000000001" customHeight="1" x14ac:dyDescent="0.25">
      <c r="A202" s="1199">
        <v>44196</v>
      </c>
      <c r="B202" s="1200"/>
      <c r="C202" s="1198"/>
      <c r="D202" s="1084">
        <v>17825.812616669326</v>
      </c>
      <c r="E202" s="1001">
        <v>17050.630146669424</v>
      </c>
      <c r="F202" s="1001">
        <v>775.18246999999985</v>
      </c>
      <c r="G202" s="1001">
        <v>1398.3966931045193</v>
      </c>
      <c r="H202" s="1001">
        <v>102.14225497220222</v>
      </c>
      <c r="I202" s="1001">
        <v>76.039729999999992</v>
      </c>
      <c r="J202" s="1001">
        <v>1554.0149610000005</v>
      </c>
      <c r="K202" s="1085">
        <v>8387.0152886880551</v>
      </c>
      <c r="L202" s="1128"/>
      <c r="M202" s="1128"/>
      <c r="N202" s="1128"/>
      <c r="O202" s="1128"/>
      <c r="P202" s="1128"/>
      <c r="Q202" s="1128"/>
    </row>
    <row r="203" spans="1:17" s="1136" customFormat="1" ht="20.100000000000001" customHeight="1" x14ac:dyDescent="0.25">
      <c r="A203" s="1124">
        <v>44561</v>
      </c>
      <c r="B203" s="1125"/>
      <c r="C203" s="1126"/>
      <c r="D203" s="1084">
        <f>'4.1_4.2'!$S$32</f>
        <v>18388.382643796591</v>
      </c>
      <c r="E203" s="1001">
        <f>'4.1_4.2'!$S$28+'4.1_4.2'!$S$16</f>
        <v>17785.569798078686</v>
      </c>
      <c r="F203" s="1001">
        <f>'4.1_4.2'!$S$12</f>
        <v>602.81284571783294</v>
      </c>
      <c r="G203" s="1001">
        <f>'4.1_4.2'!$S$44</f>
        <v>1028.5917832736809</v>
      </c>
      <c r="H203" s="1001">
        <f>'4.1_4.2'!$S$48</f>
        <v>115.71245367258311</v>
      </c>
      <c r="I203" s="1001">
        <f xml:space="preserve"> '4.1_4.2'!$S$52</f>
        <v>46.711245999999988</v>
      </c>
      <c r="J203" s="1001">
        <f>'4.1_4.2'!$S$56</f>
        <v>1405.2601940000002</v>
      </c>
      <c r="K203" s="1085">
        <f>D203/'A3'!Q20*1000000</f>
        <v>8704.1848818803974</v>
      </c>
      <c r="L203" s="1128"/>
      <c r="M203" s="1128"/>
      <c r="N203" s="1128"/>
      <c r="O203" s="1128"/>
      <c r="P203" s="1128"/>
      <c r="Q203" s="1128"/>
    </row>
    <row r="204" spans="1:17" s="1136" customFormat="1" ht="20.100000000000001" customHeight="1" x14ac:dyDescent="0.25">
      <c r="A204" s="1133"/>
      <c r="C204" s="1141"/>
      <c r="D204" s="1342" t="s">
        <v>252</v>
      </c>
      <c r="E204" s="1343"/>
      <c r="F204" s="1343"/>
      <c r="G204" s="1343"/>
      <c r="H204" s="1343"/>
      <c r="I204" s="1343"/>
      <c r="J204" s="1343"/>
      <c r="K204" s="1135"/>
      <c r="L204" s="1128"/>
      <c r="M204" s="1128"/>
      <c r="N204" s="1128"/>
      <c r="O204" s="1128"/>
      <c r="P204" s="1128"/>
      <c r="Q204" s="1128"/>
    </row>
    <row r="205" spans="1:17" s="1136" customFormat="1" ht="20.100000000000001" customHeight="1" x14ac:dyDescent="0.25">
      <c r="A205" s="1133"/>
      <c r="C205" s="1141"/>
      <c r="D205" s="1001"/>
      <c r="E205" s="1001"/>
      <c r="F205" s="1001"/>
      <c r="G205" s="1001"/>
      <c r="H205" s="1001"/>
      <c r="I205" s="1001"/>
      <c r="J205" s="1001"/>
      <c r="K205" s="1135"/>
      <c r="L205" s="1128"/>
      <c r="M205" s="1128"/>
      <c r="N205" s="1128"/>
      <c r="O205" s="1128"/>
      <c r="P205" s="1128"/>
      <c r="Q205" s="1128"/>
    </row>
    <row r="206" spans="1:17" s="1136" customFormat="1" ht="20.100000000000001" customHeight="1" x14ac:dyDescent="0.25">
      <c r="A206" s="1256">
        <v>40178</v>
      </c>
      <c r="C206" s="1141"/>
      <c r="D206" s="1084" t="s">
        <v>258</v>
      </c>
      <c r="E206" s="1001">
        <v>58345</v>
      </c>
      <c r="F206" s="1001" t="s">
        <v>258</v>
      </c>
      <c r="G206" s="1001" t="s">
        <v>258</v>
      </c>
      <c r="H206" s="1001" t="s">
        <v>258</v>
      </c>
      <c r="I206" s="1001" t="s">
        <v>258</v>
      </c>
      <c r="J206" s="1001">
        <v>26988</v>
      </c>
      <c r="K206" s="1085" t="s">
        <v>258</v>
      </c>
      <c r="L206" s="1128"/>
      <c r="M206" s="1128"/>
      <c r="N206" s="1128"/>
      <c r="O206" s="1128"/>
      <c r="P206" s="1128"/>
      <c r="Q206" s="1128"/>
    </row>
    <row r="207" spans="1:17" s="1136" customFormat="1" ht="20.100000000000001" customHeight="1" x14ac:dyDescent="0.25">
      <c r="A207" s="1256">
        <v>40543</v>
      </c>
      <c r="C207" s="1141"/>
      <c r="D207" s="1084">
        <v>60243.392899999999</v>
      </c>
      <c r="E207" s="1001">
        <v>60243.392899999999</v>
      </c>
      <c r="F207" s="1001">
        <v>0</v>
      </c>
      <c r="G207" s="1001">
        <v>1121.1848499999994</v>
      </c>
      <c r="H207" s="1001" t="s">
        <v>258</v>
      </c>
      <c r="I207" s="1001">
        <v>18.864899999999999</v>
      </c>
      <c r="J207" s="1001">
        <v>26607.676572</v>
      </c>
      <c r="K207" s="1085">
        <v>17490</v>
      </c>
      <c r="L207" s="1128"/>
      <c r="M207" s="1128"/>
      <c r="N207" s="1128"/>
      <c r="O207" s="1128"/>
      <c r="P207" s="1128"/>
      <c r="Q207" s="1128"/>
    </row>
    <row r="208" spans="1:17" s="1136" customFormat="1" ht="20.100000000000001" customHeight="1" x14ac:dyDescent="0.25">
      <c r="A208" s="1256">
        <v>40908</v>
      </c>
      <c r="C208" s="1141"/>
      <c r="D208" s="1084">
        <v>61386.319150000003</v>
      </c>
      <c r="E208" s="1001">
        <v>61386.319150000003</v>
      </c>
      <c r="F208" s="1001">
        <v>0</v>
      </c>
      <c r="G208" s="1001">
        <v>1103.7141600000007</v>
      </c>
      <c r="H208" s="1001">
        <v>158.88233896450592</v>
      </c>
      <c r="I208" s="1001">
        <v>22.214739999999999</v>
      </c>
      <c r="J208" s="1001">
        <v>26276.590329999999</v>
      </c>
      <c r="K208" s="1139">
        <v>18619.411498502079</v>
      </c>
      <c r="L208" s="1128"/>
      <c r="M208" s="1128"/>
      <c r="N208" s="1128"/>
      <c r="O208" s="1128"/>
      <c r="P208" s="1128"/>
      <c r="Q208" s="1128"/>
    </row>
    <row r="209" spans="1:18" s="1136" customFormat="1" ht="20.100000000000001" customHeight="1" x14ac:dyDescent="0.25">
      <c r="A209" s="1256">
        <v>41274</v>
      </c>
      <c r="C209" s="1141"/>
      <c r="D209" s="1084">
        <v>60924.674470000005</v>
      </c>
      <c r="E209" s="1001">
        <v>60887.673530000007</v>
      </c>
      <c r="F209" s="1001">
        <v>37.00094</v>
      </c>
      <c r="G209" s="1001">
        <v>1230.7666199999999</v>
      </c>
      <c r="H209" s="1001">
        <v>213.42714986366892</v>
      </c>
      <c r="I209" s="1001">
        <v>17.214579999999998</v>
      </c>
      <c r="J209" s="1001">
        <v>8776.4962500000001</v>
      </c>
      <c r="K209" s="1085">
        <v>18213.06650487817</v>
      </c>
      <c r="L209" s="1128"/>
      <c r="M209" s="1122"/>
      <c r="R209" s="1001"/>
    </row>
    <row r="210" spans="1:18" s="1106" customFormat="1" ht="20.100000000000001" customHeight="1" x14ac:dyDescent="0.25">
      <c r="A210" s="1256">
        <v>41639</v>
      </c>
      <c r="B210" s="1136"/>
      <c r="C210" s="1141"/>
      <c r="D210" s="1084">
        <v>60413.31357999998</v>
      </c>
      <c r="E210" s="1001">
        <v>60285.313590000005</v>
      </c>
      <c r="F210" s="1001">
        <v>128</v>
      </c>
      <c r="G210" s="1001">
        <v>1011.67861</v>
      </c>
      <c r="H210" s="1001">
        <v>278.48429269769417</v>
      </c>
      <c r="I210" s="1001">
        <v>16.153660000000002</v>
      </c>
      <c r="J210" s="1001">
        <v>8889.6890699999985</v>
      </c>
      <c r="K210" s="1085">
        <v>17799.351698078743</v>
      </c>
      <c r="M210" s="1122"/>
      <c r="R210" s="1001"/>
    </row>
    <row r="211" spans="1:18" s="1106" customFormat="1" ht="20.100000000000001" customHeight="1" x14ac:dyDescent="0.25">
      <c r="A211" s="1256">
        <v>42004</v>
      </c>
      <c r="B211" s="1113"/>
      <c r="C211" s="1113"/>
      <c r="D211" s="1084">
        <v>59692.330219999989</v>
      </c>
      <c r="E211" s="1001">
        <v>59685.930229999998</v>
      </c>
      <c r="F211" s="1001">
        <v>6.4</v>
      </c>
      <c r="G211" s="1001">
        <v>932.58294999999998</v>
      </c>
      <c r="H211" s="1001">
        <v>160.33009548125978</v>
      </c>
      <c r="I211" s="1001">
        <v>14.977310000000001</v>
      </c>
      <c r="J211" s="1001">
        <v>7718.1914649999999</v>
      </c>
      <c r="K211" s="1085">
        <v>17347.42410543939</v>
      </c>
      <c r="M211" s="1122"/>
      <c r="R211" s="1001"/>
    </row>
    <row r="212" spans="1:18" s="1106" customFormat="1" ht="20.100000000000001" customHeight="1" x14ac:dyDescent="0.25">
      <c r="A212" s="1256">
        <v>42369</v>
      </c>
      <c r="B212" s="1113"/>
      <c r="C212" s="1113"/>
      <c r="D212" s="1084">
        <v>58655.220120000005</v>
      </c>
      <c r="E212" s="1001">
        <v>58480.220119999998</v>
      </c>
      <c r="F212" s="1001">
        <v>175</v>
      </c>
      <c r="G212" s="1001">
        <v>1893.8142699999999</v>
      </c>
      <c r="H212" s="1001">
        <v>139.69944000000001</v>
      </c>
      <c r="I212" s="1001">
        <v>13.835290000000001</v>
      </c>
      <c r="J212" s="1001">
        <v>7185.4234100000003</v>
      </c>
      <c r="K212" s="1085">
        <v>16830.790322511224</v>
      </c>
      <c r="M212" s="1122"/>
      <c r="R212" s="1001"/>
    </row>
    <row r="213" spans="1:18" s="1106" customFormat="1" ht="20.100000000000001" customHeight="1" x14ac:dyDescent="0.25">
      <c r="A213" s="1256">
        <v>42735</v>
      </c>
      <c r="B213" s="1113"/>
      <c r="C213" s="1113"/>
      <c r="D213" s="1084">
        <v>58031.054979999994</v>
      </c>
      <c r="E213" s="1001">
        <v>57917.154979999999</v>
      </c>
      <c r="F213" s="1001">
        <v>113.9</v>
      </c>
      <c r="G213" s="1001">
        <v>2604.8308699999998</v>
      </c>
      <c r="H213" s="1001">
        <v>218.98640999999998</v>
      </c>
      <c r="I213" s="1001">
        <v>12.684389999999999</v>
      </c>
      <c r="J213" s="1001">
        <v>6171.0299400000004</v>
      </c>
      <c r="K213" s="1085">
        <v>16485.949976008731</v>
      </c>
      <c r="M213" s="1122"/>
      <c r="R213" s="1001"/>
    </row>
    <row r="214" spans="1:18" s="1136" customFormat="1" ht="20.100000000000001" customHeight="1" x14ac:dyDescent="0.25">
      <c r="A214" s="1158">
        <v>43100</v>
      </c>
      <c r="C214" s="1142"/>
      <c r="D214" s="1084">
        <v>56554.018329999999</v>
      </c>
      <c r="E214" s="1001">
        <v>56554.018330000006</v>
      </c>
      <c r="F214" s="1001">
        <v>0</v>
      </c>
      <c r="G214" s="1001">
        <v>4219.9259399999992</v>
      </c>
      <c r="H214" s="1001">
        <v>203.49899999999997</v>
      </c>
      <c r="I214" s="1001">
        <v>6.8252100000000002</v>
      </c>
      <c r="J214" s="1001">
        <v>5378.7546000000002</v>
      </c>
      <c r="K214" s="1085">
        <v>15744.178570006783</v>
      </c>
      <c r="L214" s="1128"/>
      <c r="M214" s="1122"/>
      <c r="R214" s="1001"/>
    </row>
    <row r="215" spans="1:18" s="1136" customFormat="1" ht="20.100000000000001" customHeight="1" x14ac:dyDescent="0.25">
      <c r="A215" s="1158">
        <v>43465</v>
      </c>
      <c r="C215" s="1142"/>
      <c r="D215" s="1084">
        <v>54402.85727</v>
      </c>
      <c r="E215" s="1001">
        <v>54402.857270000008</v>
      </c>
      <c r="F215" s="1001">
        <v>0</v>
      </c>
      <c r="G215" s="1001">
        <v>5301.6737300000004</v>
      </c>
      <c r="H215" s="1001">
        <v>229.51071000000002</v>
      </c>
      <c r="I215" s="1001">
        <v>6.5417699999999996</v>
      </c>
      <c r="J215" s="1001">
        <v>4588.7218000000003</v>
      </c>
      <c r="K215" s="1085">
        <v>15007.974573302106</v>
      </c>
      <c r="L215" s="1128"/>
      <c r="M215" s="1122"/>
      <c r="R215" s="1001"/>
    </row>
    <row r="216" spans="1:18" s="1136" customFormat="1" ht="20.100000000000001" customHeight="1" x14ac:dyDescent="0.25">
      <c r="A216" s="1124">
        <v>43830</v>
      </c>
      <c r="B216" s="1125"/>
      <c r="C216" s="1126"/>
      <c r="D216" s="1216">
        <v>53959.078829999999</v>
      </c>
      <c r="E216" s="1216">
        <v>53959.078829999999</v>
      </c>
      <c r="F216" s="1216">
        <v>0</v>
      </c>
      <c r="G216" s="1216">
        <v>3733.3916199999999</v>
      </c>
      <c r="H216" s="1216">
        <v>202.81344999999999</v>
      </c>
      <c r="I216" s="1216">
        <v>6.2464300000000001</v>
      </c>
      <c r="J216" s="1216">
        <v>3294.8159000000001</v>
      </c>
      <c r="K216" s="1246">
        <v>14772.624411384642</v>
      </c>
      <c r="L216" s="1128"/>
      <c r="M216" s="1122"/>
      <c r="R216" s="1001"/>
    </row>
    <row r="217" spans="1:18" s="1136" customFormat="1" ht="20.100000000000001" customHeight="1" x14ac:dyDescent="0.25">
      <c r="A217" s="1199">
        <v>44196</v>
      </c>
      <c r="B217" s="1200"/>
      <c r="C217" s="1198"/>
      <c r="D217" s="1084">
        <v>59723.272907000006</v>
      </c>
      <c r="E217" s="1001">
        <v>59723.272907000006</v>
      </c>
      <c r="F217" s="1001">
        <v>0</v>
      </c>
      <c r="G217" s="1001">
        <v>3054.2531119999999</v>
      </c>
      <c r="H217" s="1001">
        <v>265.90657472658927</v>
      </c>
      <c r="I217" s="1001">
        <v>4.5527380000000006</v>
      </c>
      <c r="J217" s="1001">
        <v>3237.4576000000002</v>
      </c>
      <c r="K217" s="1085">
        <v>16306.691221927311</v>
      </c>
      <c r="L217" s="1128"/>
      <c r="M217" s="1122"/>
      <c r="R217" s="1001"/>
    </row>
    <row r="218" spans="1:18" s="1136" customFormat="1" ht="20.100000000000001" customHeight="1" x14ac:dyDescent="0.25">
      <c r="A218" s="1124">
        <v>44561</v>
      </c>
      <c r="B218" s="1125"/>
      <c r="C218" s="1126"/>
      <c r="D218" s="1084">
        <f>'4.1_4.2'!$U$32</f>
        <v>61912.934866999996</v>
      </c>
      <c r="E218" s="1001">
        <f>'4.1_4.2'!$U$28+'4.1_4.2'!$U$16</f>
        <v>61912.934867000004</v>
      </c>
      <c r="F218" s="1001">
        <f>'4.1_4.2'!$U$12</f>
        <v>0</v>
      </c>
      <c r="G218" s="1001">
        <f>'4.1_4.2'!$U$44</f>
        <v>2631.1831770000003</v>
      </c>
      <c r="H218" s="1001">
        <f>'4.1_4.2'!$U$48</f>
        <v>321.65652051136396</v>
      </c>
      <c r="I218" s="1001">
        <f xml:space="preserve"> '4.1_4.2'!$U$52</f>
        <v>4.2193969999999998</v>
      </c>
      <c r="J218" s="1001">
        <f>'4.1_4.2'!$U$56</f>
        <v>4878.6559999999999</v>
      </c>
      <c r="K218" s="1085">
        <f>D218/'A3'!S20*1000000</f>
        <v>16897.044772180448</v>
      </c>
      <c r="L218" s="1128"/>
      <c r="M218" s="1122"/>
      <c r="R218" s="1001"/>
    </row>
    <row r="219" spans="1:18" s="1136" customFormat="1" ht="20.100000000000001" customHeight="1" x14ac:dyDescent="0.25">
      <c r="A219" s="1133"/>
      <c r="C219" s="1141"/>
      <c r="D219" s="1342" t="s">
        <v>253</v>
      </c>
      <c r="E219" s="1343"/>
      <c r="F219" s="1343"/>
      <c r="G219" s="1343"/>
      <c r="H219" s="1343"/>
      <c r="I219" s="1343"/>
      <c r="J219" s="1343"/>
      <c r="K219" s="1135"/>
      <c r="L219" s="1128"/>
      <c r="M219" s="1122"/>
      <c r="R219" s="1001"/>
    </row>
    <row r="220" spans="1:18" s="1136" customFormat="1" ht="20.100000000000001" customHeight="1" x14ac:dyDescent="0.25">
      <c r="A220" s="1133"/>
      <c r="C220" s="1141"/>
      <c r="D220" s="1001"/>
      <c r="E220" s="1001"/>
      <c r="F220" s="1001"/>
      <c r="G220" s="1001"/>
      <c r="H220" s="1001"/>
      <c r="I220" s="1001"/>
      <c r="J220" s="1001"/>
      <c r="K220" s="1135"/>
      <c r="L220" s="1128"/>
      <c r="M220" s="1128"/>
      <c r="N220" s="1128"/>
      <c r="O220" s="1128"/>
      <c r="P220" s="1128"/>
      <c r="Q220" s="1128"/>
    </row>
    <row r="221" spans="1:18" s="1136" customFormat="1" ht="20.100000000000001" customHeight="1" x14ac:dyDescent="0.25">
      <c r="A221" s="1256">
        <v>40178</v>
      </c>
      <c r="C221" s="1144"/>
      <c r="D221" s="1084" t="s">
        <v>258</v>
      </c>
      <c r="E221" s="1001">
        <v>16274</v>
      </c>
      <c r="F221" s="1001" t="s">
        <v>258</v>
      </c>
      <c r="G221" s="1001" t="s">
        <v>258</v>
      </c>
      <c r="H221" s="1001" t="s">
        <v>258</v>
      </c>
      <c r="I221" s="1001" t="s">
        <v>258</v>
      </c>
      <c r="J221" s="1001">
        <v>1820</v>
      </c>
      <c r="K221" s="1085" t="s">
        <v>258</v>
      </c>
      <c r="L221" s="1128"/>
      <c r="M221" s="1128"/>
      <c r="N221" s="1128"/>
      <c r="O221" s="1128"/>
      <c r="P221" s="1128"/>
      <c r="Q221" s="1128"/>
    </row>
    <row r="222" spans="1:18" s="1128" customFormat="1" ht="20.100000000000001" customHeight="1" x14ac:dyDescent="0.25">
      <c r="A222" s="1256">
        <v>40543</v>
      </c>
      <c r="C222" s="1145"/>
      <c r="D222" s="1084">
        <v>18053.236259999994</v>
      </c>
      <c r="E222" s="1001">
        <v>18003.50649</v>
      </c>
      <c r="F222" s="1001">
        <v>49.729770000000002</v>
      </c>
      <c r="G222" s="1001">
        <v>399.85673000000003</v>
      </c>
      <c r="H222" s="1001" t="s">
        <v>258</v>
      </c>
      <c r="I222" s="1001">
        <v>0</v>
      </c>
      <c r="J222" s="1001">
        <v>3700.5996169999999</v>
      </c>
      <c r="K222" s="1085">
        <v>27372</v>
      </c>
    </row>
    <row r="223" spans="1:18" s="1128" customFormat="1" ht="20.100000000000001" customHeight="1" x14ac:dyDescent="0.25">
      <c r="A223" s="1256">
        <v>40908</v>
      </c>
      <c r="C223" s="1145"/>
      <c r="D223" s="1084">
        <v>18887.510399999996</v>
      </c>
      <c r="E223" s="1001">
        <v>18656.68218</v>
      </c>
      <c r="F223" s="1001">
        <v>230.82821999999999</v>
      </c>
      <c r="G223" s="1001">
        <v>1752.6505900000002</v>
      </c>
      <c r="H223" s="1001">
        <v>2.4604444856666667</v>
      </c>
      <c r="I223" s="1001">
        <v>0</v>
      </c>
      <c r="J223" s="1001">
        <v>1885.3558</v>
      </c>
      <c r="K223" s="1132">
        <v>29051.138281034899</v>
      </c>
    </row>
    <row r="224" spans="1:18" s="1128" customFormat="1" ht="20.100000000000001" customHeight="1" x14ac:dyDescent="0.25">
      <c r="A224" s="1256">
        <v>41274</v>
      </c>
      <c r="C224" s="1145"/>
      <c r="D224" s="1084">
        <v>19664.229909999991</v>
      </c>
      <c r="E224" s="1001">
        <v>19339.033029999991</v>
      </c>
      <c r="F224" s="1001">
        <v>325.19688000000002</v>
      </c>
      <c r="G224" s="1001">
        <v>1726.62346</v>
      </c>
      <c r="H224" s="1001">
        <v>16.084439837644442</v>
      </c>
      <c r="I224" s="1001">
        <v>0</v>
      </c>
      <c r="J224" s="1001">
        <v>1864.61151</v>
      </c>
      <c r="K224" s="1085">
        <v>30154.866847209345</v>
      </c>
    </row>
    <row r="225" spans="1:14" s="1106" customFormat="1" ht="20.100000000000001" customHeight="1" x14ac:dyDescent="0.25">
      <c r="A225" s="1256">
        <v>41639</v>
      </c>
      <c r="B225" s="1128"/>
      <c r="C225" s="1145"/>
      <c r="D225" s="1084">
        <v>20040.267440000003</v>
      </c>
      <c r="E225" s="1001">
        <v>19935.767440000003</v>
      </c>
      <c r="F225" s="1001">
        <v>104.5</v>
      </c>
      <c r="G225" s="1001">
        <v>1528.4910299999999</v>
      </c>
      <c r="H225" s="1001">
        <v>38.997505170939249</v>
      </c>
      <c r="I225" s="1001">
        <v>6.9199999999999999E-3</v>
      </c>
      <c r="J225" s="1001">
        <v>1439.60697</v>
      </c>
      <c r="K225" s="1085">
        <v>30615.412668562025</v>
      </c>
    </row>
    <row r="226" spans="1:14" s="1106" customFormat="1" ht="20.100000000000001" customHeight="1" x14ac:dyDescent="0.25">
      <c r="A226" s="1256">
        <v>42004</v>
      </c>
      <c r="B226" s="1113"/>
      <c r="C226" s="1113"/>
      <c r="D226" s="1084">
        <v>20594.49165</v>
      </c>
      <c r="E226" s="1001">
        <v>19714.49165</v>
      </c>
      <c r="F226" s="1001">
        <v>880</v>
      </c>
      <c r="G226" s="1001">
        <v>1728.4982299999999</v>
      </c>
      <c r="H226" s="1001">
        <v>40.822702286199146</v>
      </c>
      <c r="I226" s="1001">
        <v>1.001E-2</v>
      </c>
      <c r="J226" s="1001">
        <v>1401.1169</v>
      </c>
      <c r="K226" s="1085">
        <v>31298.524396582379</v>
      </c>
    </row>
    <row r="227" spans="1:14" s="1106" customFormat="1" ht="20.100000000000001" customHeight="1" x14ac:dyDescent="0.25">
      <c r="A227" s="1256">
        <v>42369</v>
      </c>
      <c r="B227" s="1113"/>
      <c r="C227" s="1113"/>
      <c r="D227" s="1084">
        <v>21923.405959999993</v>
      </c>
      <c r="E227" s="1001">
        <v>21678.405959999996</v>
      </c>
      <c r="F227" s="1001">
        <v>245</v>
      </c>
      <c r="G227" s="1001">
        <v>1531.4439900000002</v>
      </c>
      <c r="H227" s="1001">
        <v>67.56953</v>
      </c>
      <c r="I227" s="1001">
        <v>3.1800000000000001E-3</v>
      </c>
      <c r="J227" s="1001">
        <v>1022.22997</v>
      </c>
      <c r="K227" s="1085">
        <v>33036.631450146087</v>
      </c>
    </row>
    <row r="228" spans="1:14" s="1106" customFormat="1" ht="20.100000000000001" customHeight="1" x14ac:dyDescent="0.25">
      <c r="A228" s="1256">
        <v>42735</v>
      </c>
      <c r="B228" s="1113"/>
      <c r="C228" s="1113"/>
      <c r="D228" s="1084">
        <v>21323.562359999993</v>
      </c>
      <c r="E228" s="1001">
        <v>21203.56236</v>
      </c>
      <c r="F228" s="1001">
        <v>120</v>
      </c>
      <c r="G228" s="1001">
        <v>1959.1837199999995</v>
      </c>
      <c r="H228" s="1001">
        <v>56.451779999999992</v>
      </c>
      <c r="I228" s="1001">
        <v>1.8500000000000001E-3</v>
      </c>
      <c r="J228" s="1001">
        <v>1137.2964400000001</v>
      </c>
      <c r="K228" s="1085">
        <v>31755.639124393685</v>
      </c>
    </row>
    <row r="229" spans="1:14" s="1128" customFormat="1" ht="20.100000000000001" customHeight="1" x14ac:dyDescent="0.25">
      <c r="A229" s="1158">
        <v>43100</v>
      </c>
      <c r="C229" s="1146"/>
      <c r="D229" s="1084">
        <v>21042.771189999999</v>
      </c>
      <c r="E229" s="1001">
        <v>20752.315349999997</v>
      </c>
      <c r="F229" s="1001">
        <v>290.45584000000002</v>
      </c>
      <c r="G229" s="1001">
        <v>2311.7934000000005</v>
      </c>
      <c r="H229" s="1001">
        <v>52.854710000000004</v>
      </c>
      <c r="I229" s="1001">
        <v>5.4000000000000001E-4</v>
      </c>
      <c r="J229" s="1001">
        <v>1324.18184</v>
      </c>
      <c r="K229" s="1085">
        <v>30987.266838271891</v>
      </c>
    </row>
    <row r="230" spans="1:14" s="1128" customFormat="1" ht="20.100000000000001" customHeight="1" x14ac:dyDescent="0.25">
      <c r="A230" s="1158">
        <v>43465</v>
      </c>
      <c r="C230" s="1146"/>
      <c r="D230" s="1084">
        <v>21729.938150000002</v>
      </c>
      <c r="E230" s="1001">
        <v>20819.36231</v>
      </c>
      <c r="F230" s="1001">
        <v>910.57583999999997</v>
      </c>
      <c r="G230" s="1001">
        <v>2107.3422299999997</v>
      </c>
      <c r="H230" s="1001">
        <v>91.903260000000031</v>
      </c>
      <c r="I230" s="1001">
        <v>3.6000000000000002E-4</v>
      </c>
      <c r="J230" s="1001">
        <v>1109.59276</v>
      </c>
      <c r="K230" s="1085">
        <v>31928.089084470826</v>
      </c>
    </row>
    <row r="231" spans="1:14" s="1128" customFormat="1" ht="20.100000000000001" customHeight="1" x14ac:dyDescent="0.25">
      <c r="A231" s="1124">
        <v>43830</v>
      </c>
      <c r="B231" s="1125"/>
      <c r="C231" s="1126"/>
      <c r="D231" s="1216">
        <v>30005.873039999999</v>
      </c>
      <c r="E231" s="1216">
        <v>21023.555970000001</v>
      </c>
      <c r="F231" s="1216">
        <v>8982.3170699999991</v>
      </c>
      <c r="G231" s="1216">
        <v>3085.4970800000001</v>
      </c>
      <c r="H231" s="1216">
        <v>91.313450000000003</v>
      </c>
      <c r="I231" s="1216">
        <v>5.1000000000000004E-4</v>
      </c>
      <c r="J231" s="1216">
        <v>1431.2565099999999</v>
      </c>
      <c r="K231" s="1246">
        <v>43920.631987868568</v>
      </c>
    </row>
    <row r="232" spans="1:14" s="1128" customFormat="1" ht="20.100000000000001" customHeight="1" x14ac:dyDescent="0.25">
      <c r="A232" s="1199">
        <v>44196</v>
      </c>
      <c r="B232" s="1200"/>
      <c r="C232" s="1198"/>
      <c r="D232" s="1084">
        <v>39436.943945999992</v>
      </c>
      <c r="E232" s="1001">
        <v>35075.364413000003</v>
      </c>
      <c r="F232" s="1001">
        <v>4361.5795330000001</v>
      </c>
      <c r="G232" s="1001">
        <v>195.43463199999999</v>
      </c>
      <c r="H232" s="1001">
        <v>128.0105626407892</v>
      </c>
      <c r="I232" s="1001">
        <v>0</v>
      </c>
      <c r="J232" s="1001">
        <v>1293.496314</v>
      </c>
      <c r="K232" s="1085">
        <v>58034.935420830028</v>
      </c>
    </row>
    <row r="233" spans="1:14" s="1128" customFormat="1" ht="20.100000000000001" customHeight="1" x14ac:dyDescent="0.25">
      <c r="A233" s="1124">
        <v>44561</v>
      </c>
      <c r="B233" s="1125"/>
      <c r="C233" s="1126"/>
      <c r="D233" s="1084">
        <f>'4.1_4.2'!$V$32</f>
        <v>36347.334537999996</v>
      </c>
      <c r="E233" s="1001">
        <f>'4.1_4.2'!$V$28+'4.1_4.2'!$V$16</f>
        <v>33179.230735999998</v>
      </c>
      <c r="F233" s="1001">
        <f>'4.1_4.2'!$V$12</f>
        <v>3168.1038020000001</v>
      </c>
      <c r="G233" s="1001">
        <f>'4.1_4.2'!$V$44</f>
        <v>210.43352899999999</v>
      </c>
      <c r="H233" s="1001">
        <f>'4.1_4.2'!$V$48</f>
        <v>132.58309976516333</v>
      </c>
      <c r="I233" s="1001">
        <f xml:space="preserve"> '4.1_4.2'!$V$52</f>
        <v>0</v>
      </c>
      <c r="J233" s="1001">
        <f>'4.1_4.2'!$V$56</f>
        <v>1547.042766</v>
      </c>
      <c r="K233" s="1085">
        <f>D233/'A3'!T20*1000000</f>
        <v>53834.344739843291</v>
      </c>
    </row>
    <row r="234" spans="1:14" s="1128" customFormat="1" ht="20.100000000000001" customHeight="1" x14ac:dyDescent="0.25">
      <c r="A234" s="1256"/>
      <c r="C234" s="1145"/>
      <c r="D234" s="1342" t="s">
        <v>254</v>
      </c>
      <c r="E234" s="1343"/>
      <c r="F234" s="1343"/>
      <c r="G234" s="1343"/>
      <c r="H234" s="1343"/>
      <c r="I234" s="1343"/>
      <c r="J234" s="1343"/>
      <c r="K234" s="1131"/>
    </row>
    <row r="235" spans="1:14" s="1128" customFormat="1" ht="20.100000000000001" customHeight="1" x14ac:dyDescent="0.25">
      <c r="A235" s="1256"/>
      <c r="C235" s="1145"/>
      <c r="D235" s="1001"/>
      <c r="E235" s="1001"/>
      <c r="F235" s="1001"/>
      <c r="G235" s="1001"/>
      <c r="H235" s="1001"/>
      <c r="I235" s="1001"/>
      <c r="J235" s="1001"/>
      <c r="K235" s="1131"/>
      <c r="M235" s="1140"/>
      <c r="N235" s="1140"/>
    </row>
    <row r="236" spans="1:14" s="1128" customFormat="1" ht="20.100000000000001" customHeight="1" x14ac:dyDescent="0.25">
      <c r="A236" s="1256">
        <v>40178</v>
      </c>
      <c r="C236" s="1145"/>
      <c r="D236" s="1084" t="s">
        <v>258</v>
      </c>
      <c r="E236" s="1001">
        <v>24151</v>
      </c>
      <c r="F236" s="1001" t="s">
        <v>258</v>
      </c>
      <c r="G236" s="1001" t="s">
        <v>258</v>
      </c>
      <c r="H236" s="1001" t="s">
        <v>258</v>
      </c>
      <c r="I236" s="1001" t="s">
        <v>258</v>
      </c>
      <c r="J236" s="1001">
        <v>16143</v>
      </c>
      <c r="K236" s="1085" t="s">
        <v>258</v>
      </c>
      <c r="M236" s="1140"/>
      <c r="N236" s="1140"/>
    </row>
    <row r="237" spans="1:14" s="1128" customFormat="1" ht="20.100000000000001" customHeight="1" x14ac:dyDescent="0.25">
      <c r="A237" s="1256">
        <v>40543</v>
      </c>
      <c r="C237" s="1145"/>
      <c r="D237" s="1084">
        <v>25119.795809999996</v>
      </c>
      <c r="E237" s="1001">
        <v>25091.60469</v>
      </c>
      <c r="F237" s="1001">
        <v>28.191110000000002</v>
      </c>
      <c r="G237" s="1001">
        <v>510.83157999999986</v>
      </c>
      <c r="H237" s="1001" t="s">
        <v>258</v>
      </c>
      <c r="I237" s="1001">
        <v>154.79542000000001</v>
      </c>
      <c r="J237" s="1001">
        <v>20910.216636999998</v>
      </c>
      <c r="K237" s="1085">
        <v>14119</v>
      </c>
      <c r="M237" s="1140"/>
      <c r="N237" s="1140"/>
    </row>
    <row r="238" spans="1:14" s="1128" customFormat="1" ht="20.100000000000001" customHeight="1" x14ac:dyDescent="0.25">
      <c r="A238" s="1256">
        <v>40908</v>
      </c>
      <c r="C238" s="1145"/>
      <c r="D238" s="1084">
        <v>24890.724760000001</v>
      </c>
      <c r="E238" s="1001">
        <v>24647.723470000001</v>
      </c>
      <c r="F238" s="1001">
        <v>243.00129000000004</v>
      </c>
      <c r="G238" s="1001">
        <v>472.2291699999999</v>
      </c>
      <c r="H238" s="1001">
        <v>145.18717412254207</v>
      </c>
      <c r="I238" s="1001">
        <v>151.79246000000001</v>
      </c>
      <c r="J238" s="1001">
        <v>17686.602729999999</v>
      </c>
      <c r="K238" s="1132">
        <v>14559.844988084556</v>
      </c>
      <c r="M238" s="1140"/>
      <c r="N238" s="1140"/>
    </row>
    <row r="239" spans="1:14" s="1128" customFormat="1" ht="20.100000000000001" customHeight="1" x14ac:dyDescent="0.25">
      <c r="A239" s="1256">
        <v>41274</v>
      </c>
      <c r="C239" s="1145"/>
      <c r="D239" s="1084">
        <v>24610.555250000001</v>
      </c>
      <c r="E239" s="1001">
        <v>24507.151020000001</v>
      </c>
      <c r="F239" s="1001">
        <v>103.40423</v>
      </c>
      <c r="G239" s="1001">
        <v>363.03075999999999</v>
      </c>
      <c r="H239" s="1001">
        <v>340.06152319131013</v>
      </c>
      <c r="I239" s="1001">
        <v>48.765499999999996</v>
      </c>
      <c r="J239" s="1001">
        <v>17371.728300000002</v>
      </c>
      <c r="K239" s="1085">
        <v>14272.705907119896</v>
      </c>
    </row>
    <row r="240" spans="1:14" s="1106" customFormat="1" ht="20.100000000000001" customHeight="1" x14ac:dyDescent="0.25">
      <c r="A240" s="1256">
        <v>41639</v>
      </c>
      <c r="B240" s="1128"/>
      <c r="C240" s="1145"/>
      <c r="D240" s="1084">
        <v>25083.375819999994</v>
      </c>
      <c r="E240" s="1001">
        <v>24994.2284</v>
      </c>
      <c r="F240" s="1001">
        <v>89.147419999999997</v>
      </c>
      <c r="G240" s="1001">
        <v>2264.6395000000002</v>
      </c>
      <c r="H240" s="1001">
        <v>185.52129257871209</v>
      </c>
      <c r="I240" s="1001">
        <v>230.81706</v>
      </c>
      <c r="J240" s="1001">
        <v>20464.659090000001</v>
      </c>
      <c r="K240" s="1085">
        <v>14393.340837315127</v>
      </c>
    </row>
    <row r="241" spans="1:17" s="1106" customFormat="1" ht="20.100000000000001" customHeight="1" x14ac:dyDescent="0.25">
      <c r="A241" s="1256">
        <v>42004</v>
      </c>
      <c r="B241" s="1113"/>
      <c r="C241" s="1113"/>
      <c r="D241" s="1084">
        <v>28242.0134</v>
      </c>
      <c r="E241" s="1001">
        <v>28057.213060000002</v>
      </c>
      <c r="F241" s="1001">
        <v>184.80034000000001</v>
      </c>
      <c r="G241" s="1001">
        <v>2112.0089999999996</v>
      </c>
      <c r="H241" s="1001">
        <v>312.46647440234915</v>
      </c>
      <c r="I241" s="1001">
        <v>188.91082999999998</v>
      </c>
      <c r="J241" s="1001">
        <v>14075.773461000001</v>
      </c>
      <c r="K241" s="1085">
        <v>16148.305320727422</v>
      </c>
    </row>
    <row r="242" spans="1:17" s="1106" customFormat="1" ht="20.100000000000001" customHeight="1" x14ac:dyDescent="0.25">
      <c r="A242" s="1256">
        <v>42369</v>
      </c>
      <c r="B242" s="1113"/>
      <c r="C242" s="1113"/>
      <c r="D242" s="1084">
        <v>28866.361660000002</v>
      </c>
      <c r="E242" s="1001">
        <v>28433.60802</v>
      </c>
      <c r="F242" s="1001">
        <v>432.75362999999999</v>
      </c>
      <c r="G242" s="1001">
        <v>2157.2596100000001</v>
      </c>
      <c r="H242" s="1001">
        <v>498.16972999999996</v>
      </c>
      <c r="I242" s="1001">
        <v>66.459460000000007</v>
      </c>
      <c r="J242" s="1001">
        <v>14208.79759</v>
      </c>
      <c r="K242" s="1085">
        <v>16307.186381811382</v>
      </c>
    </row>
    <row r="243" spans="1:17" s="1106" customFormat="1" ht="20.100000000000001" customHeight="1" x14ac:dyDescent="0.25">
      <c r="A243" s="1256">
        <v>42735</v>
      </c>
      <c r="B243" s="1113"/>
      <c r="C243" s="1118"/>
      <c r="D243" s="1001">
        <v>31128.415890000004</v>
      </c>
      <c r="E243" s="1001">
        <v>30967.254440000004</v>
      </c>
      <c r="F243" s="1001">
        <v>161.16144</v>
      </c>
      <c r="G243" s="1001">
        <v>2269.84033</v>
      </c>
      <c r="H243" s="1001">
        <v>419.05362999999977</v>
      </c>
      <c r="I243" s="1001">
        <v>50.863440000000004</v>
      </c>
      <c r="J243" s="1001">
        <v>14720.429689999999</v>
      </c>
      <c r="K243" s="1085">
        <v>17415.394744792462</v>
      </c>
    </row>
    <row r="244" spans="1:17" s="1128" customFormat="1" ht="20.100000000000001" customHeight="1" x14ac:dyDescent="0.25">
      <c r="A244" s="1158">
        <v>43100</v>
      </c>
      <c r="C244" s="1146"/>
      <c r="D244" s="1001">
        <v>32567.734269999997</v>
      </c>
      <c r="E244" s="1001">
        <v>32337.634279999998</v>
      </c>
      <c r="F244" s="1001">
        <v>230.1</v>
      </c>
      <c r="G244" s="1001">
        <v>3657.4675299999999</v>
      </c>
      <c r="H244" s="1001">
        <v>412.41162000000003</v>
      </c>
      <c r="I244" s="1001">
        <v>41.824809999999999</v>
      </c>
      <c r="J244" s="1001">
        <v>13403.574079999999</v>
      </c>
      <c r="K244" s="1085">
        <v>17885.200693930357</v>
      </c>
    </row>
    <row r="245" spans="1:17" s="1128" customFormat="1" ht="20.100000000000001" customHeight="1" x14ac:dyDescent="0.25">
      <c r="A245" s="1158">
        <v>43465</v>
      </c>
      <c r="C245" s="1146"/>
      <c r="D245" s="1001">
        <v>34362.414290000001</v>
      </c>
      <c r="E245" s="1001">
        <v>34193.435539999999</v>
      </c>
      <c r="F245" s="1001">
        <v>168.97874999999999</v>
      </c>
      <c r="G245" s="1001">
        <v>4488.91921</v>
      </c>
      <c r="H245" s="1001">
        <v>495.2835500000005</v>
      </c>
      <c r="I245" s="1001">
        <v>36.507899999999999</v>
      </c>
      <c r="J245" s="1001">
        <v>10785.928099999999</v>
      </c>
      <c r="K245" s="1085">
        <v>18733.829463255704</v>
      </c>
    </row>
    <row r="246" spans="1:17" s="1128" customFormat="1" ht="20.100000000000001" customHeight="1" x14ac:dyDescent="0.25">
      <c r="A246" s="1124">
        <v>43830</v>
      </c>
      <c r="B246" s="1125"/>
      <c r="C246" s="1126"/>
      <c r="D246" s="1216">
        <v>33691.12788</v>
      </c>
      <c r="E246" s="1216">
        <v>33436.591639999999</v>
      </c>
      <c r="F246" s="1216">
        <v>254.53623999999999</v>
      </c>
      <c r="G246" s="1216">
        <v>4355.9257900000002</v>
      </c>
      <c r="H246" s="1216">
        <v>773.26005999999995</v>
      </c>
      <c r="I246" s="1216">
        <v>34.845640000000003</v>
      </c>
      <c r="J246" s="1216">
        <v>11261.320470000001</v>
      </c>
      <c r="K246" s="1246">
        <v>18278.844712062222</v>
      </c>
    </row>
    <row r="247" spans="1:17" s="1128" customFormat="1" ht="20.100000000000001" customHeight="1" x14ac:dyDescent="0.25">
      <c r="A247" s="1199">
        <v>44196</v>
      </c>
      <c r="B247" s="1200"/>
      <c r="C247" s="1198"/>
      <c r="D247" s="1001">
        <v>35392.948938499998</v>
      </c>
      <c r="E247" s="1001">
        <v>35388.448922000003</v>
      </c>
      <c r="F247" s="1001">
        <v>4.5000165000000001</v>
      </c>
      <c r="G247" s="1001">
        <v>3440.7837749999999</v>
      </c>
      <c r="H247" s="1001">
        <v>962.01960218541683</v>
      </c>
      <c r="I247" s="1001">
        <v>23.526184999999998</v>
      </c>
      <c r="J247" s="1001">
        <v>11009.406230999999</v>
      </c>
      <c r="K247" s="1085">
        <v>19180.789451336394</v>
      </c>
    </row>
    <row r="248" spans="1:17" s="1128" customFormat="1" ht="20.100000000000001" customHeight="1" x14ac:dyDescent="0.25">
      <c r="A248" s="1124">
        <v>44561</v>
      </c>
      <c r="B248" s="1125"/>
      <c r="C248" s="1126"/>
      <c r="D248" s="1001">
        <f>'4.1_4.2'!$W$32</f>
        <v>35350.817058000001</v>
      </c>
      <c r="E248" s="1001">
        <f>'4.1_4.2'!$W$28+'4.1_4.2'!$W$16</f>
        <v>35293.132179000007</v>
      </c>
      <c r="F248" s="1001">
        <f>'4.1_4.2'!$W$12</f>
        <v>57.684879000000002</v>
      </c>
      <c r="G248" s="1001">
        <f>'4.1_4.2'!$W$44</f>
        <v>3907.2949260000005</v>
      </c>
      <c r="H248" s="1001">
        <f>'4.1_4.2'!$W$48</f>
        <v>925.40528496084107</v>
      </c>
      <c r="I248" s="1001">
        <f xml:space="preserve"> '4.1_4.2'!$W$52</f>
        <v>21.726511000000002</v>
      </c>
      <c r="J248" s="1001">
        <f>'4.1_4.2'!$W$56</f>
        <v>10526.890572999999</v>
      </c>
      <c r="K248" s="1085">
        <f>D248/'A3'!U20*1000000</f>
        <v>19106.009178239005</v>
      </c>
    </row>
    <row r="249" spans="1:17" s="1128" customFormat="1" ht="20.100000000000001" customHeight="1" x14ac:dyDescent="0.25">
      <c r="A249" s="1256"/>
      <c r="C249" s="1145"/>
      <c r="D249" s="1342" t="s">
        <v>255</v>
      </c>
      <c r="E249" s="1343"/>
      <c r="F249" s="1343"/>
      <c r="G249" s="1343"/>
      <c r="H249" s="1343"/>
      <c r="I249" s="1343"/>
      <c r="J249" s="1343"/>
      <c r="K249" s="1131"/>
    </row>
    <row r="250" spans="1:17" s="1136" customFormat="1" ht="20.100000000000001" customHeight="1" x14ac:dyDescent="0.25">
      <c r="A250" s="1133"/>
      <c r="C250" s="1141"/>
      <c r="D250" s="1001"/>
      <c r="E250" s="1001"/>
      <c r="F250" s="1001"/>
      <c r="G250" s="1001"/>
      <c r="H250" s="1001"/>
      <c r="I250" s="1001"/>
      <c r="J250" s="1001"/>
      <c r="K250" s="1135"/>
      <c r="L250" s="1128"/>
      <c r="M250" s="1128"/>
      <c r="N250" s="1128"/>
      <c r="O250" s="1128"/>
      <c r="P250" s="1128"/>
      <c r="Q250" s="1128"/>
    </row>
    <row r="251" spans="1:17" s="1136" customFormat="1" ht="20.100000000000001" customHeight="1" x14ac:dyDescent="0.25">
      <c r="A251" s="1256">
        <v>40178</v>
      </c>
      <c r="C251" s="1143"/>
      <c r="D251" s="1084" t="s">
        <v>258</v>
      </c>
      <c r="E251" s="1001">
        <v>609144</v>
      </c>
      <c r="F251" s="1001" t="s">
        <v>258</v>
      </c>
      <c r="G251" s="1001" t="s">
        <v>258</v>
      </c>
      <c r="H251" s="1001" t="s">
        <v>258</v>
      </c>
      <c r="I251" s="1001" t="s">
        <v>258</v>
      </c>
      <c r="J251" s="1001">
        <v>136393</v>
      </c>
      <c r="K251" s="1085" t="s">
        <v>258</v>
      </c>
      <c r="L251" s="1128"/>
      <c r="M251" s="1128"/>
      <c r="N251" s="1128"/>
      <c r="O251" s="1128"/>
      <c r="P251" s="1128"/>
      <c r="Q251" s="1128"/>
    </row>
    <row r="252" spans="1:17" s="1136" customFormat="1" ht="20.100000000000001" customHeight="1" x14ac:dyDescent="0.25">
      <c r="A252" s="1256">
        <v>40543</v>
      </c>
      <c r="C252" s="1141"/>
      <c r="D252" s="1084">
        <v>723678.67819000187</v>
      </c>
      <c r="E252" s="1001">
        <v>679542.74105999852</v>
      </c>
      <c r="F252" s="1001">
        <v>44135.937380000054</v>
      </c>
      <c r="G252" s="1001">
        <v>34747.327720000176</v>
      </c>
      <c r="H252" s="1001" t="s">
        <v>258</v>
      </c>
      <c r="I252" s="1001">
        <v>2023.6519400000002</v>
      </c>
      <c r="J252" s="1001">
        <v>173484.08355900002</v>
      </c>
      <c r="K252" s="1085">
        <v>8852</v>
      </c>
      <c r="L252" s="1128"/>
      <c r="M252" s="1128"/>
      <c r="N252" s="1128"/>
      <c r="O252" s="1128"/>
      <c r="P252" s="1128"/>
      <c r="Q252" s="1128"/>
    </row>
    <row r="253" spans="1:17" s="1136" customFormat="1" ht="20.100000000000001" customHeight="1" x14ac:dyDescent="0.25">
      <c r="A253" s="1256">
        <v>40908</v>
      </c>
      <c r="C253" s="1141"/>
      <c r="D253" s="1084">
        <v>745032.47664999997</v>
      </c>
      <c r="E253" s="1001">
        <v>697264.58415000001</v>
      </c>
      <c r="F253" s="1001">
        <v>47767.892500000256</v>
      </c>
      <c r="G253" s="1001">
        <v>37042.798219999953</v>
      </c>
      <c r="H253" s="1001">
        <v>3957.6252570516426</v>
      </c>
      <c r="I253" s="1001">
        <v>2030.07737</v>
      </c>
      <c r="J253" s="1001">
        <v>167139.71739999999</v>
      </c>
      <c r="K253" s="1139">
        <v>9285.8488517408696</v>
      </c>
      <c r="L253" s="1128"/>
      <c r="M253" s="1128"/>
      <c r="N253" s="1128"/>
      <c r="O253" s="1128"/>
      <c r="P253" s="1128"/>
      <c r="Q253" s="1128"/>
    </row>
    <row r="254" spans="1:17" s="1136" customFormat="1" ht="19.5" customHeight="1" x14ac:dyDescent="0.25">
      <c r="A254" s="1256">
        <v>41274</v>
      </c>
      <c r="C254" s="1141"/>
      <c r="D254" s="1084">
        <v>780106.82022001082</v>
      </c>
      <c r="E254" s="1001">
        <v>726383.71443001064</v>
      </c>
      <c r="F254" s="1001">
        <v>53723.105790000125</v>
      </c>
      <c r="G254" s="1001">
        <v>35246.197430000015</v>
      </c>
      <c r="H254" s="1001">
        <v>6064.9794391643909</v>
      </c>
      <c r="I254" s="1001">
        <v>1881.7400300000013</v>
      </c>
      <c r="J254" s="1001">
        <v>168604.77323999975</v>
      </c>
      <c r="K254" s="1085">
        <v>9702.9112971983795</v>
      </c>
      <c r="L254" s="1128"/>
      <c r="M254" s="1128"/>
      <c r="N254" s="1128"/>
      <c r="O254" s="1128"/>
      <c r="P254" s="1128"/>
      <c r="Q254" s="1128"/>
    </row>
    <row r="255" spans="1:17" s="1106" customFormat="1" ht="20.100000000000001" customHeight="1" x14ac:dyDescent="0.25">
      <c r="A255" s="1256">
        <v>41639</v>
      </c>
      <c r="B255" s="1136"/>
      <c r="C255" s="1141"/>
      <c r="D255" s="1084">
        <v>760030.46733000269</v>
      </c>
      <c r="E255" s="1001">
        <v>708681.03551999864</v>
      </c>
      <c r="F255" s="1001">
        <v>51349.432459999996</v>
      </c>
      <c r="G255" s="1001">
        <v>41522.176269999916</v>
      </c>
      <c r="H255" s="1001">
        <v>5912.0176705218</v>
      </c>
      <c r="I255" s="1001">
        <v>2032.6426200000012</v>
      </c>
      <c r="J255" s="1001">
        <v>164602.96399000019</v>
      </c>
      <c r="K255" s="1085">
        <v>9431.3335121905784</v>
      </c>
    </row>
    <row r="256" spans="1:17" s="1106" customFormat="1" ht="20.100000000000001" customHeight="1" x14ac:dyDescent="0.25">
      <c r="A256" s="1256">
        <v>42004</v>
      </c>
      <c r="B256" s="1113"/>
      <c r="C256" s="1113"/>
      <c r="D256" s="1084">
        <v>753502.81456000509</v>
      </c>
      <c r="E256" s="1001">
        <v>697876.83068999962</v>
      </c>
      <c r="F256" s="1001">
        <v>55625.98456999992</v>
      </c>
      <c r="G256" s="1001">
        <v>40649.347870000041</v>
      </c>
      <c r="H256" s="1001">
        <v>6661.5356640001146</v>
      </c>
      <c r="I256" s="1001">
        <v>1825.2302600000012</v>
      </c>
      <c r="J256" s="1001">
        <v>132837.08724699984</v>
      </c>
      <c r="K256" s="1085">
        <v>9311.1217289494161</v>
      </c>
    </row>
    <row r="257" spans="1:11" s="1106" customFormat="1" ht="20.100000000000001" customHeight="1" x14ac:dyDescent="0.25">
      <c r="A257" s="1256">
        <v>42369</v>
      </c>
      <c r="B257" s="1113"/>
      <c r="C257" s="1113"/>
      <c r="D257" s="1084">
        <v>757446.5832400074</v>
      </c>
      <c r="E257" s="1001">
        <v>702445.6641000011</v>
      </c>
      <c r="F257" s="1001">
        <v>55000.918839999911</v>
      </c>
      <c r="G257" s="1001">
        <v>49071.172779999855</v>
      </c>
      <c r="H257" s="1001">
        <v>7362.6504700000387</v>
      </c>
      <c r="I257" s="1001">
        <v>1795.4665799999966</v>
      </c>
      <c r="J257" s="1001">
        <v>127052.58752000006</v>
      </c>
      <c r="K257" s="1085">
        <v>9298.5033919773396</v>
      </c>
    </row>
    <row r="258" spans="1:11" s="1106" customFormat="1" ht="20.100000000000001" customHeight="1" x14ac:dyDescent="0.25">
      <c r="A258" s="1256">
        <v>42735</v>
      </c>
      <c r="B258" s="1113"/>
      <c r="C258" s="1113"/>
      <c r="D258" s="1084">
        <v>751810.56043999537</v>
      </c>
      <c r="E258" s="1001">
        <v>696788.19402999687</v>
      </c>
      <c r="F258" s="1001">
        <v>55022.367049999964</v>
      </c>
      <c r="G258" s="1001">
        <v>49748.511409999635</v>
      </c>
      <c r="H258" s="1001">
        <v>7499.2801099998733</v>
      </c>
      <c r="I258" s="1001">
        <v>1767.3121799999985</v>
      </c>
      <c r="J258" s="1001">
        <v>115190.67450000002</v>
      </c>
      <c r="K258" s="1085">
        <v>9148.8202330022032</v>
      </c>
    </row>
    <row r="259" spans="1:11" ht="19.5" customHeight="1" x14ac:dyDescent="0.25">
      <c r="A259" s="1158">
        <v>43100</v>
      </c>
      <c r="B259" s="1136"/>
      <c r="C259" s="1142"/>
      <c r="D259" s="1084">
        <v>726118.54685999663</v>
      </c>
      <c r="E259" s="1001">
        <v>675253.17526000622</v>
      </c>
      <c r="F259" s="1001">
        <v>50865.371660000164</v>
      </c>
      <c r="G259" s="1001">
        <v>55365.555019999767</v>
      </c>
      <c r="H259" s="1001">
        <v>8551.9612399997513</v>
      </c>
      <c r="I259" s="1001">
        <v>1716.7257799999991</v>
      </c>
      <c r="J259" s="1001">
        <v>98275.225989999788</v>
      </c>
      <c r="K259" s="1085">
        <v>8783.8105388807744</v>
      </c>
    </row>
    <row r="260" spans="1:11" ht="19.5" customHeight="1" x14ac:dyDescent="0.25">
      <c r="A260" s="1158">
        <v>43465</v>
      </c>
      <c r="B260" s="1136"/>
      <c r="C260" s="1143"/>
      <c r="D260" s="1084">
        <v>702337.92405999871</v>
      </c>
      <c r="E260" s="1001">
        <v>658322.26272999938</v>
      </c>
      <c r="F260" s="1001">
        <v>44015.661849999931</v>
      </c>
      <c r="G260" s="1001">
        <v>57301.911069999864</v>
      </c>
      <c r="H260" s="1001">
        <v>9245.6430799997397</v>
      </c>
      <c r="I260" s="1001">
        <v>1621.167279999994</v>
      </c>
      <c r="J260" s="1001">
        <v>88483.436790000123</v>
      </c>
      <c r="K260" s="1085">
        <v>8473.4429162319229</v>
      </c>
    </row>
    <row r="261" spans="1:11" ht="19.5" customHeight="1" x14ac:dyDescent="0.25">
      <c r="A261" s="1124">
        <v>43830</v>
      </c>
      <c r="B261" s="1125"/>
      <c r="C261" s="1126"/>
      <c r="D261" s="1216">
        <v>710420.70895999996</v>
      </c>
      <c r="E261" s="1216">
        <v>661329.69845000003</v>
      </c>
      <c r="F261" s="1216">
        <v>49091.01051</v>
      </c>
      <c r="G261" s="1216">
        <v>52902.197719999996</v>
      </c>
      <c r="H261" s="1216">
        <v>10865.439630000001</v>
      </c>
      <c r="I261" s="1216">
        <v>1472.4835800000001</v>
      </c>
      <c r="J261" s="1216">
        <v>93858.179780000006</v>
      </c>
      <c r="K261" s="1246">
        <v>8551.7578364692399</v>
      </c>
    </row>
    <row r="262" spans="1:11" ht="19.5" customHeight="1" x14ac:dyDescent="0.25">
      <c r="A262" s="1199">
        <v>44196</v>
      </c>
      <c r="B262" s="1200"/>
      <c r="C262" s="1198"/>
      <c r="D262" s="1084">
        <v>769325.54057000775</v>
      </c>
      <c r="E262" s="1001">
        <v>725780.22980500152</v>
      </c>
      <c r="F262" s="1001">
        <v>43545.310765000031</v>
      </c>
      <c r="G262" s="1001">
        <v>60508.484939000075</v>
      </c>
      <c r="H262" s="1001">
        <v>11658.216109000316</v>
      </c>
      <c r="I262" s="1001">
        <v>1262.1994749999958</v>
      </c>
      <c r="J262" s="1001">
        <v>95261.1507309999</v>
      </c>
      <c r="K262" s="1085">
        <v>9255.2791394198011</v>
      </c>
    </row>
    <row r="263" spans="1:11" ht="19.5" customHeight="1" x14ac:dyDescent="0.25">
      <c r="A263" s="1124">
        <v>44561</v>
      </c>
      <c r="B263" s="1125"/>
      <c r="C263" s="1126"/>
      <c r="D263" s="1084">
        <f>'4.1_4.2'!$C$32</f>
        <v>772608.91229397687</v>
      </c>
      <c r="E263" s="1001">
        <f>'4.1_4.2'!$C$28+'4.1_4.2'!$C$16</f>
        <v>735566.59597000037</v>
      </c>
      <c r="F263" s="1001">
        <f>'4.1_4.2'!$C$12</f>
        <v>37042.316323999956</v>
      </c>
      <c r="G263" s="1001">
        <f>'4.1_4.2'!$C$44</f>
        <v>66540.874824999803</v>
      </c>
      <c r="H263" s="1001">
        <f>'4.1_4.2'!$C$48</f>
        <v>12074.098150000245</v>
      </c>
      <c r="I263" s="1001">
        <f xml:space="preserve"> '4.1_4.2'!$C$52</f>
        <v>1096.1833659999979</v>
      </c>
      <c r="J263" s="1001">
        <f>'4.1_4.2'!$C$56</f>
        <v>95042.419516999871</v>
      </c>
      <c r="K263" s="1085">
        <f>D263/'A3'!B20*1000000</f>
        <v>9294.0642072643459</v>
      </c>
    </row>
    <row r="264" spans="1:11" ht="23.25" customHeight="1" x14ac:dyDescent="0.25">
      <c r="A264" s="1149" t="s">
        <v>493</v>
      </c>
      <c r="B264" s="1150"/>
      <c r="C264" s="1150"/>
      <c r="D264" s="1001"/>
      <c r="E264" s="1001"/>
      <c r="F264" s="1001"/>
      <c r="G264" s="1001"/>
      <c r="H264" s="1001"/>
      <c r="I264" s="1001"/>
      <c r="J264" s="1001"/>
    </row>
    <row r="265" spans="1:11" ht="12.75" customHeight="1" x14ac:dyDescent="0.25">
      <c r="A265" s="1349" t="s">
        <v>695</v>
      </c>
      <c r="B265" s="1350"/>
      <c r="C265" s="1350"/>
      <c r="D265" s="1350"/>
      <c r="E265" s="1350"/>
      <c r="F265" s="1350"/>
      <c r="G265" s="1350"/>
      <c r="H265" s="1350"/>
      <c r="I265" s="1350"/>
      <c r="J265" s="1350"/>
    </row>
    <row r="266" spans="1:11" ht="12.75" customHeight="1" x14ac:dyDescent="0.25">
      <c r="A266" s="1349" t="s">
        <v>535</v>
      </c>
      <c r="B266" s="1350"/>
      <c r="C266" s="1350"/>
      <c r="D266" s="1350"/>
      <c r="E266" s="1350"/>
      <c r="F266" s="1350"/>
      <c r="G266" s="1350"/>
      <c r="H266" s="1350"/>
      <c r="I266" s="1350"/>
      <c r="J266" s="1350"/>
    </row>
    <row r="267" spans="1:11" ht="12.75" customHeight="1" x14ac:dyDescent="0.25">
      <c r="A267" s="1151" t="s">
        <v>536</v>
      </c>
      <c r="B267" s="1152"/>
      <c r="C267" s="1152"/>
      <c r="D267" s="1152"/>
      <c r="E267" s="1153"/>
      <c r="F267" s="1154"/>
      <c r="G267" s="1154"/>
      <c r="H267" s="1154"/>
      <c r="I267" s="1154"/>
      <c r="J267" s="1154"/>
      <c r="K267" s="1154"/>
    </row>
    <row r="268" spans="1:11" ht="12.75" customHeight="1" x14ac:dyDescent="0.25">
      <c r="A268" s="1151" t="s">
        <v>621</v>
      </c>
      <c r="B268" s="1152"/>
      <c r="C268" s="1152"/>
      <c r="D268" s="1152"/>
      <c r="E268" s="1153"/>
      <c r="F268" s="1153"/>
      <c r="G268" s="1153"/>
      <c r="H268" s="1153"/>
      <c r="I268" s="1153"/>
      <c r="J268" s="1153"/>
    </row>
    <row r="269" spans="1:11" ht="12.75" customHeight="1" x14ac:dyDescent="0.25">
      <c r="A269" s="1151" t="s">
        <v>883</v>
      </c>
      <c r="B269" s="1152"/>
      <c r="C269" s="1152"/>
      <c r="D269" s="1152"/>
      <c r="E269" s="1153"/>
      <c r="F269" s="1153"/>
      <c r="G269" s="1153"/>
      <c r="H269" s="1153"/>
      <c r="I269" s="1153"/>
      <c r="J269" s="1153"/>
    </row>
    <row r="270" spans="1:11" ht="12.75" customHeight="1" x14ac:dyDescent="0.25">
      <c r="A270" s="1151" t="s">
        <v>776</v>
      </c>
      <c r="B270" s="1152"/>
      <c r="C270" s="1152"/>
      <c r="D270" s="1152"/>
      <c r="E270" s="1153"/>
      <c r="F270" s="1153"/>
      <c r="G270" s="1153"/>
      <c r="H270" s="1153"/>
      <c r="I270" s="1153"/>
      <c r="J270" s="1153"/>
    </row>
    <row r="271" spans="1:11" ht="12.75" customHeight="1" x14ac:dyDescent="0.25">
      <c r="A271" s="1151"/>
      <c r="B271" s="1152"/>
      <c r="C271" s="1152"/>
      <c r="D271" s="1152"/>
      <c r="E271" s="1153"/>
      <c r="F271" s="1153"/>
      <c r="G271" s="1153"/>
      <c r="H271" s="1153"/>
      <c r="I271" s="1153"/>
      <c r="J271" s="1153"/>
    </row>
    <row r="272" spans="1:11" x14ac:dyDescent="0.25">
      <c r="B272" s="1155"/>
      <c r="C272" s="1155"/>
      <c r="D272" s="1155"/>
      <c r="E272" s="1155"/>
      <c r="F272" s="1155"/>
      <c r="G272" s="1155"/>
      <c r="H272" s="1155"/>
      <c r="I272" s="1155"/>
    </row>
    <row r="276" spans="4:11" x14ac:dyDescent="0.25">
      <c r="D276" s="1156"/>
      <c r="E276" s="1156"/>
      <c r="F276" s="1156"/>
      <c r="G276" s="1156"/>
      <c r="H276" s="1156"/>
      <c r="I276" s="1156"/>
      <c r="J276" s="1156"/>
      <c r="K276" s="1156"/>
    </row>
  </sheetData>
  <mergeCells count="32">
    <mergeCell ref="D159:J159"/>
    <mergeCell ref="D174:J174"/>
    <mergeCell ref="D249:J249"/>
    <mergeCell ref="A265:J265"/>
    <mergeCell ref="A266:J266"/>
    <mergeCell ref="D189:J189"/>
    <mergeCell ref="D190:J190"/>
    <mergeCell ref="D204:J204"/>
    <mergeCell ref="D219:J219"/>
    <mergeCell ref="N27:Q27"/>
    <mergeCell ref="D234:J234"/>
    <mergeCell ref="D39:J39"/>
    <mergeCell ref="D54:J54"/>
    <mergeCell ref="K5:K7"/>
    <mergeCell ref="H5:H6"/>
    <mergeCell ref="D69:J69"/>
    <mergeCell ref="D84:J84"/>
    <mergeCell ref="D99:J99"/>
    <mergeCell ref="J5:J6"/>
    <mergeCell ref="D7:J7"/>
    <mergeCell ref="D9:J9"/>
    <mergeCell ref="D24:J24"/>
    <mergeCell ref="D114:J114"/>
    <mergeCell ref="D129:J129"/>
    <mergeCell ref="D144:J144"/>
    <mergeCell ref="A2:I2"/>
    <mergeCell ref="A4:I4"/>
    <mergeCell ref="A5:C7"/>
    <mergeCell ref="D5:D6"/>
    <mergeCell ref="E5:F5"/>
    <mergeCell ref="G5:G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4" manualBreakCount="4">
    <brk id="68" max="10" man="1"/>
    <brk id="128" max="10" man="1"/>
    <brk id="188" max="10" man="1"/>
    <brk id="248" max="1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9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14.5546875" style="451" customWidth="1" collapsed="1"/>
    <col min="2" max="10" width="16.5546875" style="451" customWidth="1" collapsed="1"/>
    <col min="11" max="16384" width="12.5546875" style="451" collapsed="1"/>
  </cols>
  <sheetData>
    <row r="1" spans="1:10" ht="17.399999999999999" x14ac:dyDescent="0.3">
      <c r="A1" s="341" t="s">
        <v>673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0" ht="15.6" x14ac:dyDescent="0.3">
      <c r="A2" s="1351" t="s">
        <v>619</v>
      </c>
      <c r="B2" s="1351"/>
      <c r="C2" s="1351"/>
      <c r="D2" s="1351"/>
      <c r="E2" s="1351"/>
      <c r="F2" s="1351"/>
      <c r="G2" s="1351"/>
      <c r="H2" s="1351"/>
      <c r="I2" s="1351"/>
      <c r="J2" s="1351"/>
    </row>
    <row r="3" spans="1:10" ht="15.6" x14ac:dyDescent="0.3">
      <c r="A3" s="695" t="s">
        <v>622</v>
      </c>
      <c r="B3" s="695"/>
      <c r="C3" s="695"/>
      <c r="D3" s="695"/>
      <c r="E3" s="695"/>
      <c r="F3" s="695"/>
      <c r="G3" s="695"/>
      <c r="H3" s="695"/>
      <c r="I3" s="695"/>
      <c r="J3" s="695"/>
    </row>
    <row r="4" spans="1:10" ht="14.4" x14ac:dyDescent="0.25">
      <c r="A4" s="1352"/>
      <c r="B4" s="1353"/>
      <c r="C4" s="1353"/>
      <c r="D4" s="1353"/>
      <c r="E4" s="1353"/>
      <c r="F4" s="1353"/>
      <c r="G4" s="1353"/>
      <c r="H4" s="1353"/>
      <c r="I4" s="1353"/>
      <c r="J4" s="1353"/>
    </row>
    <row r="5" spans="1:10" ht="12.75" customHeight="1" x14ac:dyDescent="0.25">
      <c r="A5" s="1354" t="s">
        <v>479</v>
      </c>
      <c r="B5" s="1357" t="s">
        <v>539</v>
      </c>
      <c r="C5" s="1359" t="s">
        <v>3</v>
      </c>
      <c r="D5" s="1360"/>
      <c r="E5" s="1307" t="s">
        <v>623</v>
      </c>
      <c r="F5" s="1361" t="s">
        <v>17</v>
      </c>
      <c r="G5" s="1307" t="s">
        <v>543</v>
      </c>
      <c r="H5" s="1307" t="s">
        <v>544</v>
      </c>
      <c r="I5" s="1307" t="s">
        <v>295</v>
      </c>
      <c r="J5" s="1363" t="s">
        <v>624</v>
      </c>
    </row>
    <row r="6" spans="1:10" ht="66.75" customHeight="1" x14ac:dyDescent="0.25">
      <c r="A6" s="1355"/>
      <c r="B6" s="1358"/>
      <c r="C6" s="694" t="s">
        <v>625</v>
      </c>
      <c r="D6" s="693" t="s">
        <v>540</v>
      </c>
      <c r="E6" s="1308"/>
      <c r="F6" s="1362"/>
      <c r="G6" s="1308"/>
      <c r="H6" s="1308"/>
      <c r="I6" s="1308"/>
      <c r="J6" s="1364"/>
    </row>
    <row r="7" spans="1:10" ht="17.25" customHeight="1" x14ac:dyDescent="0.25">
      <c r="A7" s="1356"/>
      <c r="B7" s="807" t="s">
        <v>283</v>
      </c>
      <c r="C7" s="808"/>
      <c r="D7" s="808"/>
      <c r="E7" s="808"/>
      <c r="F7" s="808"/>
      <c r="G7" s="808"/>
      <c r="H7" s="808"/>
      <c r="I7" s="808"/>
      <c r="J7" s="1365"/>
    </row>
    <row r="8" spans="1:10" x14ac:dyDescent="0.25">
      <c r="A8" s="452"/>
      <c r="B8" s="453"/>
      <c r="C8" s="454"/>
      <c r="D8" s="454"/>
      <c r="E8" s="454"/>
      <c r="F8" s="454"/>
      <c r="G8" s="454"/>
      <c r="H8" s="454"/>
      <c r="I8" s="454"/>
      <c r="J8" s="809"/>
    </row>
    <row r="9" spans="1:10" ht="24.9" customHeight="1" x14ac:dyDescent="0.25">
      <c r="A9" s="810"/>
      <c r="B9" s="811" t="s">
        <v>287</v>
      </c>
      <c r="C9" s="812"/>
      <c r="D9" s="812"/>
      <c r="E9" s="812"/>
      <c r="F9" s="812"/>
      <c r="G9" s="812"/>
      <c r="H9" s="812"/>
      <c r="I9" s="812"/>
      <c r="J9" s="812"/>
    </row>
    <row r="10" spans="1:10" x14ac:dyDescent="0.25">
      <c r="A10" s="813" t="s">
        <v>626</v>
      </c>
      <c r="B10" s="814">
        <v>993.44012516425255</v>
      </c>
      <c r="C10" s="815">
        <v>81.295409110198747</v>
      </c>
      <c r="D10" s="815">
        <v>912.14471605405379</v>
      </c>
      <c r="E10" s="815">
        <v>19.940383366652522</v>
      </c>
      <c r="F10" s="815">
        <v>1.022583762392437</v>
      </c>
      <c r="G10" s="815">
        <v>0</v>
      </c>
      <c r="H10" s="815">
        <v>0</v>
      </c>
      <c r="I10" s="815">
        <v>0</v>
      </c>
      <c r="J10" s="816">
        <v>155.83863417899425</v>
      </c>
    </row>
    <row r="11" spans="1:10" x14ac:dyDescent="0.25">
      <c r="A11" s="813" t="s">
        <v>549</v>
      </c>
      <c r="B11" s="815">
        <v>1484.2803311126222</v>
      </c>
      <c r="C11" s="815">
        <v>459.65140119540041</v>
      </c>
      <c r="D11" s="815">
        <v>1024.628929917222</v>
      </c>
      <c r="E11" s="815">
        <v>557.81944238507435</v>
      </c>
      <c r="F11" s="815">
        <v>5.6242106931584033</v>
      </c>
      <c r="G11" s="815">
        <v>0</v>
      </c>
      <c r="H11" s="815">
        <v>0</v>
      </c>
      <c r="I11" s="815">
        <v>0</v>
      </c>
      <c r="J11" s="816">
        <v>211.39077563378513</v>
      </c>
    </row>
    <row r="12" spans="1:10" x14ac:dyDescent="0.25">
      <c r="A12" s="813" t="s">
        <v>553</v>
      </c>
      <c r="B12" s="815">
        <v>2230.2551857779049</v>
      </c>
      <c r="C12" s="815">
        <v>1454.1141101220453</v>
      </c>
      <c r="D12" s="815">
        <v>776.14107565585971</v>
      </c>
      <c r="E12" s="815">
        <v>1040.9902701155008</v>
      </c>
      <c r="F12" s="815">
        <v>6.6467944555508405</v>
      </c>
      <c r="G12" s="815">
        <v>168.7263207947521</v>
      </c>
      <c r="H12" s="815">
        <v>0</v>
      </c>
      <c r="I12" s="815">
        <v>1155.0083596222576</v>
      </c>
      <c r="J12" s="816">
        <v>290.99267849352259</v>
      </c>
    </row>
    <row r="13" spans="1:10" x14ac:dyDescent="0.25">
      <c r="A13" s="813" t="s">
        <v>554</v>
      </c>
      <c r="B13" s="815">
        <v>2277.8053307291534</v>
      </c>
      <c r="C13" s="815">
        <v>1510.8675089348258</v>
      </c>
      <c r="D13" s="815">
        <v>766.4265299131315</v>
      </c>
      <c r="E13" s="815">
        <v>1073.7129505120588</v>
      </c>
      <c r="F13" s="815">
        <v>9.2032538615319321</v>
      </c>
      <c r="G13" s="815">
        <v>209.11837940925338</v>
      </c>
      <c r="H13" s="815">
        <v>5.6242106931584033</v>
      </c>
      <c r="I13" s="815">
        <v>1278.2297029905462</v>
      </c>
      <c r="J13" s="816">
        <v>290.58457789290998</v>
      </c>
    </row>
    <row r="14" spans="1:10" x14ac:dyDescent="0.25">
      <c r="A14" s="813" t="s">
        <v>555</v>
      </c>
      <c r="B14" s="815">
        <v>2372.394328750454</v>
      </c>
      <c r="C14" s="815">
        <v>1615.6823445800505</v>
      </c>
      <c r="D14" s="815">
        <v>756.71198417040341</v>
      </c>
      <c r="E14" s="815">
        <v>1152.9631920974728</v>
      </c>
      <c r="F14" s="815">
        <v>9.7145457427281521</v>
      </c>
      <c r="G14" s="815">
        <v>183.55378534944245</v>
      </c>
      <c r="H14" s="815">
        <v>6.6467944555508405</v>
      </c>
      <c r="I14" s="815">
        <v>1419.8575540818988</v>
      </c>
      <c r="J14" s="816">
        <v>296.89814641584536</v>
      </c>
    </row>
    <row r="15" spans="1:10" x14ac:dyDescent="0.25">
      <c r="A15" s="813" t="s">
        <v>556</v>
      </c>
      <c r="B15" s="815">
        <v>2449.0881109298866</v>
      </c>
      <c r="C15" s="815">
        <v>1704.6471319081925</v>
      </c>
      <c r="D15" s="815">
        <v>744.44097902169415</v>
      </c>
      <c r="E15" s="815">
        <v>1249.5973576435581</v>
      </c>
      <c r="F15" s="815">
        <v>10.737129505120588</v>
      </c>
      <c r="G15" s="815">
        <v>184.57636911183488</v>
      </c>
      <c r="H15" s="815">
        <v>7.1580863367470586</v>
      </c>
      <c r="I15" s="815">
        <v>1674.9922027988118</v>
      </c>
      <c r="J15" s="816">
        <v>302.04705190112441</v>
      </c>
    </row>
    <row r="16" spans="1:10" x14ac:dyDescent="0.25">
      <c r="A16" s="813" t="s">
        <v>557</v>
      </c>
      <c r="B16" s="815">
        <v>2810.571470935613</v>
      </c>
      <c r="C16" s="815">
        <v>2077.3789133002356</v>
      </c>
      <c r="D16" s="815">
        <v>732.68126575418114</v>
      </c>
      <c r="E16" s="815">
        <v>1294.0797513076291</v>
      </c>
      <c r="F16" s="815">
        <v>11.759713267513025</v>
      </c>
      <c r="G16" s="815">
        <v>210.14096317164581</v>
      </c>
      <c r="H16" s="815">
        <v>11.248421386316807</v>
      </c>
      <c r="I16" s="815">
        <v>1927.0591002285475</v>
      </c>
      <c r="J16" s="816">
        <v>340.3700282093169</v>
      </c>
    </row>
    <row r="17" spans="1:10" x14ac:dyDescent="0.25">
      <c r="A17" s="813" t="s">
        <v>558</v>
      </c>
      <c r="B17" s="815">
        <v>3450.7089061932788</v>
      </c>
      <c r="C17" s="815">
        <v>2728.7647699442182</v>
      </c>
      <c r="D17" s="815">
        <v>721.94413624906053</v>
      </c>
      <c r="E17" s="815">
        <v>1321.1782210110287</v>
      </c>
      <c r="F17" s="815">
        <v>15.338756435886555</v>
      </c>
      <c r="G17" s="815">
        <v>177.41828277508782</v>
      </c>
      <c r="H17" s="815">
        <v>155.94402376484663</v>
      </c>
      <c r="I17" s="815">
        <v>2304.903800432553</v>
      </c>
      <c r="J17" s="816">
        <v>409.52136267751524</v>
      </c>
    </row>
    <row r="18" spans="1:10" x14ac:dyDescent="0.25">
      <c r="A18" s="813" t="s">
        <v>559</v>
      </c>
      <c r="B18" s="815">
        <v>3841.8471953083858</v>
      </c>
      <c r="C18" s="815">
        <v>3131.6627723268384</v>
      </c>
      <c r="D18" s="815">
        <v>710.18442298154753</v>
      </c>
      <c r="E18" s="815">
        <v>1310.4410915059079</v>
      </c>
      <c r="F18" s="815">
        <v>15.338756435886555</v>
      </c>
      <c r="G18" s="815">
        <v>173.32794772551807</v>
      </c>
      <c r="H18" s="815">
        <v>299.1057504997878</v>
      </c>
      <c r="I18" s="815">
        <v>2794.2101307373341</v>
      </c>
      <c r="J18" s="816">
        <v>450.17602269816217</v>
      </c>
    </row>
    <row r="19" spans="1:10" x14ac:dyDescent="0.25">
      <c r="A19" s="813" t="s">
        <v>560</v>
      </c>
      <c r="B19" s="815">
        <v>4370.0117085840793</v>
      </c>
      <c r="C19" s="815">
        <v>3671.0757069888487</v>
      </c>
      <c r="D19" s="815">
        <v>698.42470971403452</v>
      </c>
      <c r="E19" s="815">
        <v>1250.1086495247541</v>
      </c>
      <c r="F19" s="815">
        <v>12.782297029905463</v>
      </c>
      <c r="G19" s="815">
        <v>169.23761267594833</v>
      </c>
      <c r="H19" s="815">
        <v>97.656749308477728</v>
      </c>
      <c r="I19" s="815">
        <v>3030.9382717311832</v>
      </c>
      <c r="J19" s="816">
        <v>510.18757907700422</v>
      </c>
    </row>
    <row r="20" spans="1:10" x14ac:dyDescent="0.25">
      <c r="A20" s="813" t="s">
        <v>561</v>
      </c>
      <c r="B20" s="815">
        <v>4496.3008032395455</v>
      </c>
      <c r="C20" s="815">
        <v>3820.3729362981444</v>
      </c>
      <c r="D20" s="815">
        <v>675.92786694140091</v>
      </c>
      <c r="E20" s="815">
        <v>1242.9505631880072</v>
      </c>
      <c r="F20" s="815">
        <v>12.782297029905463</v>
      </c>
      <c r="G20" s="815">
        <v>198.892541785329</v>
      </c>
      <c r="H20" s="815">
        <v>31.188804752969329</v>
      </c>
      <c r="I20" s="815">
        <v>3235.9663160908667</v>
      </c>
      <c r="J20" s="816">
        <v>515.99178361463248</v>
      </c>
    </row>
    <row r="21" spans="1:10" x14ac:dyDescent="0.25">
      <c r="A21" s="813" t="s">
        <v>562</v>
      </c>
      <c r="B21" s="815">
        <v>4561.2348721514654</v>
      </c>
      <c r="C21" s="815">
        <v>3903.2022210519322</v>
      </c>
      <c r="D21" s="815">
        <v>658.03265109953315</v>
      </c>
      <c r="E21" s="815">
        <v>1232.2134336828865</v>
      </c>
      <c r="F21" s="815">
        <v>12.782297029905463</v>
      </c>
      <c r="G21" s="815">
        <v>212.6974225776269</v>
      </c>
      <c r="H21" s="815">
        <v>10.737129505120588</v>
      </c>
      <c r="I21" s="815">
        <v>3353.0521568848008</v>
      </c>
      <c r="J21" s="816">
        <v>511.94034278948396</v>
      </c>
    </row>
    <row r="22" spans="1:10" x14ac:dyDescent="0.25">
      <c r="A22" s="813" t="s">
        <v>563</v>
      </c>
      <c r="B22" s="815">
        <v>4871.5890440375697</v>
      </c>
      <c r="C22" s="815">
        <v>4227.8725656115312</v>
      </c>
      <c r="D22" s="815">
        <v>643.71647842603909</v>
      </c>
      <c r="E22" s="815">
        <v>1203.5810883358984</v>
      </c>
      <c r="F22" s="815">
        <v>12.271005148709245</v>
      </c>
      <c r="G22" s="815">
        <v>229.05876277590588</v>
      </c>
      <c r="H22" s="815">
        <v>24.542010297418489</v>
      </c>
      <c r="I22" s="815">
        <v>3540.6962772838133</v>
      </c>
      <c r="J22" s="816">
        <v>544.09277207353136</v>
      </c>
    </row>
    <row r="23" spans="1:10" x14ac:dyDescent="0.25">
      <c r="A23" s="813" t="s">
        <v>564</v>
      </c>
      <c r="B23" s="815">
        <v>5681.9866757335758</v>
      </c>
      <c r="C23" s="815">
        <v>5050.0299105750501</v>
      </c>
      <c r="D23" s="815">
        <v>631.95676515852608</v>
      </c>
      <c r="E23" s="815">
        <v>1192.3326669495816</v>
      </c>
      <c r="F23" s="815">
        <v>14.827464554690337</v>
      </c>
      <c r="G23" s="815">
        <v>245.42010297418489</v>
      </c>
      <c r="H23" s="815">
        <v>106.34871128881345</v>
      </c>
      <c r="I23" s="815">
        <v>3893.9989671904</v>
      </c>
      <c r="J23" s="816">
        <v>627.49021830057927</v>
      </c>
    </row>
    <row r="24" spans="1:10" x14ac:dyDescent="0.25">
      <c r="A24" s="813" t="s">
        <v>565</v>
      </c>
      <c r="B24" s="815">
        <v>6158.5107090084521</v>
      </c>
      <c r="C24" s="815">
        <v>5539.8475327610277</v>
      </c>
      <c r="D24" s="815">
        <v>618.66317624742442</v>
      </c>
      <c r="E24" s="815">
        <v>1206.1375477418794</v>
      </c>
      <c r="F24" s="815">
        <v>17.895215841867646</v>
      </c>
      <c r="G24" s="815">
        <v>253.08948119212815</v>
      </c>
      <c r="H24" s="815">
        <v>27.609761584595798</v>
      </c>
      <c r="I24" s="815">
        <v>2231.7890614214939</v>
      </c>
      <c r="J24" s="816">
        <v>672.75247525818224</v>
      </c>
    </row>
    <row r="25" spans="1:10" x14ac:dyDescent="0.25">
      <c r="A25" s="813" t="s">
        <v>566</v>
      </c>
      <c r="B25" s="815">
        <v>6904.4855636737302</v>
      </c>
      <c r="C25" s="815">
        <v>6299.6272682186082</v>
      </c>
      <c r="D25" s="815">
        <v>604.85829545512649</v>
      </c>
      <c r="E25" s="815">
        <v>1217.3859691281962</v>
      </c>
      <c r="F25" s="815">
        <v>14.827464554690337</v>
      </c>
      <c r="G25" s="815">
        <v>229.05876277590588</v>
      </c>
      <c r="H25" s="815">
        <v>37.835599208520172</v>
      </c>
      <c r="I25" s="815">
        <v>2525.2706012281233</v>
      </c>
      <c r="J25" s="816">
        <v>747.28722251160571</v>
      </c>
    </row>
    <row r="26" spans="1:10" x14ac:dyDescent="0.25">
      <c r="A26" s="813" t="s">
        <v>567</v>
      </c>
      <c r="B26" s="815">
        <v>7580.4134306151354</v>
      </c>
      <c r="C26" s="815">
        <v>6988.8487240711111</v>
      </c>
      <c r="D26" s="815">
        <v>591.56470654402483</v>
      </c>
      <c r="E26" s="815">
        <v>1288.9668324956667</v>
      </c>
      <c r="F26" s="815">
        <v>15.338756435886555</v>
      </c>
      <c r="G26" s="815">
        <v>24.030718416222268</v>
      </c>
      <c r="H26" s="815">
        <v>92.032538615319325</v>
      </c>
      <c r="I26" s="815">
        <v>2577.4223731101374</v>
      </c>
      <c r="J26" s="816">
        <v>820.60029923378033</v>
      </c>
    </row>
    <row r="27" spans="1:10" x14ac:dyDescent="0.25">
      <c r="A27" s="813" t="s">
        <v>568</v>
      </c>
      <c r="B27" s="815">
        <v>9412.3722409411857</v>
      </c>
      <c r="C27" s="815">
        <v>8834.6124151894601</v>
      </c>
      <c r="D27" s="815">
        <v>577.75982575172691</v>
      </c>
      <c r="E27" s="815">
        <v>1314.5314265554778</v>
      </c>
      <c r="F27" s="815">
        <v>13.804880792297899</v>
      </c>
      <c r="G27" s="815">
        <v>14.827464554690337</v>
      </c>
      <c r="H27" s="815">
        <v>152.87627247766932</v>
      </c>
      <c r="I27" s="815">
        <v>2662.8081172699058</v>
      </c>
      <c r="J27" s="816">
        <v>1023.4218909397674</v>
      </c>
    </row>
    <row r="28" spans="1:10" x14ac:dyDescent="0.25">
      <c r="A28" s="813" t="s">
        <v>569</v>
      </c>
      <c r="B28" s="815">
        <v>10549.485384721576</v>
      </c>
      <c r="C28" s="815">
        <v>9989.1094829305202</v>
      </c>
      <c r="D28" s="815">
        <v>560.37590179105553</v>
      </c>
      <c r="E28" s="815">
        <v>1375.3751604178278</v>
      </c>
      <c r="F28" s="815">
        <v>13.804880792297899</v>
      </c>
      <c r="G28" s="815">
        <v>13.804880792297899</v>
      </c>
      <c r="H28" s="815">
        <v>112.99550574436429</v>
      </c>
      <c r="I28" s="815">
        <v>2801.3682170740813</v>
      </c>
      <c r="J28" s="816">
        <v>1155.0105691054721</v>
      </c>
    </row>
    <row r="29" spans="1:10" x14ac:dyDescent="0.25">
      <c r="A29" s="813" t="s">
        <v>570</v>
      </c>
      <c r="B29" s="815">
        <v>11182.464733642501</v>
      </c>
      <c r="C29" s="815">
        <v>10637.938880168522</v>
      </c>
      <c r="D29" s="815">
        <v>544.52585347397269</v>
      </c>
      <c r="E29" s="815">
        <v>1393.2703762596955</v>
      </c>
      <c r="F29" s="815">
        <v>12.271005148709245</v>
      </c>
      <c r="G29" s="815">
        <v>14.827464554690337</v>
      </c>
      <c r="H29" s="815">
        <v>64.934068911919752</v>
      </c>
      <c r="I29" s="815">
        <v>2766.6003691527385</v>
      </c>
      <c r="J29" s="816">
        <v>1226.056301257702</v>
      </c>
    </row>
    <row r="30" spans="1:10" x14ac:dyDescent="0.25">
      <c r="A30" s="813" t="s">
        <v>571</v>
      </c>
      <c r="B30" s="815">
        <v>12342.586012076714</v>
      </c>
      <c r="C30" s="815">
        <v>11813.398915038628</v>
      </c>
      <c r="D30" s="815">
        <v>529.18709703808611</v>
      </c>
      <c r="E30" s="815">
        <v>1401.9623382400312</v>
      </c>
      <c r="F30" s="815">
        <v>10.737129505120588</v>
      </c>
      <c r="G30" s="815">
        <v>17.895215841867646</v>
      </c>
      <c r="H30" s="815">
        <v>74.137322773451686</v>
      </c>
      <c r="I30" s="815">
        <v>2820.2860166783412</v>
      </c>
      <c r="J30" s="816">
        <v>1352.2682079524445</v>
      </c>
    </row>
    <row r="31" spans="1:10" x14ac:dyDescent="0.25">
      <c r="A31" s="813" t="s">
        <v>572</v>
      </c>
      <c r="B31" s="815">
        <v>13615.191504374103</v>
      </c>
      <c r="C31" s="815">
        <v>13102.877039415491</v>
      </c>
      <c r="D31" s="815">
        <v>512.31446495861098</v>
      </c>
      <c r="E31" s="815">
        <v>1465.8738233895585</v>
      </c>
      <c r="F31" s="815">
        <v>11.248421386316807</v>
      </c>
      <c r="G31" s="815">
        <v>18.406507723063864</v>
      </c>
      <c r="H31" s="815">
        <v>56.753398812780254</v>
      </c>
      <c r="I31" s="815">
        <v>2167.36628439077</v>
      </c>
      <c r="J31" s="816">
        <v>1486.6784461162918</v>
      </c>
    </row>
    <row r="32" spans="1:10" x14ac:dyDescent="0.25">
      <c r="A32" s="813" t="s">
        <v>573</v>
      </c>
      <c r="B32" s="815">
        <v>15474.248784403553</v>
      </c>
      <c r="C32" s="815">
        <v>14979.318243405613</v>
      </c>
      <c r="D32" s="815">
        <v>494.93054099793949</v>
      </c>
      <c r="E32" s="815">
        <v>1563.5305726980362</v>
      </c>
      <c r="F32" s="815">
        <v>11.759713267513025</v>
      </c>
      <c r="G32" s="815">
        <v>17.383923960671428</v>
      </c>
      <c r="H32" s="815">
        <v>76.182490298236559</v>
      </c>
      <c r="I32" s="815">
        <v>2938.3944412346677</v>
      </c>
      <c r="J32" s="816">
        <v>1675.4917614212966</v>
      </c>
    </row>
    <row r="33" spans="1:10" x14ac:dyDescent="0.25">
      <c r="A33" s="813" t="s">
        <v>574</v>
      </c>
      <c r="B33" s="815">
        <v>17643.148944437911</v>
      </c>
      <c r="C33" s="815">
        <v>17166.113619281841</v>
      </c>
      <c r="D33" s="815">
        <v>477.03532515607185</v>
      </c>
      <c r="E33" s="815">
        <v>1652.4953600261781</v>
      </c>
      <c r="F33" s="815">
        <v>12.782297029905463</v>
      </c>
      <c r="G33" s="815">
        <v>19.429091485456304</v>
      </c>
      <c r="H33" s="815">
        <v>137.02622416058657</v>
      </c>
      <c r="I33" s="815">
        <v>2927.146019848351</v>
      </c>
      <c r="J33" s="816">
        <v>1902.2197383726452</v>
      </c>
    </row>
    <row r="34" spans="1:10" x14ac:dyDescent="0.25">
      <c r="A34" s="813" t="s">
        <v>575</v>
      </c>
      <c r="B34" s="815">
        <v>19359.555789613616</v>
      </c>
      <c r="C34" s="815">
        <v>18900.926972180609</v>
      </c>
      <c r="D34" s="815">
        <v>458.62881743300801</v>
      </c>
      <c r="E34" s="815">
        <v>1730.2117259680033</v>
      </c>
      <c r="F34" s="815">
        <v>13.804880792297899</v>
      </c>
      <c r="G34" s="815">
        <v>17.895215841867646</v>
      </c>
      <c r="H34" s="815">
        <v>224.96842772633613</v>
      </c>
      <c r="I34" s="815">
        <v>2996.6817156910365</v>
      </c>
      <c r="J34" s="816">
        <v>2085.9045846577355</v>
      </c>
    </row>
    <row r="35" spans="1:10" x14ac:dyDescent="0.25">
      <c r="A35" s="813" t="s">
        <v>576</v>
      </c>
      <c r="B35" s="815">
        <v>20657.214584089619</v>
      </c>
      <c r="C35" s="815">
        <v>20217.503566260872</v>
      </c>
      <c r="D35" s="815">
        <v>439.71101782874791</v>
      </c>
      <c r="E35" s="815">
        <v>1774.6941196320745</v>
      </c>
      <c r="F35" s="815">
        <v>13.804880792297899</v>
      </c>
      <c r="G35" s="815">
        <v>18.406507723063864</v>
      </c>
      <c r="H35" s="815">
        <v>121.6874677247</v>
      </c>
      <c r="I35" s="815">
        <v>3001.7946345029986</v>
      </c>
      <c r="J35" s="816">
        <v>2231.7290717574547</v>
      </c>
    </row>
    <row r="36" spans="1:10" x14ac:dyDescent="0.25">
      <c r="A36" s="813" t="s">
        <v>577</v>
      </c>
      <c r="B36" s="815">
        <v>21334.165034793412</v>
      </c>
      <c r="C36" s="815">
        <v>20913.883108450122</v>
      </c>
      <c r="D36" s="815">
        <v>420.28192634329162</v>
      </c>
      <c r="E36" s="815">
        <v>1862.6363231978239</v>
      </c>
      <c r="F36" s="815">
        <v>15.850048317082774</v>
      </c>
      <c r="G36" s="815">
        <v>20.45167524784874</v>
      </c>
      <c r="H36" s="815">
        <v>101.74708435804749</v>
      </c>
      <c r="I36" s="815">
        <v>2983.3881267799347</v>
      </c>
      <c r="J36" s="816">
        <v>2308.1813799335628</v>
      </c>
    </row>
    <row r="37" spans="1:10" x14ac:dyDescent="0.25">
      <c r="A37" s="813" t="s">
        <v>578</v>
      </c>
      <c r="B37" s="815">
        <v>22088.83185143903</v>
      </c>
      <c r="C37" s="815">
        <v>21688.490308462391</v>
      </c>
      <c r="D37" s="815">
        <v>400.34154297663906</v>
      </c>
      <c r="E37" s="815">
        <v>1971.0302020114223</v>
      </c>
      <c r="F37" s="815">
        <v>16.87263207947521</v>
      </c>
      <c r="G37" s="815">
        <v>19.940383366652522</v>
      </c>
      <c r="H37" s="815">
        <v>85.385744159768493</v>
      </c>
      <c r="I37" s="815">
        <v>2872.9490804415518</v>
      </c>
      <c r="J37" s="816">
        <v>2387.318018323881</v>
      </c>
    </row>
    <row r="38" spans="1:10" x14ac:dyDescent="0.25">
      <c r="A38" s="813" t="s">
        <v>579</v>
      </c>
      <c r="B38" s="815">
        <v>22140.472331439851</v>
      </c>
      <c r="C38" s="815">
        <v>21761.093755592254</v>
      </c>
      <c r="D38" s="815">
        <v>379.37857584759411</v>
      </c>
      <c r="E38" s="815">
        <v>2050.280443596836</v>
      </c>
      <c r="F38" s="815">
        <v>17.895215841867646</v>
      </c>
      <c r="G38" s="815">
        <v>18.917799604260086</v>
      </c>
      <c r="H38" s="815">
        <v>55.730815050387818</v>
      </c>
      <c r="I38" s="815">
        <v>2864.2571184612161</v>
      </c>
      <c r="J38" s="816">
        <v>2381.9414744978853</v>
      </c>
    </row>
    <row r="39" spans="1:10" x14ac:dyDescent="0.25">
      <c r="A39" s="813" t="s">
        <v>580</v>
      </c>
      <c r="B39" s="815">
        <v>22813.843738975269</v>
      </c>
      <c r="C39" s="815">
        <v>22455.939422137915</v>
      </c>
      <c r="D39" s="815">
        <v>357.90431683735295</v>
      </c>
      <c r="E39" s="815">
        <v>2101.9209235976541</v>
      </c>
      <c r="F39" s="815">
        <v>19.429091485456304</v>
      </c>
      <c r="G39" s="815">
        <v>18.406507723063864</v>
      </c>
      <c r="H39" s="815">
        <v>219.34421703317773</v>
      </c>
      <c r="I39" s="815">
        <v>2931.7476467791171</v>
      </c>
      <c r="J39" s="816">
        <v>2455.5620561049582</v>
      </c>
    </row>
    <row r="40" spans="1:10" x14ac:dyDescent="0.25">
      <c r="A40" s="813" t="s">
        <v>581</v>
      </c>
      <c r="B40" s="815">
        <v>24257.732011473392</v>
      </c>
      <c r="C40" s="815">
        <v>23921.813245527475</v>
      </c>
      <c r="D40" s="815">
        <v>335.91876594591554</v>
      </c>
      <c r="E40" s="815">
        <v>2237.413272114652</v>
      </c>
      <c r="F40" s="815">
        <v>17.895215841867646</v>
      </c>
      <c r="G40" s="815">
        <v>18.917799604260086</v>
      </c>
      <c r="H40" s="815">
        <v>50.617896238425629</v>
      </c>
      <c r="I40" s="815">
        <v>2973.673581037207</v>
      </c>
      <c r="J40" s="816">
        <v>2587.7765530296183</v>
      </c>
    </row>
    <row r="41" spans="1:10" x14ac:dyDescent="0.25">
      <c r="A41" s="813" t="s">
        <v>582</v>
      </c>
      <c r="B41" s="815">
        <v>24690.284942965391</v>
      </c>
      <c r="C41" s="815">
        <v>24376.863019792108</v>
      </c>
      <c r="D41" s="815">
        <v>312.91063129208572</v>
      </c>
      <c r="E41" s="815">
        <v>2414.8315548897399</v>
      </c>
      <c r="F41" s="815">
        <v>19.429091485456304</v>
      </c>
      <c r="G41" s="815">
        <v>21.474259010241177</v>
      </c>
      <c r="H41" s="815">
        <v>62.888901387134872</v>
      </c>
      <c r="I41" s="815">
        <v>3293.7422986660395</v>
      </c>
      <c r="J41" s="816">
        <v>2600.4062172020194</v>
      </c>
    </row>
    <row r="42" spans="1:10" x14ac:dyDescent="0.25">
      <c r="A42" s="813" t="s">
        <v>583</v>
      </c>
      <c r="B42" s="815">
        <v>26302.388244377067</v>
      </c>
      <c r="C42" s="815">
        <v>26013.508331501205</v>
      </c>
      <c r="D42" s="815">
        <v>289.39120475705965</v>
      </c>
      <c r="E42" s="815">
        <v>2587.6482107340616</v>
      </c>
      <c r="F42" s="815">
        <v>32.211388515361769</v>
      </c>
      <c r="G42" s="815">
        <v>25.564594059810926</v>
      </c>
      <c r="H42" s="815">
        <v>161.05694257680884</v>
      </c>
      <c r="I42" s="815">
        <v>3187.3935873772261</v>
      </c>
      <c r="J42" s="816">
        <v>2704.8249123610449</v>
      </c>
    </row>
    <row r="43" spans="1:10" x14ac:dyDescent="0.25">
      <c r="A43" s="813" t="s">
        <v>584</v>
      </c>
      <c r="B43" s="815">
        <v>28008.057960047652</v>
      </c>
      <c r="C43" s="815">
        <v>27743.208765588013</v>
      </c>
      <c r="D43" s="815">
        <v>264.84919445964118</v>
      </c>
      <c r="E43" s="815">
        <v>2572.8207461793713</v>
      </c>
      <c r="F43" s="815">
        <v>40.903350495697481</v>
      </c>
      <c r="G43" s="815">
        <v>38.346891089716387</v>
      </c>
      <c r="H43" s="815">
        <v>223.9458439639437</v>
      </c>
      <c r="I43" s="815">
        <v>3688.45963094952</v>
      </c>
      <c r="J43" s="816">
        <v>2832.5653686881069</v>
      </c>
    </row>
    <row r="44" spans="1:10" ht="14.4" x14ac:dyDescent="0.25">
      <c r="A44" s="817" t="s">
        <v>674</v>
      </c>
      <c r="B44" s="815">
        <v>29752.585858689152</v>
      </c>
      <c r="C44" s="815">
        <v>29512.789966408123</v>
      </c>
      <c r="D44" s="815">
        <v>239.79589228102648</v>
      </c>
      <c r="E44" s="815">
        <v>2507.8866772674519</v>
      </c>
      <c r="F44" s="815">
        <v>44.993685545267226</v>
      </c>
      <c r="G44" s="815">
        <v>49.595312476033193</v>
      </c>
      <c r="H44" s="815">
        <v>262.29273505366007</v>
      </c>
      <c r="I44" s="815">
        <v>3468.6041220351462</v>
      </c>
      <c r="J44" s="816">
        <v>2953.0451893456197</v>
      </c>
    </row>
    <row r="45" spans="1:10" ht="14.4" x14ac:dyDescent="0.25">
      <c r="A45" s="817" t="s">
        <v>675</v>
      </c>
      <c r="B45" s="815">
        <v>29532.219057893581</v>
      </c>
      <c r="C45" s="815">
        <v>29292.423165612552</v>
      </c>
      <c r="D45" s="815">
        <v>239.79589228102648</v>
      </c>
      <c r="E45" s="815">
        <v>2492.5479208315651</v>
      </c>
      <c r="F45" s="815">
        <v>44.993685545267226</v>
      </c>
      <c r="G45" s="815">
        <v>49.595312476033193</v>
      </c>
      <c r="H45" s="815">
        <v>191.73445544858194</v>
      </c>
      <c r="I45" s="815">
        <v>3468.6041220351462</v>
      </c>
      <c r="J45" s="816">
        <v>2931.1730359781236</v>
      </c>
    </row>
    <row r="46" spans="1:10" x14ac:dyDescent="0.25">
      <c r="A46" s="813" t="s">
        <v>586</v>
      </c>
      <c r="B46" s="815">
        <v>30833.456895537958</v>
      </c>
      <c r="C46" s="815">
        <v>30620.248181079132</v>
      </c>
      <c r="D46" s="815">
        <v>213.72000634001932</v>
      </c>
      <c r="E46" s="815">
        <v>2420.9670574640945</v>
      </c>
      <c r="F46" s="815">
        <v>60.84373386235</v>
      </c>
      <c r="G46" s="815">
        <v>96.634165546085299</v>
      </c>
      <c r="H46" s="815">
        <v>263.82661069724873</v>
      </c>
      <c r="I46" s="815">
        <v>3875.0811675861401</v>
      </c>
      <c r="J46" s="816">
        <v>3022.6348593498114</v>
      </c>
    </row>
    <row r="47" spans="1:10" x14ac:dyDescent="0.25">
      <c r="A47" s="813" t="s">
        <v>587</v>
      </c>
      <c r="B47" s="815">
        <v>32542.19436249572</v>
      </c>
      <c r="C47" s="815">
        <v>32354.038950215509</v>
      </c>
      <c r="D47" s="815">
        <v>187.64412039901219</v>
      </c>
      <c r="E47" s="815">
        <v>2370.3491612256689</v>
      </c>
      <c r="F47" s="815">
        <v>113.50679762556051</v>
      </c>
      <c r="G47" s="815">
        <v>121.6874677247</v>
      </c>
      <c r="H47" s="815">
        <v>273.02986455878067</v>
      </c>
      <c r="I47" s="815">
        <v>3655.2256586717658</v>
      </c>
      <c r="J47" s="816">
        <v>3175.6181242472658</v>
      </c>
    </row>
    <row r="48" spans="1:10" x14ac:dyDescent="0.25">
      <c r="A48" s="813" t="s">
        <v>588</v>
      </c>
      <c r="B48" s="815">
        <v>32796.817719331433</v>
      </c>
      <c r="C48" s="815">
        <v>32796.817719331433</v>
      </c>
      <c r="D48" s="815">
        <v>0</v>
      </c>
      <c r="E48" s="815">
        <v>1982.278623397739</v>
      </c>
      <c r="F48" s="815">
        <v>117.59713267513025</v>
      </c>
      <c r="G48" s="815">
        <v>125.77780277426974</v>
      </c>
      <c r="H48" s="815">
        <v>802.21696159686678</v>
      </c>
      <c r="I48" s="815">
        <v>5096.5574717639056</v>
      </c>
      <c r="J48" s="816">
        <v>3185.5556118260301</v>
      </c>
    </row>
    <row r="49" spans="1:10" x14ac:dyDescent="0.25">
      <c r="A49" s="813" t="s">
        <v>589</v>
      </c>
      <c r="B49" s="815">
        <v>34333.24982232607</v>
      </c>
      <c r="C49" s="815">
        <v>34333.24982232607</v>
      </c>
      <c r="D49" s="815">
        <v>0</v>
      </c>
      <c r="E49" s="815">
        <v>2068.1756594387039</v>
      </c>
      <c r="F49" s="815">
        <v>153.38756435886555</v>
      </c>
      <c r="G49" s="815">
        <v>98.679333070870172</v>
      </c>
      <c r="H49" s="815">
        <v>1217.3859691281962</v>
      </c>
      <c r="I49" s="815">
        <v>6725.5334052550579</v>
      </c>
      <c r="J49" s="816">
        <v>3319.1434599801751</v>
      </c>
    </row>
    <row r="50" spans="1:10" x14ac:dyDescent="0.25">
      <c r="A50" s="813" t="s">
        <v>590</v>
      </c>
      <c r="B50" s="815">
        <v>35097.119892833223</v>
      </c>
      <c r="C50" s="815">
        <v>35097.119892833223</v>
      </c>
      <c r="D50" s="815">
        <v>0</v>
      </c>
      <c r="E50" s="815">
        <v>2109.5903018155977</v>
      </c>
      <c r="F50" s="815">
        <v>187.64412039901219</v>
      </c>
      <c r="G50" s="815">
        <v>134.98105663580168</v>
      </c>
      <c r="H50" s="815">
        <v>366.59627881768864</v>
      </c>
      <c r="I50" s="815">
        <v>9495.71281757617</v>
      </c>
      <c r="J50" s="816">
        <v>3377.1221222184781</v>
      </c>
    </row>
    <row r="51" spans="1:10" x14ac:dyDescent="0.25">
      <c r="A51" s="813" t="s">
        <v>591</v>
      </c>
      <c r="B51" s="815">
        <v>35916.720778390758</v>
      </c>
      <c r="C51" s="815">
        <v>35916.720778390758</v>
      </c>
      <c r="D51" s="815">
        <v>0</v>
      </c>
      <c r="E51" s="815">
        <v>2120.8387232019145</v>
      </c>
      <c r="F51" s="815">
        <v>158.50048317082772</v>
      </c>
      <c r="G51" s="815">
        <v>133.44718099221302</v>
      </c>
      <c r="H51" s="815">
        <v>305.24125307414243</v>
      </c>
      <c r="I51" s="815">
        <v>11159.967890869861</v>
      </c>
      <c r="J51" s="816">
        <v>3450.7506671683223</v>
      </c>
    </row>
    <row r="52" spans="1:10" x14ac:dyDescent="0.25">
      <c r="A52" s="813" t="s">
        <v>592</v>
      </c>
      <c r="B52" s="815">
        <v>36264.910549485387</v>
      </c>
      <c r="C52" s="815">
        <v>36264.910549485387</v>
      </c>
      <c r="D52" s="815">
        <v>0</v>
      </c>
      <c r="E52" s="815">
        <v>2363.7023667701183</v>
      </c>
      <c r="F52" s="815">
        <v>151.34239683408069</v>
      </c>
      <c r="G52" s="815">
        <v>149.2972293092958</v>
      </c>
      <c r="H52" s="815">
        <v>192.75703921097437</v>
      </c>
      <c r="I52" s="815">
        <v>13387.155325360589</v>
      </c>
      <c r="J52" s="816">
        <v>3469.9956396007988</v>
      </c>
    </row>
    <row r="53" spans="1:10" x14ac:dyDescent="0.25">
      <c r="A53" s="813" t="s">
        <v>593</v>
      </c>
      <c r="B53" s="815">
        <v>36897.889898406305</v>
      </c>
      <c r="C53" s="815">
        <v>36897.889898406305</v>
      </c>
      <c r="D53" s="815">
        <v>0</v>
      </c>
      <c r="E53" s="815">
        <v>2342.7393996410733</v>
      </c>
      <c r="F53" s="815">
        <v>159.52306693322018</v>
      </c>
      <c r="G53" s="815">
        <v>155.43273188365043</v>
      </c>
      <c r="H53" s="815">
        <v>200.42641742891766</v>
      </c>
      <c r="I53" s="815">
        <v>14174.544822402766</v>
      </c>
      <c r="J53" s="816">
        <v>3514.8684005077994</v>
      </c>
    </row>
    <row r="54" spans="1:10" x14ac:dyDescent="0.25">
      <c r="A54" s="813" t="s">
        <v>596</v>
      </c>
      <c r="B54" s="815">
        <v>39505</v>
      </c>
      <c r="C54" s="815">
        <v>39505</v>
      </c>
      <c r="D54" s="815">
        <v>0</v>
      </c>
      <c r="E54" s="815">
        <v>2350</v>
      </c>
      <c r="F54" s="815">
        <v>171</v>
      </c>
      <c r="G54" s="815">
        <v>257</v>
      </c>
      <c r="H54" s="815">
        <v>333</v>
      </c>
      <c r="I54" s="815">
        <v>14251</v>
      </c>
      <c r="J54" s="816">
        <v>3740.8078914049293</v>
      </c>
    </row>
    <row r="55" spans="1:10" x14ac:dyDescent="0.25">
      <c r="A55" s="813" t="s">
        <v>597</v>
      </c>
      <c r="B55" s="815">
        <v>40359</v>
      </c>
      <c r="C55" s="815">
        <v>40359</v>
      </c>
      <c r="D55" s="815">
        <v>0</v>
      </c>
      <c r="E55" s="815">
        <v>2378</v>
      </c>
      <c r="F55" s="815">
        <v>171</v>
      </c>
      <c r="G55" s="815">
        <v>173</v>
      </c>
      <c r="H55" s="815">
        <v>366</v>
      </c>
      <c r="I55" s="815">
        <v>14555</v>
      </c>
      <c r="J55" s="816">
        <v>3796</v>
      </c>
    </row>
    <row r="56" spans="1:10" x14ac:dyDescent="0.25">
      <c r="A56" s="813" t="s">
        <v>598</v>
      </c>
      <c r="B56" s="815">
        <v>42748</v>
      </c>
      <c r="C56" s="815">
        <v>42748</v>
      </c>
      <c r="D56" s="815">
        <v>0</v>
      </c>
      <c r="E56" s="815">
        <v>2438</v>
      </c>
      <c r="F56" s="815">
        <v>174</v>
      </c>
      <c r="G56" s="815">
        <v>354</v>
      </c>
      <c r="H56" s="815">
        <v>602</v>
      </c>
      <c r="I56" s="815">
        <v>28028</v>
      </c>
      <c r="J56" s="818">
        <v>4003</v>
      </c>
    </row>
    <row r="57" spans="1:10" x14ac:dyDescent="0.25">
      <c r="A57" s="813" t="s">
        <v>599</v>
      </c>
      <c r="B57" s="815">
        <v>44515</v>
      </c>
      <c r="C57" s="815">
        <v>44515</v>
      </c>
      <c r="D57" s="815">
        <v>0</v>
      </c>
      <c r="E57" s="815">
        <v>2446</v>
      </c>
      <c r="F57" s="815">
        <v>331</v>
      </c>
      <c r="G57" s="815">
        <v>447</v>
      </c>
      <c r="H57" s="815">
        <v>422</v>
      </c>
      <c r="I57" s="815">
        <v>15065</v>
      </c>
      <c r="J57" s="819">
        <v>4158</v>
      </c>
    </row>
    <row r="58" spans="1:10" x14ac:dyDescent="0.25">
      <c r="A58" s="758">
        <v>38717</v>
      </c>
      <c r="B58" s="815">
        <v>46517</v>
      </c>
      <c r="C58" s="815">
        <v>46517</v>
      </c>
      <c r="D58" s="815">
        <v>0</v>
      </c>
      <c r="E58" s="815">
        <v>2399</v>
      </c>
      <c r="F58" s="815">
        <v>239</v>
      </c>
      <c r="G58" s="815">
        <v>442</v>
      </c>
      <c r="H58" s="815">
        <v>264</v>
      </c>
      <c r="I58" s="815">
        <v>16630</v>
      </c>
      <c r="J58" s="819">
        <v>4335</v>
      </c>
    </row>
    <row r="59" spans="1:10" x14ac:dyDescent="0.25">
      <c r="A59" s="813" t="s">
        <v>600</v>
      </c>
      <c r="B59" s="815">
        <v>48109</v>
      </c>
      <c r="C59" s="815">
        <v>48109</v>
      </c>
      <c r="D59" s="815">
        <v>0</v>
      </c>
      <c r="E59" s="815">
        <v>2170</v>
      </c>
      <c r="F59" s="815">
        <v>121</v>
      </c>
      <c r="G59" s="815">
        <v>419</v>
      </c>
      <c r="H59" s="815">
        <v>213</v>
      </c>
      <c r="I59" s="815">
        <v>18015</v>
      </c>
      <c r="J59" s="819">
        <v>4479</v>
      </c>
    </row>
    <row r="60" spans="1:10" x14ac:dyDescent="0.25">
      <c r="A60" s="813"/>
      <c r="B60" s="815"/>
      <c r="C60" s="815"/>
      <c r="D60" s="815"/>
      <c r="E60" s="815"/>
      <c r="F60" s="815"/>
      <c r="G60" s="815"/>
      <c r="H60" s="815"/>
      <c r="I60" s="815"/>
      <c r="J60" s="819"/>
    </row>
    <row r="61" spans="1:10" ht="14.4" x14ac:dyDescent="0.25">
      <c r="A61" s="817" t="s">
        <v>676</v>
      </c>
      <c r="B61" s="815">
        <v>48108.722999999998</v>
      </c>
      <c r="C61" s="815">
        <v>48108.722999999998</v>
      </c>
      <c r="D61" s="815">
        <v>0</v>
      </c>
      <c r="E61" s="815">
        <v>2169.9569999999999</v>
      </c>
      <c r="F61" s="815">
        <v>121.42700000000001</v>
      </c>
      <c r="G61" s="815">
        <v>419.01400000000001</v>
      </c>
      <c r="H61" s="815">
        <v>212.821</v>
      </c>
      <c r="I61" s="815">
        <v>18014.598999999998</v>
      </c>
      <c r="J61" s="819">
        <v>4479.2563772000003</v>
      </c>
    </row>
    <row r="62" spans="1:10" x14ac:dyDescent="0.25">
      <c r="A62" s="813">
        <v>39447</v>
      </c>
      <c r="B62" s="815">
        <v>48269.720999999998</v>
      </c>
      <c r="C62" s="815">
        <v>48269.720999999998</v>
      </c>
      <c r="D62" s="815">
        <v>0</v>
      </c>
      <c r="E62" s="815">
        <v>2086.6579999999999</v>
      </c>
      <c r="F62" s="815">
        <v>154.24700000000001</v>
      </c>
      <c r="G62" s="815">
        <v>423.27699999999999</v>
      </c>
      <c r="H62" s="815">
        <v>100.759</v>
      </c>
      <c r="I62" s="815">
        <v>21057.53</v>
      </c>
      <c r="J62" s="819">
        <v>4491.2598572999996</v>
      </c>
    </row>
    <row r="63" spans="1:10" x14ac:dyDescent="0.25">
      <c r="A63" s="813">
        <v>39813</v>
      </c>
      <c r="B63" s="815">
        <v>47736.735000000001</v>
      </c>
      <c r="C63" s="815">
        <v>47736.735000000001</v>
      </c>
      <c r="D63" s="815">
        <v>0</v>
      </c>
      <c r="E63" s="815">
        <v>1977.068</v>
      </c>
      <c r="F63" s="815">
        <v>273.52199999999999</v>
      </c>
      <c r="G63" s="815">
        <v>266.39100000000002</v>
      </c>
      <c r="H63" s="815">
        <v>96.763000000000005</v>
      </c>
      <c r="I63" s="815">
        <v>16355.334999999999</v>
      </c>
      <c r="J63" s="819">
        <v>4438.8959616000002</v>
      </c>
    </row>
    <row r="64" spans="1:10" x14ac:dyDescent="0.25">
      <c r="A64" s="813">
        <v>40178</v>
      </c>
      <c r="B64" s="815">
        <v>62559.336000000003</v>
      </c>
      <c r="C64" s="815">
        <v>62559.336000000003</v>
      </c>
      <c r="D64" s="815">
        <v>0</v>
      </c>
      <c r="E64" s="815">
        <v>1829.258</v>
      </c>
      <c r="F64" s="815">
        <v>311.85500000000002</v>
      </c>
      <c r="G64" s="815">
        <v>201.953</v>
      </c>
      <c r="H64" s="815">
        <v>155.29900000000001</v>
      </c>
      <c r="I64" s="815">
        <v>30109.993999999999</v>
      </c>
      <c r="J64" s="819">
        <v>5820.6074578999996</v>
      </c>
    </row>
    <row r="65" spans="1:10" ht="24.9" customHeight="1" x14ac:dyDescent="0.25">
      <c r="A65" s="455"/>
      <c r="B65" s="768" t="s">
        <v>245</v>
      </c>
      <c r="C65" s="815"/>
      <c r="D65" s="815"/>
      <c r="E65" s="815"/>
      <c r="F65" s="815"/>
      <c r="G65" s="815"/>
      <c r="H65" s="815"/>
      <c r="I65" s="815"/>
      <c r="J65" s="820"/>
    </row>
    <row r="66" spans="1:10" x14ac:dyDescent="0.25">
      <c r="A66" s="813" t="s">
        <v>626</v>
      </c>
      <c r="B66" s="815">
        <v>1198.4681695239362</v>
      </c>
      <c r="C66" s="815">
        <v>108.90517069479453</v>
      </c>
      <c r="D66" s="815">
        <v>1089.5629988291416</v>
      </c>
      <c r="E66" s="815">
        <v>8.1806700991394958</v>
      </c>
      <c r="F66" s="815">
        <v>1.5338756435886556</v>
      </c>
      <c r="G66" s="815">
        <v>0</v>
      </c>
      <c r="H66" s="815">
        <v>0</v>
      </c>
      <c r="I66" s="815">
        <v>0</v>
      </c>
      <c r="J66" s="816">
        <v>131.54079349401121</v>
      </c>
    </row>
    <row r="67" spans="1:10" x14ac:dyDescent="0.25">
      <c r="A67" s="813" t="s">
        <v>549</v>
      </c>
      <c r="B67" s="815">
        <v>2001.1964230019992</v>
      </c>
      <c r="C67" s="815">
        <v>827.78155565667771</v>
      </c>
      <c r="D67" s="815">
        <v>1173.4148673453215</v>
      </c>
      <c r="E67" s="815">
        <v>474.47886575009079</v>
      </c>
      <c r="F67" s="815">
        <v>5.1129188119621851</v>
      </c>
      <c r="G67" s="815">
        <v>0</v>
      </c>
      <c r="H67" s="815">
        <v>0</v>
      </c>
      <c r="I67" s="815">
        <v>0</v>
      </c>
      <c r="J67" s="816">
        <v>220.26266281459459</v>
      </c>
    </row>
    <row r="68" spans="1:10" x14ac:dyDescent="0.25">
      <c r="A68" s="813" t="s">
        <v>553</v>
      </c>
      <c r="B68" s="815">
        <v>2577.9336649913334</v>
      </c>
      <c r="C68" s="815">
        <v>1709.2487588389583</v>
      </c>
      <c r="D68" s="815">
        <v>868.68490615237522</v>
      </c>
      <c r="E68" s="815">
        <v>1070.1339073436852</v>
      </c>
      <c r="F68" s="815">
        <v>12.271005148709245</v>
      </c>
      <c r="G68" s="815">
        <v>87.94220356574958</v>
      </c>
      <c r="H68" s="815">
        <v>0</v>
      </c>
      <c r="I68" s="815">
        <v>604.85829545512649</v>
      </c>
      <c r="J68" s="816">
        <v>272.857848303997</v>
      </c>
    </row>
    <row r="69" spans="1:10" x14ac:dyDescent="0.25">
      <c r="A69" s="813" t="s">
        <v>554</v>
      </c>
      <c r="B69" s="815">
        <v>2541.6319414264021</v>
      </c>
      <c r="C69" s="815">
        <v>1690.8422511158947</v>
      </c>
      <c r="D69" s="815">
        <v>850.78969031050758</v>
      </c>
      <c r="E69" s="815">
        <v>1123.3082629880921</v>
      </c>
      <c r="F69" s="815">
        <v>21.474259010241177</v>
      </c>
      <c r="G69" s="815">
        <v>102.2583762392437</v>
      </c>
      <c r="H69" s="815">
        <v>3.0677512871773112</v>
      </c>
      <c r="I69" s="815">
        <v>656.4987754559445</v>
      </c>
      <c r="J69" s="816">
        <v>264.92442425591548</v>
      </c>
    </row>
    <row r="70" spans="1:10" x14ac:dyDescent="0.25">
      <c r="A70" s="813" t="s">
        <v>555</v>
      </c>
      <c r="B70" s="815">
        <v>2671.5000792502415</v>
      </c>
      <c r="C70" s="815">
        <v>1831.4475184448547</v>
      </c>
      <c r="D70" s="815">
        <v>840.05256080538697</v>
      </c>
      <c r="E70" s="815">
        <v>1169.8358241769479</v>
      </c>
      <c r="F70" s="815">
        <v>19.940383366652522</v>
      </c>
      <c r="G70" s="815">
        <v>125.26651089307353</v>
      </c>
      <c r="H70" s="815">
        <v>3.5790431683735293</v>
      </c>
      <c r="I70" s="815">
        <v>728.07963882341517</v>
      </c>
      <c r="J70" s="816">
        <v>274.52935704232175</v>
      </c>
    </row>
    <row r="71" spans="1:10" x14ac:dyDescent="0.25">
      <c r="A71" s="813" t="s">
        <v>556</v>
      </c>
      <c r="B71" s="815">
        <v>2829.4892705398734</v>
      </c>
      <c r="C71" s="815">
        <v>1998.6399635960181</v>
      </c>
      <c r="D71" s="815">
        <v>830.33801506265888</v>
      </c>
      <c r="E71" s="815">
        <v>1267.4925734854257</v>
      </c>
      <c r="F71" s="815">
        <v>18.406507723063864</v>
      </c>
      <c r="G71" s="815">
        <v>123.22134336828866</v>
      </c>
      <c r="H71" s="815">
        <v>3.5790431683735293</v>
      </c>
      <c r="I71" s="815">
        <v>763.35877862595419</v>
      </c>
      <c r="J71" s="816">
        <v>287.35698317590573</v>
      </c>
    </row>
    <row r="72" spans="1:10" x14ac:dyDescent="0.25">
      <c r="A72" s="813" t="s">
        <v>557</v>
      </c>
      <c r="B72" s="815">
        <v>3154.670906980668</v>
      </c>
      <c r="C72" s="815">
        <v>2339.1603564726997</v>
      </c>
      <c r="D72" s="815">
        <v>815.51055050796845</v>
      </c>
      <c r="E72" s="815">
        <v>1322.2008047734209</v>
      </c>
      <c r="F72" s="815">
        <v>17.895215841867646</v>
      </c>
      <c r="G72" s="815">
        <v>85.385744159768493</v>
      </c>
      <c r="H72" s="815">
        <v>7.6693782179432777</v>
      </c>
      <c r="I72" s="815">
        <v>778.18624318064451</v>
      </c>
      <c r="J72" s="816">
        <v>316.21969356876048</v>
      </c>
    </row>
    <row r="73" spans="1:10" x14ac:dyDescent="0.25">
      <c r="A73" s="813" t="s">
        <v>558</v>
      </c>
      <c r="B73" s="815">
        <v>3601.0287192649671</v>
      </c>
      <c r="C73" s="815">
        <v>2803.4133845988658</v>
      </c>
      <c r="D73" s="815">
        <v>797.61533466610081</v>
      </c>
      <c r="E73" s="815">
        <v>1357.9912364571562</v>
      </c>
      <c r="F73" s="815">
        <v>18.406507723063864</v>
      </c>
      <c r="G73" s="815">
        <v>94.588998021300426</v>
      </c>
      <c r="H73" s="815">
        <v>27.609761584595798</v>
      </c>
      <c r="I73" s="815">
        <v>802.21696159686678</v>
      </c>
      <c r="J73" s="816">
        <v>356.50572911967913</v>
      </c>
    </row>
    <row r="74" spans="1:10" x14ac:dyDescent="0.25">
      <c r="A74" s="813" t="s">
        <v>559</v>
      </c>
      <c r="B74" s="815">
        <v>4035.6268182817525</v>
      </c>
      <c r="C74" s="815">
        <v>3254.3728238139306</v>
      </c>
      <c r="D74" s="815">
        <v>781.25399446782183</v>
      </c>
      <c r="E74" s="815">
        <v>1384.5784142793598</v>
      </c>
      <c r="F74" s="815">
        <v>18.406507723063864</v>
      </c>
      <c r="G74" s="815">
        <v>107.88258693240211</v>
      </c>
      <c r="H74" s="815">
        <v>111.97292198197185</v>
      </c>
      <c r="I74" s="815">
        <v>873.79782496433745</v>
      </c>
      <c r="J74" s="816">
        <v>394.99910131173681</v>
      </c>
    </row>
    <row r="75" spans="1:10" x14ac:dyDescent="0.25">
      <c r="A75" s="813" t="s">
        <v>560</v>
      </c>
      <c r="B75" s="815">
        <v>4647.1319081924303</v>
      </c>
      <c r="C75" s="815">
        <v>3878.1489188733171</v>
      </c>
      <c r="D75" s="815">
        <v>769.49428120030882</v>
      </c>
      <c r="E75" s="815">
        <v>1347.765398833232</v>
      </c>
      <c r="F75" s="815">
        <v>20.962967129044959</v>
      </c>
      <c r="G75" s="815">
        <v>114.01808950675672</v>
      </c>
      <c r="H75" s="815">
        <v>23.008134653829831</v>
      </c>
      <c r="I75" s="815">
        <v>885.55753823185046</v>
      </c>
      <c r="J75" s="816">
        <v>452.03804406369699</v>
      </c>
    </row>
    <row r="76" spans="1:10" x14ac:dyDescent="0.25">
      <c r="A76" s="813" t="s">
        <v>561</v>
      </c>
      <c r="B76" s="815">
        <v>5100.1365149322792</v>
      </c>
      <c r="C76" s="815">
        <v>4344.4471145242687</v>
      </c>
      <c r="D76" s="815">
        <v>755.17810852681475</v>
      </c>
      <c r="E76" s="815">
        <v>1406.0526732896008</v>
      </c>
      <c r="F76" s="815">
        <v>20.45167524784874</v>
      </c>
      <c r="G76" s="815">
        <v>126.28909465546597</v>
      </c>
      <c r="H76" s="815">
        <v>6.1355025743546223</v>
      </c>
      <c r="I76" s="815">
        <v>907.54308912328781</v>
      </c>
      <c r="J76" s="816">
        <v>490.13382360769964</v>
      </c>
    </row>
    <row r="77" spans="1:10" x14ac:dyDescent="0.25">
      <c r="A77" s="813" t="s">
        <v>562</v>
      </c>
      <c r="B77" s="815">
        <v>5277.043505826171</v>
      </c>
      <c r="C77" s="815">
        <v>4555.0993695771103</v>
      </c>
      <c r="D77" s="815">
        <v>721.94413624906053</v>
      </c>
      <c r="E77" s="815">
        <v>1413.7220515075442</v>
      </c>
      <c r="F77" s="815">
        <v>21.985550891437395</v>
      </c>
      <c r="G77" s="815">
        <v>147.76335366570714</v>
      </c>
      <c r="H77" s="815">
        <v>7.6693782179432777</v>
      </c>
      <c r="I77" s="815">
        <v>936.17543447027606</v>
      </c>
      <c r="J77" s="816">
        <v>499.29921806679698</v>
      </c>
    </row>
    <row r="78" spans="1:10" x14ac:dyDescent="0.25">
      <c r="A78" s="813" t="s">
        <v>563</v>
      </c>
      <c r="B78" s="815">
        <v>5574.6153806823704</v>
      </c>
      <c r="C78" s="815">
        <v>4869.0325846315891</v>
      </c>
      <c r="D78" s="815">
        <v>705.58279605078155</v>
      </c>
      <c r="E78" s="815">
        <v>1432.1285592306081</v>
      </c>
      <c r="F78" s="815">
        <v>23.008134653829831</v>
      </c>
      <c r="G78" s="815">
        <v>164.12469386398612</v>
      </c>
      <c r="H78" s="815">
        <v>13.804880792297899</v>
      </c>
      <c r="I78" s="815">
        <v>988.83849823348658</v>
      </c>
      <c r="J78" s="816">
        <v>527.84420000590569</v>
      </c>
    </row>
    <row r="79" spans="1:10" x14ac:dyDescent="0.25">
      <c r="A79" s="813" t="s">
        <v>564</v>
      </c>
      <c r="B79" s="815">
        <v>6576.2361759457626</v>
      </c>
      <c r="C79" s="815">
        <v>5885.9921363308677</v>
      </c>
      <c r="D79" s="815">
        <v>690.24403961489497</v>
      </c>
      <c r="E79" s="815">
        <v>1450.0237750724757</v>
      </c>
      <c r="F79" s="815">
        <v>21.474259010241177</v>
      </c>
      <c r="G79" s="815">
        <v>193.2683310921706</v>
      </c>
      <c r="H79" s="815">
        <v>20.45167524784874</v>
      </c>
      <c r="I79" s="815">
        <v>1076.2694099180399</v>
      </c>
      <c r="J79" s="816">
        <v>615.1189015008664</v>
      </c>
    </row>
    <row r="80" spans="1:10" x14ac:dyDescent="0.25">
      <c r="A80" s="813" t="s">
        <v>565</v>
      </c>
      <c r="B80" s="815">
        <v>7301.2480634820004</v>
      </c>
      <c r="C80" s="815">
        <v>6624.8089046594032</v>
      </c>
      <c r="D80" s="815">
        <v>676.43915882259705</v>
      </c>
      <c r="E80" s="815">
        <v>1496.0400443801352</v>
      </c>
      <c r="F80" s="815">
        <v>23.008134653829831</v>
      </c>
      <c r="G80" s="815">
        <v>204.5167524784874</v>
      </c>
      <c r="H80" s="815">
        <v>25.564594059810926</v>
      </c>
      <c r="I80" s="815">
        <v>1209.716590910253</v>
      </c>
      <c r="J80" s="816">
        <v>677.37742617217293</v>
      </c>
    </row>
    <row r="81" spans="1:10" x14ac:dyDescent="0.25">
      <c r="A81" s="813" t="s">
        <v>566</v>
      </c>
      <c r="B81" s="815">
        <v>7985.8678924037367</v>
      </c>
      <c r="C81" s="815">
        <v>7322.7223224922409</v>
      </c>
      <c r="D81" s="815">
        <v>663.14556991149539</v>
      </c>
      <c r="E81" s="815">
        <v>1576.8241616091379</v>
      </c>
      <c r="F81" s="815">
        <v>19.940383366652522</v>
      </c>
      <c r="G81" s="815">
        <v>146.22947802211849</v>
      </c>
      <c r="H81" s="815">
        <v>21.985550891437395</v>
      </c>
      <c r="I81" s="815">
        <v>1410.1430083391706</v>
      </c>
      <c r="J81" s="816">
        <v>735.83479769310566</v>
      </c>
    </row>
    <row r="82" spans="1:10" x14ac:dyDescent="0.25">
      <c r="A82" s="813" t="s">
        <v>567</v>
      </c>
      <c r="B82" s="815">
        <v>8587.1471446904889</v>
      </c>
      <c r="C82" s="815">
        <v>7936.7838718088997</v>
      </c>
      <c r="D82" s="815">
        <v>649.85198100039372</v>
      </c>
      <c r="E82" s="815">
        <v>1638.6904792338803</v>
      </c>
      <c r="F82" s="815">
        <v>23.008134653829831</v>
      </c>
      <c r="G82" s="815">
        <v>152.87627247766932</v>
      </c>
      <c r="H82" s="815">
        <v>56.753398812780254</v>
      </c>
      <c r="I82" s="815">
        <v>1579.380621015119</v>
      </c>
      <c r="J82" s="816">
        <v>791.5868804664824</v>
      </c>
    </row>
    <row r="83" spans="1:10" x14ac:dyDescent="0.25">
      <c r="A83" s="813" t="s">
        <v>568</v>
      </c>
      <c r="B83" s="815">
        <v>10276.455520162795</v>
      </c>
      <c r="C83" s="815">
        <v>9641.4310037170926</v>
      </c>
      <c r="D83" s="815">
        <v>635.0245164457034</v>
      </c>
      <c r="E83" s="815">
        <v>1710.7826344825471</v>
      </c>
      <c r="F83" s="815">
        <v>25.564594059810926</v>
      </c>
      <c r="G83" s="815">
        <v>147.25206178451091</v>
      </c>
      <c r="H83" s="815">
        <v>73.114739011059243</v>
      </c>
      <c r="I83" s="815">
        <v>1821.2216808209303</v>
      </c>
      <c r="J83" s="816">
        <v>948.88549402164892</v>
      </c>
    </row>
    <row r="84" spans="1:10" x14ac:dyDescent="0.25">
      <c r="A84" s="813" t="s">
        <v>569</v>
      </c>
      <c r="B84" s="815">
        <v>11633.42417285756</v>
      </c>
      <c r="C84" s="815">
        <v>11015.272288491331</v>
      </c>
      <c r="D84" s="815">
        <v>618.15188436622816</v>
      </c>
      <c r="E84" s="815">
        <v>1897.9154630003632</v>
      </c>
      <c r="F84" s="815">
        <v>25.564594059810926</v>
      </c>
      <c r="G84" s="815">
        <v>127.3116784178584</v>
      </c>
      <c r="H84" s="815">
        <v>66.979236436704625</v>
      </c>
      <c r="I84" s="815">
        <v>1866.7266582473937</v>
      </c>
      <c r="J84" s="816">
        <v>1077.2055099333061</v>
      </c>
    </row>
    <row r="85" spans="1:10" x14ac:dyDescent="0.25">
      <c r="A85" s="813" t="s">
        <v>570</v>
      </c>
      <c r="B85" s="815">
        <v>12106.369162964062</v>
      </c>
      <c r="C85" s="815">
        <v>11505.601202558504</v>
      </c>
      <c r="D85" s="815">
        <v>600.76796040555678</v>
      </c>
      <c r="E85" s="815">
        <v>1936.7736459712758</v>
      </c>
      <c r="F85" s="815">
        <v>21.474259010241177</v>
      </c>
      <c r="G85" s="815">
        <v>116.57454891273781</v>
      </c>
      <c r="H85" s="815">
        <v>56.242106931584033</v>
      </c>
      <c r="I85" s="815">
        <v>1836.0491453756206</v>
      </c>
      <c r="J85" s="816">
        <v>1119.6811829528847</v>
      </c>
    </row>
    <row r="86" spans="1:10" x14ac:dyDescent="0.25">
      <c r="A86" s="813" t="s">
        <v>571</v>
      </c>
      <c r="B86" s="815">
        <v>12651.917600200426</v>
      </c>
      <c r="C86" s="815">
        <v>12069.044855636737</v>
      </c>
      <c r="D86" s="815">
        <v>582.87274456368914</v>
      </c>
      <c r="E86" s="815">
        <v>1975.6318289421883</v>
      </c>
      <c r="F86" s="815">
        <v>17.383923960671428</v>
      </c>
      <c r="G86" s="815">
        <v>96.634165546085299</v>
      </c>
      <c r="H86" s="815">
        <v>46.016269307659663</v>
      </c>
      <c r="I86" s="815">
        <v>1776.7392871568593</v>
      </c>
      <c r="J86" s="816">
        <v>1170.3218433965997</v>
      </c>
    </row>
    <row r="87" spans="1:10" x14ac:dyDescent="0.25">
      <c r="A87" s="813" t="s">
        <v>572</v>
      </c>
      <c r="B87" s="815">
        <v>13329.379342785416</v>
      </c>
      <c r="C87" s="815">
        <v>12765.935689707183</v>
      </c>
      <c r="D87" s="815">
        <v>563.95494495942899</v>
      </c>
      <c r="E87" s="815">
        <v>2051.3030273592285</v>
      </c>
      <c r="F87" s="815">
        <v>15.850048317082774</v>
      </c>
      <c r="G87" s="815">
        <v>71.580863367470585</v>
      </c>
      <c r="H87" s="815">
        <v>42.948518020482354</v>
      </c>
      <c r="I87" s="815">
        <v>1687.2632079475211</v>
      </c>
      <c r="J87" s="816">
        <v>1229.0454899662079</v>
      </c>
    </row>
    <row r="88" spans="1:10" x14ac:dyDescent="0.25">
      <c r="A88" s="813" t="s">
        <v>573</v>
      </c>
      <c r="B88" s="815">
        <v>14386.730953099195</v>
      </c>
      <c r="C88" s="815">
        <v>13842.205099625224</v>
      </c>
      <c r="D88" s="815">
        <v>544.52585347397269</v>
      </c>
      <c r="E88" s="815">
        <v>2157.1404467668458</v>
      </c>
      <c r="F88" s="815">
        <v>16.87263207947521</v>
      </c>
      <c r="G88" s="815">
        <v>51.129188119621851</v>
      </c>
      <c r="H88" s="815">
        <v>48.061436832444535</v>
      </c>
      <c r="I88" s="815">
        <v>1566.0870321040172</v>
      </c>
      <c r="J88" s="816">
        <v>1320.2620891860461</v>
      </c>
    </row>
    <row r="89" spans="1:10" x14ac:dyDescent="0.25">
      <c r="A89" s="813" t="s">
        <v>574</v>
      </c>
      <c r="B89" s="815">
        <v>15960.998655302354</v>
      </c>
      <c r="C89" s="815">
        <v>15435.901893313836</v>
      </c>
      <c r="D89" s="815">
        <v>525.09676198851639</v>
      </c>
      <c r="E89" s="815">
        <v>2291.6102115214512</v>
      </c>
      <c r="F89" s="815">
        <v>18.917799604260086</v>
      </c>
      <c r="G89" s="815">
        <v>46.527561188855884</v>
      </c>
      <c r="H89" s="815">
        <v>112.99550574436429</v>
      </c>
      <c r="I89" s="815">
        <v>1568.6434915099983</v>
      </c>
      <c r="J89" s="816">
        <v>1458.9799676395778</v>
      </c>
    </row>
    <row r="90" spans="1:10" x14ac:dyDescent="0.25">
      <c r="A90" s="813" t="s">
        <v>575</v>
      </c>
      <c r="B90" s="815">
        <v>17632.411814932791</v>
      </c>
      <c r="C90" s="815">
        <v>17127.766728192124</v>
      </c>
      <c r="D90" s="815">
        <v>504.64508674066764</v>
      </c>
      <c r="E90" s="815">
        <v>2405.1170091470117</v>
      </c>
      <c r="F90" s="815">
        <v>19.429091485456304</v>
      </c>
      <c r="G90" s="815">
        <v>71.580863367470585</v>
      </c>
      <c r="H90" s="815">
        <v>197.35866614174034</v>
      </c>
      <c r="I90" s="815">
        <v>1606.4790907185186</v>
      </c>
      <c r="J90" s="816">
        <v>1608.6072174283843</v>
      </c>
    </row>
    <row r="91" spans="1:10" x14ac:dyDescent="0.25">
      <c r="A91" s="813" t="s">
        <v>576</v>
      </c>
      <c r="B91" s="815">
        <v>19065.051666044594</v>
      </c>
      <c r="C91" s="815">
        <v>18580.858254551775</v>
      </c>
      <c r="D91" s="815">
        <v>484.19341149281894</v>
      </c>
      <c r="E91" s="815">
        <v>2461.3591160785959</v>
      </c>
      <c r="F91" s="815">
        <v>16.361340198278992</v>
      </c>
      <c r="G91" s="815">
        <v>157.98919128963152</v>
      </c>
      <c r="H91" s="815">
        <v>127.82297029905462</v>
      </c>
      <c r="I91" s="815">
        <v>1654.0292356697669</v>
      </c>
      <c r="J91" s="816">
        <v>1738.841226764401</v>
      </c>
    </row>
    <row r="92" spans="1:10" x14ac:dyDescent="0.25">
      <c r="A92" s="813" t="s">
        <v>577</v>
      </c>
      <c r="B92" s="815">
        <v>19692.406804272356</v>
      </c>
      <c r="C92" s="815">
        <v>19230.198943670974</v>
      </c>
      <c r="D92" s="815">
        <v>462.20786060138153</v>
      </c>
      <c r="E92" s="815">
        <v>2579.9788325161185</v>
      </c>
      <c r="F92" s="815">
        <v>17.383923960671428</v>
      </c>
      <c r="G92" s="815">
        <v>85.385744159768493</v>
      </c>
      <c r="H92" s="815">
        <v>40.392058614501259</v>
      </c>
      <c r="I92" s="815">
        <v>1537.4546867570291</v>
      </c>
      <c r="J92" s="816">
        <v>1795.8066978113675</v>
      </c>
    </row>
    <row r="93" spans="1:10" x14ac:dyDescent="0.25">
      <c r="A93" s="813" t="s">
        <v>578</v>
      </c>
      <c r="B93" s="815">
        <v>19946.007577345681</v>
      </c>
      <c r="C93" s="815">
        <v>19505.785267635736</v>
      </c>
      <c r="D93" s="815">
        <v>440.22230970994411</v>
      </c>
      <c r="E93" s="815">
        <v>2722.1179754886671</v>
      </c>
      <c r="F93" s="815">
        <v>16.361340198278992</v>
      </c>
      <c r="G93" s="815">
        <v>78.227657823021431</v>
      </c>
      <c r="H93" s="815">
        <v>78.227657823021431</v>
      </c>
      <c r="I93" s="815">
        <v>1513.9352602220031</v>
      </c>
      <c r="J93" s="816">
        <v>1819.7210185494221</v>
      </c>
    </row>
    <row r="94" spans="1:10" x14ac:dyDescent="0.25">
      <c r="A94" s="813"/>
      <c r="B94" s="815"/>
      <c r="C94" s="815"/>
      <c r="D94" s="815"/>
      <c r="E94" s="815"/>
      <c r="F94" s="815"/>
      <c r="G94" s="815"/>
      <c r="H94" s="815"/>
      <c r="I94" s="815"/>
      <c r="J94" s="816"/>
    </row>
    <row r="95" spans="1:10" x14ac:dyDescent="0.25">
      <c r="A95" s="813" t="s">
        <v>579</v>
      </c>
      <c r="B95" s="815">
        <v>20527.857738146977</v>
      </c>
      <c r="C95" s="815">
        <v>20110.132271209666</v>
      </c>
      <c r="D95" s="815">
        <v>417.7254669373105</v>
      </c>
      <c r="E95" s="815">
        <v>2947.5976950961995</v>
      </c>
      <c r="F95" s="815">
        <v>21.985550891437395</v>
      </c>
      <c r="G95" s="815">
        <v>74.137322773451686</v>
      </c>
      <c r="H95" s="815">
        <v>70.046987723881941</v>
      </c>
      <c r="I95" s="815">
        <v>1428.0382241810382</v>
      </c>
      <c r="J95" s="816">
        <v>1867.2943545197675</v>
      </c>
    </row>
    <row r="96" spans="1:10" x14ac:dyDescent="0.25">
      <c r="A96" s="813" t="s">
        <v>580</v>
      </c>
      <c r="B96" s="815">
        <v>21334.676326674609</v>
      </c>
      <c r="C96" s="815">
        <v>20941.492870034715</v>
      </c>
      <c r="D96" s="815">
        <v>393.18345663989203</v>
      </c>
      <c r="E96" s="815">
        <v>3136.7756911388005</v>
      </c>
      <c r="F96" s="815">
        <v>26.587177822203362</v>
      </c>
      <c r="G96" s="815">
        <v>72.603447129863028</v>
      </c>
      <c r="H96" s="815">
        <v>171.28278020073319</v>
      </c>
      <c r="I96" s="815">
        <v>1751.1746930970482</v>
      </c>
      <c r="J96" s="816">
        <v>1955.4583483045969</v>
      </c>
    </row>
    <row r="97" spans="1:10" x14ac:dyDescent="0.25">
      <c r="A97" s="813" t="s">
        <v>581</v>
      </c>
      <c r="B97" s="815">
        <v>22567.401052238693</v>
      </c>
      <c r="C97" s="815">
        <v>22198.759605896219</v>
      </c>
      <c r="D97" s="815">
        <v>368.64144634247356</v>
      </c>
      <c r="E97" s="815">
        <v>3318.284308963458</v>
      </c>
      <c r="F97" s="815">
        <v>21.474259010241177</v>
      </c>
      <c r="G97" s="815">
        <v>65.445360793115967</v>
      </c>
      <c r="H97" s="815">
        <v>189.17799604260085</v>
      </c>
      <c r="I97" s="815">
        <v>1339.5847287340926</v>
      </c>
      <c r="J97" s="816">
        <v>2053.5254823668743</v>
      </c>
    </row>
    <row r="98" spans="1:10" x14ac:dyDescent="0.25">
      <c r="A98" s="813" t="s">
        <v>582</v>
      </c>
      <c r="B98" s="815">
        <v>22443.668416989207</v>
      </c>
      <c r="C98" s="815">
        <v>22099.568980944154</v>
      </c>
      <c r="D98" s="815">
        <v>343.07685228266263</v>
      </c>
      <c r="E98" s="815">
        <v>3724.2500626332553</v>
      </c>
      <c r="F98" s="815">
        <v>30.166220990576893</v>
      </c>
      <c r="G98" s="815">
        <v>64.934068911919752</v>
      </c>
      <c r="H98" s="815">
        <v>243.88622733059623</v>
      </c>
      <c r="I98" s="815">
        <v>1330.8927667537569</v>
      </c>
      <c r="J98" s="816">
        <v>2021.9000138365091</v>
      </c>
    </row>
    <row r="99" spans="1:10" x14ac:dyDescent="0.25">
      <c r="A99" s="813" t="s">
        <v>583</v>
      </c>
      <c r="B99" s="815">
        <v>23403.874569875705</v>
      </c>
      <c r="C99" s="815">
        <v>23086.873603534052</v>
      </c>
      <c r="D99" s="815">
        <v>317.00096634165544</v>
      </c>
      <c r="E99" s="815">
        <v>3915.4732262006414</v>
      </c>
      <c r="F99" s="815">
        <v>37.835599208520172</v>
      </c>
      <c r="G99" s="815">
        <v>80.272825347806304</v>
      </c>
      <c r="H99" s="815">
        <v>346.14460356983994</v>
      </c>
      <c r="I99" s="815">
        <v>1298.6813782383949</v>
      </c>
      <c r="J99" s="816">
        <v>2064.3846029703964</v>
      </c>
    </row>
    <row r="100" spans="1:10" x14ac:dyDescent="0.25">
      <c r="A100" s="813" t="s">
        <v>584</v>
      </c>
      <c r="B100" s="815">
        <v>24502.64082256638</v>
      </c>
      <c r="C100" s="815">
        <v>24212.738325928123</v>
      </c>
      <c r="D100" s="815">
        <v>289.90249663825591</v>
      </c>
      <c r="E100" s="815">
        <v>3913.4280586758564</v>
      </c>
      <c r="F100" s="815">
        <v>35.279139802539078</v>
      </c>
      <c r="G100" s="815">
        <v>79.761533466610089</v>
      </c>
      <c r="H100" s="815">
        <v>206.56192000327226</v>
      </c>
      <c r="I100" s="815">
        <v>1375.8864522990241</v>
      </c>
      <c r="J100" s="816">
        <v>2126.7750102023315</v>
      </c>
    </row>
    <row r="101" spans="1:10" ht="14.4" x14ac:dyDescent="0.25">
      <c r="A101" s="817" t="s">
        <v>674</v>
      </c>
      <c r="B101" s="815">
        <v>25853.985264567986</v>
      </c>
      <c r="C101" s="815">
        <v>25592.20382139552</v>
      </c>
      <c r="D101" s="815">
        <v>261.78144317246387</v>
      </c>
      <c r="E101" s="815">
        <v>4018.7541862022772</v>
      </c>
      <c r="F101" s="815">
        <v>32.722680396557983</v>
      </c>
      <c r="G101" s="815">
        <v>84.363160397376049</v>
      </c>
      <c r="H101" s="815">
        <v>259.73627564767901</v>
      </c>
      <c r="I101" s="815">
        <v>1439.286645567355</v>
      </c>
      <c r="J101" s="816">
        <v>2215.2507311186687</v>
      </c>
    </row>
    <row r="102" spans="1:10" ht="14.4" x14ac:dyDescent="0.25">
      <c r="A102" s="817" t="s">
        <v>675</v>
      </c>
      <c r="B102" s="815">
        <v>25598.850615851072</v>
      </c>
      <c r="C102" s="815">
        <v>25337.069172678606</v>
      </c>
      <c r="D102" s="815">
        <v>261.78144317246387</v>
      </c>
      <c r="E102" s="815">
        <v>3993.1895921424666</v>
      </c>
      <c r="F102" s="815">
        <v>32.722680396557983</v>
      </c>
      <c r="G102" s="815">
        <v>60.84373386235</v>
      </c>
      <c r="H102" s="815">
        <v>110.43904633838319</v>
      </c>
      <c r="I102" s="815">
        <v>1439.286645567355</v>
      </c>
      <c r="J102" s="816">
        <v>2193.3899923845738</v>
      </c>
    </row>
    <row r="103" spans="1:10" x14ac:dyDescent="0.25">
      <c r="A103" s="813" t="s">
        <v>586</v>
      </c>
      <c r="B103" s="815">
        <v>26490.543656657275</v>
      </c>
      <c r="C103" s="815">
        <v>26257.905850712996</v>
      </c>
      <c r="D103" s="815">
        <v>233.14909782547562</v>
      </c>
      <c r="E103" s="815">
        <v>3644.4885291666455</v>
      </c>
      <c r="F103" s="815">
        <v>43.459809901678575</v>
      </c>
      <c r="G103" s="815">
        <v>71.06957148627437</v>
      </c>
      <c r="H103" s="815">
        <v>143.6730186161374</v>
      </c>
      <c r="I103" s="815">
        <v>1681.1277053731665</v>
      </c>
      <c r="J103" s="816">
        <v>2241.6275707134596</v>
      </c>
    </row>
    <row r="104" spans="1:10" x14ac:dyDescent="0.25">
      <c r="A104" s="813" t="s">
        <v>587</v>
      </c>
      <c r="B104" s="815">
        <v>26269.66556398051</v>
      </c>
      <c r="C104" s="815">
        <v>26064.637519620828</v>
      </c>
      <c r="D104" s="815">
        <v>205.02804435968361</v>
      </c>
      <c r="E104" s="815">
        <v>3522.8010614419454</v>
      </c>
      <c r="F104" s="815">
        <v>89.476079209338238</v>
      </c>
      <c r="G104" s="815">
        <v>73.114739011059243</v>
      </c>
      <c r="H104" s="815">
        <v>176.90699089389159</v>
      </c>
      <c r="I104" s="815">
        <v>1441.33181309214</v>
      </c>
      <c r="J104" s="816">
        <v>2209.5913267162937</v>
      </c>
    </row>
    <row r="105" spans="1:10" x14ac:dyDescent="0.25">
      <c r="A105" s="813" t="s">
        <v>588</v>
      </c>
      <c r="B105" s="815">
        <v>26703.752371116101</v>
      </c>
      <c r="C105" s="815">
        <v>26703.752371116101</v>
      </c>
      <c r="D105" s="815">
        <v>0</v>
      </c>
      <c r="E105" s="815">
        <v>3424.1217283710753</v>
      </c>
      <c r="F105" s="815">
        <v>108.90517069479453</v>
      </c>
      <c r="G105" s="815">
        <v>81.295409110198747</v>
      </c>
      <c r="H105" s="815">
        <v>205.53933624087983</v>
      </c>
      <c r="I105" s="815">
        <v>1851.3879018115072</v>
      </c>
      <c r="J105" s="816">
        <v>2234.3235382290582</v>
      </c>
    </row>
    <row r="106" spans="1:10" x14ac:dyDescent="0.25">
      <c r="A106" s="813" t="s">
        <v>589</v>
      </c>
      <c r="B106" s="815">
        <v>29498.473793734629</v>
      </c>
      <c r="C106" s="815">
        <v>29498.473793734629</v>
      </c>
      <c r="D106" s="815">
        <v>0</v>
      </c>
      <c r="E106" s="815">
        <v>3422.0765608462902</v>
      </c>
      <c r="F106" s="815">
        <v>111.97292198197185</v>
      </c>
      <c r="G106" s="815">
        <v>69.535695842685712</v>
      </c>
      <c r="H106" s="815">
        <v>319.04613386644036</v>
      </c>
      <c r="I106" s="815">
        <v>2247.6391097385767</v>
      </c>
      <c r="J106" s="816">
        <v>2455.2038443768538</v>
      </c>
    </row>
    <row r="107" spans="1:10" x14ac:dyDescent="0.25">
      <c r="A107" s="813" t="s">
        <v>590</v>
      </c>
      <c r="B107" s="815">
        <v>31353.440738714511</v>
      </c>
      <c r="C107" s="815">
        <v>31353.440738714511</v>
      </c>
      <c r="D107" s="815">
        <v>0</v>
      </c>
      <c r="E107" s="815">
        <v>3441.5056523317467</v>
      </c>
      <c r="F107" s="815">
        <v>107.37129505120589</v>
      </c>
      <c r="G107" s="815">
        <v>89.987371090534452</v>
      </c>
      <c r="H107" s="815">
        <v>494.41924911674329</v>
      </c>
      <c r="I107" s="815">
        <v>4616.9656872018531</v>
      </c>
      <c r="J107" s="816">
        <v>2600.5095061386037</v>
      </c>
    </row>
    <row r="108" spans="1:10" x14ac:dyDescent="0.25">
      <c r="A108" s="813" t="s">
        <v>591</v>
      </c>
      <c r="B108" s="815">
        <v>32371.42287417618</v>
      </c>
      <c r="C108" s="815">
        <v>32371.42287417618</v>
      </c>
      <c r="D108" s="815">
        <v>0</v>
      </c>
      <c r="E108" s="815">
        <v>3364.3005782711175</v>
      </c>
      <c r="F108" s="815">
        <v>98.679333070870172</v>
      </c>
      <c r="G108" s="815">
        <v>89.476079209338238</v>
      </c>
      <c r="H108" s="815">
        <v>213.20871445882312</v>
      </c>
      <c r="I108" s="815">
        <v>4859.3180388888604</v>
      </c>
      <c r="J108" s="816">
        <v>2682.7225324265059</v>
      </c>
    </row>
    <row r="109" spans="1:10" x14ac:dyDescent="0.25">
      <c r="A109" s="813" t="s">
        <v>592</v>
      </c>
      <c r="B109" s="815">
        <v>32271.720957342917</v>
      </c>
      <c r="C109" s="815">
        <v>32271.720957342917</v>
      </c>
      <c r="D109" s="815">
        <v>0</v>
      </c>
      <c r="E109" s="815">
        <v>3268.6889964874249</v>
      </c>
      <c r="F109" s="815">
        <v>85.897036040964707</v>
      </c>
      <c r="G109" s="815">
        <v>70.558279605078155</v>
      </c>
      <c r="H109" s="815">
        <v>254.62335683571681</v>
      </c>
      <c r="I109" s="815">
        <v>5094.5123042391215</v>
      </c>
      <c r="J109" s="816">
        <v>2663.3422706941196</v>
      </c>
    </row>
    <row r="110" spans="1:10" x14ac:dyDescent="0.25">
      <c r="A110" s="813" t="s">
        <v>593</v>
      </c>
      <c r="B110" s="815">
        <v>31773.211373176608</v>
      </c>
      <c r="C110" s="815">
        <v>31773.211373176608</v>
      </c>
      <c r="D110" s="815">
        <v>0</v>
      </c>
      <c r="E110" s="815">
        <v>3142.3999018319587</v>
      </c>
      <c r="F110" s="815">
        <v>242.35235168700757</v>
      </c>
      <c r="G110" s="815">
        <v>72.092155248666813</v>
      </c>
      <c r="H110" s="815">
        <v>411.58996436295587</v>
      </c>
      <c r="I110" s="815">
        <v>5683.0092594959688</v>
      </c>
      <c r="J110" s="816">
        <v>2607.9149790059528</v>
      </c>
    </row>
    <row r="111" spans="1:10" x14ac:dyDescent="0.25">
      <c r="A111" s="813" t="s">
        <v>596</v>
      </c>
      <c r="B111" s="815">
        <v>32069</v>
      </c>
      <c r="C111" s="815">
        <v>32069</v>
      </c>
      <c r="D111" s="815">
        <v>0</v>
      </c>
      <c r="E111" s="815">
        <v>3084</v>
      </c>
      <c r="F111" s="815">
        <v>293</v>
      </c>
      <c r="G111" s="815">
        <v>40</v>
      </c>
      <c r="H111" s="815">
        <v>435</v>
      </c>
      <c r="I111" s="815">
        <v>5993</v>
      </c>
      <c r="J111" s="816">
        <v>2611.8834384404181</v>
      </c>
    </row>
    <row r="112" spans="1:10" x14ac:dyDescent="0.25">
      <c r="A112" s="813" t="s">
        <v>597</v>
      </c>
      <c r="B112" s="815">
        <v>33755</v>
      </c>
      <c r="C112" s="815">
        <v>33755</v>
      </c>
      <c r="D112" s="815">
        <v>0</v>
      </c>
      <c r="E112" s="815">
        <v>2910</v>
      </c>
      <c r="F112" s="815">
        <v>264</v>
      </c>
      <c r="G112" s="815">
        <v>70</v>
      </c>
      <c r="H112" s="815">
        <v>276</v>
      </c>
      <c r="I112" s="815">
        <v>7127</v>
      </c>
      <c r="J112" s="816">
        <v>2732</v>
      </c>
    </row>
    <row r="113" spans="1:10" x14ac:dyDescent="0.25">
      <c r="A113" s="813" t="s">
        <v>598</v>
      </c>
      <c r="B113" s="815">
        <v>35961</v>
      </c>
      <c r="C113" s="815">
        <v>35961</v>
      </c>
      <c r="D113" s="815">
        <v>0</v>
      </c>
      <c r="E113" s="815">
        <v>2848</v>
      </c>
      <c r="F113" s="815">
        <v>295</v>
      </c>
      <c r="G113" s="815">
        <v>79</v>
      </c>
      <c r="H113" s="815">
        <v>1465</v>
      </c>
      <c r="I113" s="815">
        <v>6959</v>
      </c>
      <c r="J113" s="818">
        <v>2901</v>
      </c>
    </row>
    <row r="114" spans="1:10" x14ac:dyDescent="0.25">
      <c r="A114" s="813" t="s">
        <v>599</v>
      </c>
      <c r="B114" s="815">
        <v>37428</v>
      </c>
      <c r="C114" s="815">
        <v>37428</v>
      </c>
      <c r="D114" s="815">
        <v>0</v>
      </c>
      <c r="E114" s="815">
        <v>2684</v>
      </c>
      <c r="F114" s="815">
        <v>135</v>
      </c>
      <c r="G114" s="815">
        <v>89</v>
      </c>
      <c r="H114" s="815">
        <v>970</v>
      </c>
      <c r="I114" s="815">
        <v>7208</v>
      </c>
      <c r="J114" s="819">
        <v>3012</v>
      </c>
    </row>
    <row r="115" spans="1:10" x14ac:dyDescent="0.25">
      <c r="A115" s="758">
        <v>38717</v>
      </c>
      <c r="B115" s="815">
        <v>39023</v>
      </c>
      <c r="C115" s="815">
        <v>39023</v>
      </c>
      <c r="D115" s="815">
        <v>0</v>
      </c>
      <c r="E115" s="815">
        <v>2778</v>
      </c>
      <c r="F115" s="815">
        <v>180</v>
      </c>
      <c r="G115" s="815">
        <v>86</v>
      </c>
      <c r="H115" s="815">
        <v>582</v>
      </c>
      <c r="I115" s="815">
        <v>7663</v>
      </c>
      <c r="J115" s="819">
        <v>3133</v>
      </c>
    </row>
    <row r="116" spans="1:10" x14ac:dyDescent="0.25">
      <c r="A116" s="813" t="s">
        <v>600</v>
      </c>
      <c r="B116" s="815">
        <v>38310</v>
      </c>
      <c r="C116" s="815">
        <v>38310</v>
      </c>
      <c r="D116" s="815">
        <v>0</v>
      </c>
      <c r="E116" s="815">
        <v>2652</v>
      </c>
      <c r="F116" s="815">
        <v>191.05600000000001</v>
      </c>
      <c r="G116" s="815">
        <v>94</v>
      </c>
      <c r="H116" s="815">
        <v>242</v>
      </c>
      <c r="I116" s="815">
        <v>7428.4520000000002</v>
      </c>
      <c r="J116" s="819">
        <v>3070</v>
      </c>
    </row>
    <row r="117" spans="1:10" x14ac:dyDescent="0.25">
      <c r="A117" s="813"/>
      <c r="B117" s="815"/>
      <c r="C117" s="815"/>
      <c r="D117" s="815"/>
      <c r="E117" s="815"/>
      <c r="F117" s="815"/>
      <c r="G117" s="815"/>
      <c r="H117" s="815"/>
      <c r="I117" s="815"/>
      <c r="J117" s="819"/>
    </row>
    <row r="118" spans="1:10" ht="14.4" x14ac:dyDescent="0.25">
      <c r="A118" s="817" t="s">
        <v>676</v>
      </c>
      <c r="B118" s="815">
        <v>38310.362999999998</v>
      </c>
      <c r="C118" s="815">
        <v>38310.362999999998</v>
      </c>
      <c r="D118" s="815">
        <v>0</v>
      </c>
      <c r="E118" s="815">
        <v>2652.2289999999998</v>
      </c>
      <c r="F118" s="815">
        <v>191.05600000000001</v>
      </c>
      <c r="G118" s="815">
        <v>93.899000000000001</v>
      </c>
      <c r="H118" s="815">
        <v>242.06800000000001</v>
      </c>
      <c r="I118" s="815">
        <v>7428.4520000000002</v>
      </c>
      <c r="J118" s="819">
        <v>3070.1175016000002</v>
      </c>
    </row>
    <row r="119" spans="1:10" x14ac:dyDescent="0.25">
      <c r="A119" s="758">
        <v>39447</v>
      </c>
      <c r="B119" s="815">
        <v>37417.972999999998</v>
      </c>
      <c r="C119" s="815">
        <v>37417.972999999998</v>
      </c>
      <c r="D119" s="815">
        <v>0</v>
      </c>
      <c r="E119" s="815">
        <v>2499.5329999999999</v>
      </c>
      <c r="F119" s="815">
        <v>182.19800000000001</v>
      </c>
      <c r="G119" s="815">
        <v>98.864999999999995</v>
      </c>
      <c r="H119" s="815">
        <v>235.17500000000001</v>
      </c>
      <c r="I119" s="815">
        <v>8290.1299999999992</v>
      </c>
      <c r="J119" s="821">
        <v>2992.8916970999999</v>
      </c>
    </row>
    <row r="120" spans="1:10" x14ac:dyDescent="0.25">
      <c r="A120" s="758">
        <v>39813</v>
      </c>
      <c r="B120" s="815">
        <v>35821.074000000001</v>
      </c>
      <c r="C120" s="815">
        <v>35821.074000000001</v>
      </c>
      <c r="D120" s="815">
        <v>0</v>
      </c>
      <c r="E120" s="815">
        <v>2341.5129999999999</v>
      </c>
      <c r="F120" s="815">
        <v>167.53100000000001</v>
      </c>
      <c r="G120" s="815">
        <v>100.905</v>
      </c>
      <c r="H120" s="815">
        <v>242.27600000000001</v>
      </c>
      <c r="I120" s="815">
        <v>10913.98</v>
      </c>
      <c r="J120" s="821">
        <v>2861.2653793999998</v>
      </c>
    </row>
    <row r="121" spans="1:10" x14ac:dyDescent="0.25">
      <c r="A121" s="758">
        <v>40178</v>
      </c>
      <c r="B121" s="815">
        <v>41326.983999999997</v>
      </c>
      <c r="C121" s="815">
        <v>41326.983999999997</v>
      </c>
      <c r="D121" s="815">
        <v>0</v>
      </c>
      <c r="E121" s="815">
        <v>2190.0509999999999</v>
      </c>
      <c r="F121" s="815">
        <v>123.057</v>
      </c>
      <c r="G121" s="815">
        <v>112.774</v>
      </c>
      <c r="H121" s="815">
        <v>232.23</v>
      </c>
      <c r="I121" s="815">
        <v>11215.72</v>
      </c>
      <c r="J121" s="821">
        <v>3306.9306898999998</v>
      </c>
    </row>
    <row r="122" spans="1:10" ht="24.9" customHeight="1" x14ac:dyDescent="0.25">
      <c r="A122" s="760"/>
      <c r="B122" s="768" t="s">
        <v>246</v>
      </c>
      <c r="C122" s="815"/>
      <c r="D122" s="815"/>
      <c r="E122" s="815"/>
      <c r="F122" s="815"/>
      <c r="G122" s="815"/>
      <c r="H122" s="815"/>
      <c r="I122" s="815"/>
      <c r="J122" s="444"/>
    </row>
    <row r="123" spans="1:10" x14ac:dyDescent="0.25">
      <c r="A123" s="813" t="s">
        <v>584</v>
      </c>
      <c r="B123" s="815">
        <v>1111.0372578393828</v>
      </c>
      <c r="C123" s="815">
        <v>1111.0372578393828</v>
      </c>
      <c r="D123" s="815">
        <v>0</v>
      </c>
      <c r="E123" s="815">
        <v>64.934068911919752</v>
      </c>
      <c r="F123" s="815">
        <v>6.1355025743546223</v>
      </c>
      <c r="G123" s="815">
        <v>0.51129188119621849</v>
      </c>
      <c r="H123" s="815">
        <v>282.23311842031262</v>
      </c>
      <c r="I123" s="815">
        <v>1961.3156562686941</v>
      </c>
      <c r="J123" s="819">
        <v>433.45287980547278</v>
      </c>
    </row>
    <row r="124" spans="1:10" ht="14.4" x14ac:dyDescent="0.25">
      <c r="A124" s="817" t="s">
        <v>674</v>
      </c>
      <c r="B124" s="815">
        <v>3551.94469867013</v>
      </c>
      <c r="C124" s="815">
        <v>3551.94469867013</v>
      </c>
      <c r="D124" s="815">
        <v>0</v>
      </c>
      <c r="E124" s="815">
        <v>69.024403961489497</v>
      </c>
      <c r="F124" s="815">
        <v>7.1580863367470586</v>
      </c>
      <c r="G124" s="815">
        <v>0</v>
      </c>
      <c r="H124" s="815">
        <v>373.24307327323947</v>
      </c>
      <c r="I124" s="815">
        <v>1380.4880792297899</v>
      </c>
      <c r="J124" s="819">
        <v>1405.449485202638</v>
      </c>
    </row>
    <row r="125" spans="1:10" ht="14.4" x14ac:dyDescent="0.25">
      <c r="A125" s="817" t="s">
        <v>675</v>
      </c>
      <c r="B125" s="815">
        <v>3551.94469867013</v>
      </c>
      <c r="C125" s="815">
        <v>3551.94469867013</v>
      </c>
      <c r="D125" s="815">
        <v>0</v>
      </c>
      <c r="E125" s="815">
        <v>62.377609505938658</v>
      </c>
      <c r="F125" s="815">
        <v>7.1580863367470586</v>
      </c>
      <c r="G125" s="815">
        <v>0</v>
      </c>
      <c r="H125" s="815">
        <v>356.37044119376429</v>
      </c>
      <c r="I125" s="815">
        <v>1378.9542035862012</v>
      </c>
      <c r="J125" s="819">
        <v>1405.449485202638</v>
      </c>
    </row>
    <row r="126" spans="1:10" x14ac:dyDescent="0.25">
      <c r="A126" s="813" t="s">
        <v>586</v>
      </c>
      <c r="B126" s="815">
        <v>6835.4611597122448</v>
      </c>
      <c r="C126" s="815">
        <v>6835.4611597122448</v>
      </c>
      <c r="D126" s="815">
        <v>0</v>
      </c>
      <c r="E126" s="815">
        <v>15.338756435886555</v>
      </c>
      <c r="F126" s="815">
        <v>0</v>
      </c>
      <c r="G126" s="815">
        <v>0</v>
      </c>
      <c r="H126" s="815">
        <v>471.92240634410967</v>
      </c>
      <c r="I126" s="815">
        <v>1347.2541069520357</v>
      </c>
      <c r="J126" s="819">
        <v>2683.5322558492912</v>
      </c>
    </row>
    <row r="127" spans="1:10" x14ac:dyDescent="0.25">
      <c r="A127" s="813" t="s">
        <v>587</v>
      </c>
      <c r="B127" s="815">
        <v>9608.708323320534</v>
      </c>
      <c r="C127" s="815">
        <v>9608.708323320534</v>
      </c>
      <c r="D127" s="815">
        <v>0</v>
      </c>
      <c r="E127" s="815">
        <v>8.1806700991394958</v>
      </c>
      <c r="F127" s="815">
        <v>21.985550891437395</v>
      </c>
      <c r="G127" s="815">
        <v>0</v>
      </c>
      <c r="H127" s="815">
        <v>539.41293466201046</v>
      </c>
      <c r="I127" s="815">
        <v>2685.3049600425397</v>
      </c>
      <c r="J127" s="819">
        <v>3793.049426928008</v>
      </c>
    </row>
    <row r="128" spans="1:10" x14ac:dyDescent="0.25">
      <c r="A128" s="813" t="s">
        <v>588</v>
      </c>
      <c r="B128" s="815">
        <v>11283.700526119346</v>
      </c>
      <c r="C128" s="815">
        <v>11283.700526119346</v>
      </c>
      <c r="D128" s="815">
        <v>0</v>
      </c>
      <c r="E128" s="815">
        <v>20.45167524784874</v>
      </c>
      <c r="F128" s="815">
        <v>28.632345346988235</v>
      </c>
      <c r="G128" s="815">
        <v>2.045167524784874</v>
      </c>
      <c r="H128" s="815">
        <v>819.60088555753828</v>
      </c>
      <c r="I128" s="815">
        <v>3611.7658487700874</v>
      </c>
      <c r="J128" s="819">
        <v>4448.7315913742414</v>
      </c>
    </row>
    <row r="129" spans="1:10" x14ac:dyDescent="0.25">
      <c r="A129" s="813" t="s">
        <v>589</v>
      </c>
      <c r="B129" s="815">
        <v>13017.491295255722</v>
      </c>
      <c r="C129" s="815">
        <v>13017.491295255722</v>
      </c>
      <c r="D129" s="815">
        <v>0</v>
      </c>
      <c r="E129" s="815">
        <v>32.722680396557983</v>
      </c>
      <c r="F129" s="815">
        <v>22.496842772633613</v>
      </c>
      <c r="G129" s="815">
        <v>2.045167524784874</v>
      </c>
      <c r="H129" s="815">
        <v>571.11303129617602</v>
      </c>
      <c r="I129" s="815">
        <v>4249.8581165029682</v>
      </c>
      <c r="J129" s="819">
        <v>5113.9010184028757</v>
      </c>
    </row>
    <row r="130" spans="1:10" x14ac:dyDescent="0.25">
      <c r="A130" s="813" t="s">
        <v>590</v>
      </c>
      <c r="B130" s="815">
        <v>14128.01726121391</v>
      </c>
      <c r="C130" s="815">
        <v>14128.01726121391</v>
      </c>
      <c r="D130" s="815">
        <v>0</v>
      </c>
      <c r="E130" s="815">
        <v>46.527561188855884</v>
      </c>
      <c r="F130" s="815">
        <v>15.338756435886555</v>
      </c>
      <c r="G130" s="815">
        <v>2.045167524784874</v>
      </c>
      <c r="H130" s="815">
        <v>492.37408159195843</v>
      </c>
      <c r="I130" s="815">
        <v>4401.2005133370485</v>
      </c>
      <c r="J130" s="819">
        <v>5515.0340946477963</v>
      </c>
    </row>
    <row r="131" spans="1:10" x14ac:dyDescent="0.25">
      <c r="A131" s="813" t="s">
        <v>591</v>
      </c>
      <c r="B131" s="815">
        <v>14961.934319444941</v>
      </c>
      <c r="C131" s="815">
        <v>14961.934319444941</v>
      </c>
      <c r="D131" s="815">
        <v>0</v>
      </c>
      <c r="E131" s="815">
        <v>43.459809901678575</v>
      </c>
      <c r="F131" s="815">
        <v>30.677512871773111</v>
      </c>
      <c r="G131" s="815">
        <v>2.5564594059810926</v>
      </c>
      <c r="H131" s="815">
        <v>742.39581149690923</v>
      </c>
      <c r="I131" s="815">
        <v>4456.4200365062406</v>
      </c>
      <c r="J131" s="819">
        <v>5797.0288331752299</v>
      </c>
    </row>
    <row r="132" spans="1:10" x14ac:dyDescent="0.25">
      <c r="A132" s="813" t="s">
        <v>592</v>
      </c>
      <c r="B132" s="815">
        <v>15338.245144005359</v>
      </c>
      <c r="C132" s="458">
        <v>15338.245144005359</v>
      </c>
      <c r="D132" s="458">
        <v>0</v>
      </c>
      <c r="E132" s="815">
        <v>40.392058614501259</v>
      </c>
      <c r="F132" s="815">
        <v>36.813015446127729</v>
      </c>
      <c r="G132" s="815">
        <v>0</v>
      </c>
      <c r="H132" s="815">
        <v>1001.620795263392</v>
      </c>
      <c r="I132" s="815">
        <v>4014.6638511527076</v>
      </c>
      <c r="J132" s="819">
        <v>5916.4691625677478</v>
      </c>
    </row>
    <row r="133" spans="1:10" x14ac:dyDescent="0.25">
      <c r="A133" s="813" t="s">
        <v>593</v>
      </c>
      <c r="B133" s="815">
        <v>14618.857467162279</v>
      </c>
      <c r="C133" s="458">
        <v>14618.857467162279</v>
      </c>
      <c r="D133" s="458">
        <v>0</v>
      </c>
      <c r="E133" s="815">
        <v>29.143637228184453</v>
      </c>
      <c r="F133" s="815">
        <v>193.2683310921706</v>
      </c>
      <c r="G133" s="815">
        <v>1.022583762392437</v>
      </c>
      <c r="H133" s="815">
        <v>577.75982575172691</v>
      </c>
      <c r="I133" s="815">
        <v>3803.5003042186695</v>
      </c>
      <c r="J133" s="819">
        <v>5620.8215296451453</v>
      </c>
    </row>
    <row r="134" spans="1:10" x14ac:dyDescent="0.25">
      <c r="A134" s="813" t="s">
        <v>596</v>
      </c>
      <c r="B134" s="815">
        <v>15326</v>
      </c>
      <c r="C134" s="458">
        <v>15326</v>
      </c>
      <c r="D134" s="458">
        <v>0</v>
      </c>
      <c r="E134" s="815">
        <v>43</v>
      </c>
      <c r="F134" s="815">
        <v>107</v>
      </c>
      <c r="G134" s="815">
        <v>1</v>
      </c>
      <c r="H134" s="815">
        <v>704</v>
      </c>
      <c r="I134" s="815">
        <v>3639</v>
      </c>
      <c r="J134" s="819">
        <v>5900.6363031200681</v>
      </c>
    </row>
    <row r="135" spans="1:10" x14ac:dyDescent="0.25">
      <c r="A135" s="813" t="s">
        <v>597</v>
      </c>
      <c r="B135" s="815">
        <v>16453</v>
      </c>
      <c r="C135" s="458">
        <v>16453</v>
      </c>
      <c r="D135" s="458">
        <v>0</v>
      </c>
      <c r="E135" s="815">
        <v>40</v>
      </c>
      <c r="F135" s="815">
        <v>125</v>
      </c>
      <c r="G135" s="815">
        <v>1</v>
      </c>
      <c r="H135" s="815">
        <v>870</v>
      </c>
      <c r="I135" s="815">
        <v>3212</v>
      </c>
      <c r="J135" s="819">
        <v>6360</v>
      </c>
    </row>
    <row r="136" spans="1:10" x14ac:dyDescent="0.25">
      <c r="A136" s="813" t="s">
        <v>598</v>
      </c>
      <c r="B136" s="815">
        <v>18055</v>
      </c>
      <c r="C136" s="815">
        <v>18055</v>
      </c>
      <c r="D136" s="815">
        <v>0</v>
      </c>
      <c r="E136" s="815">
        <v>36</v>
      </c>
      <c r="F136" s="815">
        <v>172</v>
      </c>
      <c r="G136" s="815">
        <v>0.40899999999999997</v>
      </c>
      <c r="H136" s="815">
        <v>431</v>
      </c>
      <c r="I136" s="815">
        <v>3231</v>
      </c>
      <c r="J136" s="819">
        <v>7010</v>
      </c>
    </row>
    <row r="137" spans="1:10" x14ac:dyDescent="0.25">
      <c r="A137" s="813" t="s">
        <v>599</v>
      </c>
      <c r="B137" s="815">
        <v>18214</v>
      </c>
      <c r="C137" s="815">
        <v>18214</v>
      </c>
      <c r="D137" s="815">
        <v>0</v>
      </c>
      <c r="E137" s="815">
        <v>27</v>
      </c>
      <c r="F137" s="815">
        <v>183</v>
      </c>
      <c r="G137" s="815">
        <v>4</v>
      </c>
      <c r="H137" s="815">
        <v>1015</v>
      </c>
      <c r="I137" s="815">
        <v>1639</v>
      </c>
      <c r="J137" s="819">
        <v>7091</v>
      </c>
    </row>
    <row r="138" spans="1:10" x14ac:dyDescent="0.25">
      <c r="A138" s="758">
        <v>38717</v>
      </c>
      <c r="B138" s="815">
        <v>18607</v>
      </c>
      <c r="C138" s="815">
        <v>18607</v>
      </c>
      <c r="D138" s="815">
        <v>0</v>
      </c>
      <c r="E138" s="815">
        <v>24</v>
      </c>
      <c r="F138" s="815">
        <v>170</v>
      </c>
      <c r="G138" s="815">
        <v>1</v>
      </c>
      <c r="H138" s="815">
        <v>1055</v>
      </c>
      <c r="I138" s="815">
        <v>1660</v>
      </c>
      <c r="J138" s="819">
        <v>7263</v>
      </c>
    </row>
    <row r="139" spans="1:10" x14ac:dyDescent="0.25">
      <c r="A139" s="813" t="s">
        <v>600</v>
      </c>
      <c r="B139" s="815">
        <v>18782</v>
      </c>
      <c r="C139" s="815">
        <v>18782</v>
      </c>
      <c r="D139" s="815">
        <v>0</v>
      </c>
      <c r="E139" s="815">
        <v>24</v>
      </c>
      <c r="F139" s="815">
        <v>165</v>
      </c>
      <c r="G139" s="815">
        <v>1</v>
      </c>
      <c r="H139" s="815">
        <v>1186</v>
      </c>
      <c r="I139" s="815">
        <v>1583</v>
      </c>
      <c r="J139" s="819">
        <v>7357</v>
      </c>
    </row>
    <row r="140" spans="1:10" x14ac:dyDescent="0.25">
      <c r="A140" s="813"/>
      <c r="B140" s="815"/>
      <c r="C140" s="815"/>
      <c r="D140" s="815"/>
      <c r="E140" s="815"/>
      <c r="F140" s="815"/>
      <c r="G140" s="815"/>
      <c r="H140" s="815"/>
      <c r="I140" s="815"/>
      <c r="J140" s="819"/>
    </row>
    <row r="141" spans="1:10" ht="14.4" x14ac:dyDescent="0.25">
      <c r="A141" s="817" t="s">
        <v>676</v>
      </c>
      <c r="B141" s="815">
        <v>18782.195</v>
      </c>
      <c r="C141" s="815">
        <v>18782.195</v>
      </c>
      <c r="D141" s="815">
        <v>0</v>
      </c>
      <c r="E141" s="815">
        <v>34.390999999999998</v>
      </c>
      <c r="F141" s="815">
        <v>164.58600000000001</v>
      </c>
      <c r="G141" s="815">
        <v>0.79600000000000004</v>
      </c>
      <c r="H141" s="815">
        <v>1185.6869999999999</v>
      </c>
      <c r="I141" s="815">
        <v>1583.24</v>
      </c>
      <c r="J141" s="819">
        <v>7357.3581630999997</v>
      </c>
    </row>
    <row r="142" spans="1:10" x14ac:dyDescent="0.25">
      <c r="A142" s="758">
        <v>39447</v>
      </c>
      <c r="B142" s="815">
        <v>18918.948</v>
      </c>
      <c r="C142" s="815">
        <v>18918.948</v>
      </c>
      <c r="D142" s="815">
        <v>0</v>
      </c>
      <c r="E142" s="815">
        <v>43.243000000000002</v>
      </c>
      <c r="F142" s="815">
        <v>107.423</v>
      </c>
      <c r="G142" s="815">
        <v>0.76100000000000001</v>
      </c>
      <c r="H142" s="815">
        <v>766.21299999999997</v>
      </c>
      <c r="I142" s="815">
        <v>1455.5429999999999</v>
      </c>
      <c r="J142" s="819">
        <v>7442.6908475999999</v>
      </c>
    </row>
    <row r="143" spans="1:10" x14ac:dyDescent="0.25">
      <c r="A143" s="758">
        <v>39813</v>
      </c>
      <c r="B143" s="815">
        <v>18740.732</v>
      </c>
      <c r="C143" s="815">
        <v>18740.732</v>
      </c>
      <c r="D143" s="815">
        <v>0</v>
      </c>
      <c r="E143" s="815">
        <v>48.862000000000002</v>
      </c>
      <c r="F143" s="815">
        <v>83.206999999999994</v>
      </c>
      <c r="G143" s="815">
        <v>0.76100000000000001</v>
      </c>
      <c r="H143" s="815">
        <v>609.32500000000005</v>
      </c>
      <c r="I143" s="815">
        <v>1312.3979999999999</v>
      </c>
      <c r="J143" s="819">
        <v>7408.5869838999997</v>
      </c>
    </row>
    <row r="144" spans="1:10" x14ac:dyDescent="0.25">
      <c r="A144" s="758">
        <v>40178</v>
      </c>
      <c r="B144" s="815">
        <v>18951.646000000001</v>
      </c>
      <c r="C144" s="815">
        <v>18951.646000000001</v>
      </c>
      <c r="D144" s="815">
        <v>0</v>
      </c>
      <c r="E144" s="815">
        <v>59.767000000000003</v>
      </c>
      <c r="F144" s="815">
        <v>70.233000000000004</v>
      </c>
      <c r="G144" s="815">
        <v>0</v>
      </c>
      <c r="H144" s="815">
        <v>618.44600000000003</v>
      </c>
      <c r="I144" s="815">
        <v>2140.2359999999999</v>
      </c>
      <c r="J144" s="819">
        <v>7533.4118541999997</v>
      </c>
    </row>
    <row r="145" spans="1:10" ht="24.9" customHeight="1" x14ac:dyDescent="0.25">
      <c r="A145" s="767"/>
      <c r="B145" s="768" t="s">
        <v>247</v>
      </c>
      <c r="C145" s="815"/>
      <c r="D145" s="815"/>
      <c r="E145" s="815"/>
      <c r="F145" s="815"/>
      <c r="G145" s="815"/>
      <c r="H145" s="815"/>
      <c r="I145" s="815"/>
      <c r="J145" s="802"/>
    </row>
    <row r="146" spans="1:10" x14ac:dyDescent="0.25">
      <c r="A146" s="813" t="s">
        <v>626</v>
      </c>
      <c r="B146" s="815">
        <v>557.30815050387821</v>
      </c>
      <c r="C146" s="815">
        <v>63.911485149527309</v>
      </c>
      <c r="D146" s="815">
        <v>493.39666535435083</v>
      </c>
      <c r="E146" s="815">
        <v>13.293588911101681</v>
      </c>
      <c r="F146" s="815">
        <v>0.51129188119621849</v>
      </c>
      <c r="G146" s="815">
        <v>0</v>
      </c>
      <c r="H146" s="815">
        <v>0</v>
      </c>
      <c r="I146" s="815">
        <v>0</v>
      </c>
      <c r="J146" s="819">
        <v>130.35838101232181</v>
      </c>
    </row>
    <row r="147" spans="1:10" x14ac:dyDescent="0.25">
      <c r="A147" s="813" t="s">
        <v>549</v>
      </c>
      <c r="B147" s="815">
        <v>890.67045704381258</v>
      </c>
      <c r="C147" s="815">
        <v>342.56556040146637</v>
      </c>
      <c r="D147" s="815">
        <v>548.10489664234626</v>
      </c>
      <c r="E147" s="815">
        <v>270.98469703399581</v>
      </c>
      <c r="F147" s="815">
        <v>5.6242106931584033</v>
      </c>
      <c r="G147" s="815">
        <v>0</v>
      </c>
      <c r="H147" s="815">
        <v>0</v>
      </c>
      <c r="I147" s="815">
        <v>0</v>
      </c>
      <c r="J147" s="819">
        <v>198.50021329258138</v>
      </c>
    </row>
    <row r="148" spans="1:10" x14ac:dyDescent="0.25">
      <c r="A148" s="813" t="s">
        <v>550</v>
      </c>
      <c r="B148" s="815">
        <v>992.41754140186015</v>
      </c>
      <c r="C148" s="815">
        <v>440.22230970994411</v>
      </c>
      <c r="D148" s="815">
        <v>552.19523169191598</v>
      </c>
      <c r="E148" s="815">
        <v>301.15091802457272</v>
      </c>
      <c r="F148" s="815">
        <v>4.6016269307659661</v>
      </c>
      <c r="G148" s="815">
        <v>0</v>
      </c>
      <c r="H148" s="815">
        <v>0</v>
      </c>
      <c r="I148" s="815">
        <v>0</v>
      </c>
      <c r="J148" s="819">
        <v>218.54122159870079</v>
      </c>
    </row>
    <row r="149" spans="1:10" x14ac:dyDescent="0.25">
      <c r="A149" s="813" t="s">
        <v>551</v>
      </c>
      <c r="B149" s="815">
        <v>1055.8177346701912</v>
      </c>
      <c r="C149" s="815">
        <v>494.41924911674329</v>
      </c>
      <c r="D149" s="815">
        <v>561.39848555344793</v>
      </c>
      <c r="E149" s="815">
        <v>378.35599208520171</v>
      </c>
      <c r="F149" s="815">
        <v>3.5790431683735293</v>
      </c>
      <c r="G149" s="815">
        <v>0</v>
      </c>
      <c r="H149" s="815">
        <v>0</v>
      </c>
      <c r="I149" s="815">
        <v>0</v>
      </c>
      <c r="J149" s="819">
        <v>229.72535567236537</v>
      </c>
    </row>
    <row r="150" spans="1:10" x14ac:dyDescent="0.25">
      <c r="A150" s="813" t="s">
        <v>487</v>
      </c>
      <c r="B150" s="815">
        <v>1098.7662526906736</v>
      </c>
      <c r="C150" s="815">
        <v>670.81494812943868</v>
      </c>
      <c r="D150" s="815">
        <v>427.95130456123491</v>
      </c>
      <c r="E150" s="815">
        <v>402.38671050142398</v>
      </c>
      <c r="F150" s="815">
        <v>4.0903350495697479</v>
      </c>
      <c r="G150" s="815">
        <v>0</v>
      </c>
      <c r="H150" s="815">
        <v>0</v>
      </c>
      <c r="I150" s="815">
        <v>0</v>
      </c>
      <c r="J150" s="819">
        <v>236.55835615972131</v>
      </c>
    </row>
    <row r="151" spans="1:10" x14ac:dyDescent="0.25">
      <c r="A151" s="813" t="s">
        <v>552</v>
      </c>
      <c r="B151" s="815">
        <v>1209.2052990290567</v>
      </c>
      <c r="C151" s="815">
        <v>792.50241585413869</v>
      </c>
      <c r="D151" s="815">
        <v>416.7028831749181</v>
      </c>
      <c r="E151" s="815">
        <v>464.76432000736258</v>
      </c>
      <c r="F151" s="815">
        <v>3.0677512871773112</v>
      </c>
      <c r="G151" s="815">
        <v>0</v>
      </c>
      <c r="H151" s="815">
        <v>0</v>
      </c>
      <c r="I151" s="815">
        <v>0</v>
      </c>
      <c r="J151" s="819">
        <v>257.65598411051474</v>
      </c>
    </row>
    <row r="152" spans="1:10" x14ac:dyDescent="0.25">
      <c r="A152" s="813" t="s">
        <v>553</v>
      </c>
      <c r="B152" s="815">
        <v>1310.9523833871042</v>
      </c>
      <c r="C152" s="815">
        <v>911.12213229166139</v>
      </c>
      <c r="D152" s="815">
        <v>399.83025109544286</v>
      </c>
      <c r="E152" s="815">
        <v>590.03083090043617</v>
      </c>
      <c r="F152" s="815">
        <v>2.5564594059810926</v>
      </c>
      <c r="G152" s="815">
        <v>22.496842772633613</v>
      </c>
      <c r="H152" s="815">
        <v>0</v>
      </c>
      <c r="I152" s="815">
        <v>426.92872079884245</v>
      </c>
      <c r="J152" s="819">
        <v>274.79245883981474</v>
      </c>
    </row>
    <row r="153" spans="1:10" x14ac:dyDescent="0.25">
      <c r="A153" s="813" t="s">
        <v>554</v>
      </c>
      <c r="B153" s="815">
        <v>1409.6317164579743</v>
      </c>
      <c r="C153" s="815">
        <v>1014.9143841744938</v>
      </c>
      <c r="D153" s="815">
        <v>394.20604040228449</v>
      </c>
      <c r="E153" s="815">
        <v>598.72279288077186</v>
      </c>
      <c r="F153" s="815">
        <v>2.045167524784874</v>
      </c>
      <c r="G153" s="815">
        <v>29.654929109380674</v>
      </c>
      <c r="H153" s="815">
        <v>1.5338756435886556</v>
      </c>
      <c r="I153" s="815">
        <v>506.69025426545255</v>
      </c>
      <c r="J153" s="819">
        <v>289.97011426120059</v>
      </c>
    </row>
    <row r="154" spans="1:10" x14ac:dyDescent="0.25">
      <c r="A154" s="813" t="s">
        <v>555</v>
      </c>
      <c r="B154" s="815">
        <v>1569.6660752723908</v>
      </c>
      <c r="C154" s="815">
        <v>1183.1294130880497</v>
      </c>
      <c r="D154" s="815">
        <v>386.5366621843412</v>
      </c>
      <c r="E154" s="815">
        <v>637.58097585168446</v>
      </c>
      <c r="F154" s="815">
        <v>2.045167524784874</v>
      </c>
      <c r="G154" s="815">
        <v>46.016269307659663</v>
      </c>
      <c r="H154" s="815">
        <v>1.5338756435886556</v>
      </c>
      <c r="I154" s="815">
        <v>552.70652357311224</v>
      </c>
      <c r="J154" s="819">
        <v>317.94568965796162</v>
      </c>
    </row>
    <row r="155" spans="1:10" x14ac:dyDescent="0.25">
      <c r="A155" s="813" t="s">
        <v>556</v>
      </c>
      <c r="B155" s="815">
        <v>1774.6941196320745</v>
      </c>
      <c r="C155" s="815">
        <v>1391.7365006161067</v>
      </c>
      <c r="D155" s="815">
        <v>382.95761901596768</v>
      </c>
      <c r="E155" s="815">
        <v>688.71016397130632</v>
      </c>
      <c r="F155" s="815">
        <v>3.0677512871773112</v>
      </c>
      <c r="G155" s="815">
        <v>46.016269307659663</v>
      </c>
      <c r="H155" s="815">
        <v>1.5338756435886556</v>
      </c>
      <c r="I155" s="815">
        <v>598.21150099957561</v>
      </c>
      <c r="J155" s="819">
        <v>354.59132442847499</v>
      </c>
    </row>
    <row r="156" spans="1:10" x14ac:dyDescent="0.25">
      <c r="A156" s="813" t="s">
        <v>557</v>
      </c>
      <c r="B156" s="815">
        <v>2107.5451342908127</v>
      </c>
      <c r="C156" s="815">
        <v>1731.7456016115921</v>
      </c>
      <c r="D156" s="815">
        <v>376.31082456041679</v>
      </c>
      <c r="E156" s="815">
        <v>718.87638496188322</v>
      </c>
      <c r="F156" s="815">
        <v>3.5790431683735293</v>
      </c>
      <c r="G156" s="815">
        <v>44.993685545267226</v>
      </c>
      <c r="H156" s="815">
        <v>6.1355025743546223</v>
      </c>
      <c r="I156" s="815">
        <v>678.48432634738197</v>
      </c>
      <c r="J156" s="819">
        <v>414.33278305563886</v>
      </c>
    </row>
    <row r="157" spans="1:10" x14ac:dyDescent="0.25">
      <c r="A157" s="813" t="s">
        <v>558</v>
      </c>
      <c r="B157" s="815">
        <v>2642.3564420220573</v>
      </c>
      <c r="C157" s="815">
        <v>2271.1585362736027</v>
      </c>
      <c r="D157" s="815">
        <v>371.19790574845462</v>
      </c>
      <c r="E157" s="815">
        <v>744.44097902169415</v>
      </c>
      <c r="F157" s="815">
        <v>4.6016269307659661</v>
      </c>
      <c r="G157" s="815">
        <v>50.106604357229415</v>
      </c>
      <c r="H157" s="815">
        <v>47.550144951248321</v>
      </c>
      <c r="I157" s="815">
        <v>800.17179407208198</v>
      </c>
      <c r="J157" s="819">
        <v>511.05454936214943</v>
      </c>
    </row>
    <row r="158" spans="1:10" x14ac:dyDescent="0.25">
      <c r="A158" s="813" t="s">
        <v>559</v>
      </c>
      <c r="B158" s="815">
        <v>3059.0593251969754</v>
      </c>
      <c r="C158" s="815">
        <v>2692.9743382604829</v>
      </c>
      <c r="D158" s="815">
        <v>366.08498693649244</v>
      </c>
      <c r="E158" s="815">
        <v>760.29102733877687</v>
      </c>
      <c r="F158" s="815">
        <v>6.1355025743546223</v>
      </c>
      <c r="G158" s="815">
        <v>51.129188119621851</v>
      </c>
      <c r="H158" s="815">
        <v>20.45167524784874</v>
      </c>
      <c r="I158" s="815">
        <v>825.22509625069665</v>
      </c>
      <c r="J158" s="819">
        <v>583.82337255892037</v>
      </c>
    </row>
    <row r="159" spans="1:10" x14ac:dyDescent="0.25">
      <c r="A159" s="813" t="s">
        <v>560</v>
      </c>
      <c r="B159" s="815">
        <v>3413.3845988659546</v>
      </c>
      <c r="C159" s="815">
        <v>3053.4351145038167</v>
      </c>
      <c r="D159" s="815">
        <v>360.46077624333407</v>
      </c>
      <c r="E159" s="815">
        <v>731.65868199178863</v>
      </c>
      <c r="F159" s="815">
        <v>7.6693782179432777</v>
      </c>
      <c r="G159" s="815">
        <v>48.061436832444535</v>
      </c>
      <c r="H159" s="815">
        <v>42.437226139286132</v>
      </c>
      <c r="I159" s="815">
        <v>881.97849506347688</v>
      </c>
      <c r="J159" s="819">
        <v>648.59950194120017</v>
      </c>
    </row>
    <row r="160" spans="1:10" x14ac:dyDescent="0.25">
      <c r="A160" s="813" t="s">
        <v>561</v>
      </c>
      <c r="B160" s="815">
        <v>3660.8498693649244</v>
      </c>
      <c r="C160" s="815">
        <v>3308.5697632207298</v>
      </c>
      <c r="D160" s="815">
        <v>352.28010614419452</v>
      </c>
      <c r="E160" s="815">
        <v>739.83935209092817</v>
      </c>
      <c r="F160" s="815">
        <v>7.6693782179432777</v>
      </c>
      <c r="G160" s="815">
        <v>54.19693940679916</v>
      </c>
      <c r="H160" s="815">
        <v>3.0677512871773112</v>
      </c>
      <c r="I160" s="815">
        <v>954.58194219333996</v>
      </c>
      <c r="J160" s="819">
        <v>686.42651116870252</v>
      </c>
    </row>
    <row r="161" spans="1:10" x14ac:dyDescent="0.25">
      <c r="A161" s="813" t="s">
        <v>562</v>
      </c>
      <c r="B161" s="458">
        <v>3662.8950368897094</v>
      </c>
      <c r="C161" s="458">
        <v>3319.8181846070465</v>
      </c>
      <c r="D161" s="458">
        <v>343.07685228266263</v>
      </c>
      <c r="E161" s="458">
        <v>739.83935209092817</v>
      </c>
      <c r="F161" s="458">
        <v>8.1806700991394958</v>
      </c>
      <c r="G161" s="458">
        <v>58.287274456368905</v>
      </c>
      <c r="H161" s="458">
        <v>5.6242106931584033</v>
      </c>
      <c r="I161" s="458">
        <v>981.68041189673954</v>
      </c>
      <c r="J161" s="819">
        <v>675.48685812888823</v>
      </c>
    </row>
    <row r="162" spans="1:10" x14ac:dyDescent="0.25">
      <c r="A162" s="813" t="s">
        <v>563</v>
      </c>
      <c r="B162" s="458">
        <v>4058.123661054386</v>
      </c>
      <c r="C162" s="458">
        <v>3731.4081489700025</v>
      </c>
      <c r="D162" s="458">
        <v>326.71551208438365</v>
      </c>
      <c r="E162" s="458">
        <v>757.73456793279581</v>
      </c>
      <c r="F162" s="458">
        <v>8.1806700991394958</v>
      </c>
      <c r="G162" s="458">
        <v>67.490528317900839</v>
      </c>
      <c r="H162" s="458">
        <v>94.588998021300426</v>
      </c>
      <c r="I162" s="458">
        <v>1091.0968744727302</v>
      </c>
      <c r="J162" s="819">
        <v>748.11017809095517</v>
      </c>
    </row>
    <row r="163" spans="1:10" x14ac:dyDescent="0.25">
      <c r="A163" s="813" t="s">
        <v>564</v>
      </c>
      <c r="B163" s="458">
        <v>5027.0217759212201</v>
      </c>
      <c r="C163" s="458">
        <v>4706.9530582923871</v>
      </c>
      <c r="D163" s="458">
        <v>320.06871762883276</v>
      </c>
      <c r="E163" s="458">
        <v>738.81676832853577</v>
      </c>
      <c r="F163" s="458">
        <v>8.691961980335714</v>
      </c>
      <c r="G163" s="458">
        <v>77.716365941825217</v>
      </c>
      <c r="H163" s="458">
        <v>109.92775445718698</v>
      </c>
      <c r="I163" s="458">
        <v>1379.9767873485937</v>
      </c>
      <c r="J163" s="819">
        <v>915.71885092468074</v>
      </c>
    </row>
    <row r="164" spans="1:10" x14ac:dyDescent="0.25">
      <c r="A164" s="813" t="s">
        <v>565</v>
      </c>
      <c r="B164" s="458">
        <v>5929.4519462325461</v>
      </c>
      <c r="C164" s="458">
        <v>5616.5413149404603</v>
      </c>
      <c r="D164" s="458">
        <v>312.91063129208572</v>
      </c>
      <c r="E164" s="458">
        <v>733.19255763537728</v>
      </c>
      <c r="F164" s="458">
        <v>8.691961980335714</v>
      </c>
      <c r="G164" s="458">
        <v>86.408327922160922</v>
      </c>
      <c r="H164" s="458">
        <v>24.542010297418489</v>
      </c>
      <c r="I164" s="458">
        <v>1631.5323928971331</v>
      </c>
      <c r="J164" s="819">
        <v>1071.652258491333</v>
      </c>
    </row>
    <row r="165" spans="1:10" x14ac:dyDescent="0.25">
      <c r="A165" s="813" t="s">
        <v>566</v>
      </c>
      <c r="B165" s="815">
        <v>6704.570438126013</v>
      </c>
      <c r="C165" s="815">
        <v>6398.8178931706743</v>
      </c>
      <c r="D165" s="815">
        <v>305.75254495533864</v>
      </c>
      <c r="E165" s="815">
        <v>750.06518971485252</v>
      </c>
      <c r="F165" s="815">
        <v>8.1806700991394958</v>
      </c>
      <c r="G165" s="815">
        <v>100.72450059565504</v>
      </c>
      <c r="H165" s="815">
        <v>20.962967129044959</v>
      </c>
      <c r="I165" s="815">
        <v>1984.8350828037203</v>
      </c>
      <c r="J165" s="819">
        <v>1200.7182273946082</v>
      </c>
    </row>
    <row r="166" spans="1:10" x14ac:dyDescent="0.25">
      <c r="A166" s="813" t="s">
        <v>567</v>
      </c>
      <c r="B166" s="815">
        <v>7127.4088238752856</v>
      </c>
      <c r="C166" s="815">
        <v>6828.3030733754977</v>
      </c>
      <c r="D166" s="815">
        <v>299.1057504997878</v>
      </c>
      <c r="E166" s="815">
        <v>1223.5214717025508</v>
      </c>
      <c r="F166" s="815">
        <v>7.6693782179432777</v>
      </c>
      <c r="G166" s="815">
        <v>15.338756435886555</v>
      </c>
      <c r="H166" s="815">
        <v>61.355025743546221</v>
      </c>
      <c r="I166" s="815">
        <v>2322.2877243932244</v>
      </c>
      <c r="J166" s="819">
        <v>1277.309060036406</v>
      </c>
    </row>
    <row r="167" spans="1:10" x14ac:dyDescent="0.25">
      <c r="A167" s="813" t="s">
        <v>568</v>
      </c>
      <c r="B167" s="815">
        <v>8363.7125926077424</v>
      </c>
      <c r="C167" s="815">
        <v>8072.7875122070936</v>
      </c>
      <c r="D167" s="815">
        <v>290.92508040064831</v>
      </c>
      <c r="E167" s="815">
        <v>1313.5088427930853</v>
      </c>
      <c r="F167" s="815">
        <v>6.6467944555508405</v>
      </c>
      <c r="G167" s="815">
        <v>11.248421386316807</v>
      </c>
      <c r="H167" s="815">
        <v>125.77780277426974</v>
      </c>
      <c r="I167" s="815">
        <v>2553.3916546939154</v>
      </c>
      <c r="J167" s="819">
        <v>1503.3220339344268</v>
      </c>
    </row>
    <row r="168" spans="1:10" x14ac:dyDescent="0.25">
      <c r="A168" s="813" t="s">
        <v>569</v>
      </c>
      <c r="B168" s="815">
        <v>10006.493406891192</v>
      </c>
      <c r="C168" s="815">
        <v>9723.2377047084865</v>
      </c>
      <c r="D168" s="815">
        <v>283.25570218270502</v>
      </c>
      <c r="E168" s="815">
        <v>1467.4076990331471</v>
      </c>
      <c r="F168" s="815">
        <v>8.691961980335714</v>
      </c>
      <c r="G168" s="815">
        <v>44.482393664071012</v>
      </c>
      <c r="H168" s="815">
        <v>279.16536713313531</v>
      </c>
      <c r="I168" s="815">
        <v>2383.6427501367707</v>
      </c>
      <c r="J168" s="819">
        <v>1806.1744088736789</v>
      </c>
    </row>
    <row r="169" spans="1:10" x14ac:dyDescent="0.25">
      <c r="A169" s="813" t="s">
        <v>570</v>
      </c>
      <c r="B169" s="815">
        <v>10698.271322149676</v>
      </c>
      <c r="C169" s="815">
        <v>10423.196290066111</v>
      </c>
      <c r="D169" s="815">
        <v>275.07503208356553</v>
      </c>
      <c r="E169" s="815">
        <v>1568.6434915099983</v>
      </c>
      <c r="F169" s="815">
        <v>12.271005148709245</v>
      </c>
      <c r="G169" s="815">
        <v>16.87263207947521</v>
      </c>
      <c r="H169" s="815">
        <v>185.08766099303111</v>
      </c>
      <c r="I169" s="815">
        <v>2391.8234202359099</v>
      </c>
      <c r="J169" s="819">
        <v>1931.6823848232759</v>
      </c>
    </row>
    <row r="170" spans="1:10" x14ac:dyDescent="0.25">
      <c r="A170" s="813" t="s">
        <v>571</v>
      </c>
      <c r="B170" s="815">
        <v>11323.070000971455</v>
      </c>
      <c r="C170" s="815">
        <v>11056.175638987028</v>
      </c>
      <c r="D170" s="815">
        <v>266.89436198442604</v>
      </c>
      <c r="E170" s="815">
        <v>1605.4565069561261</v>
      </c>
      <c r="F170" s="815">
        <v>10.737129505120588</v>
      </c>
      <c r="G170" s="815">
        <v>6.6467944555508405</v>
      </c>
      <c r="H170" s="815">
        <v>141.62785109135251</v>
      </c>
      <c r="I170" s="815">
        <v>2370.3491612256689</v>
      </c>
      <c r="J170" s="819">
        <v>2042.007788358816</v>
      </c>
    </row>
    <row r="171" spans="1:10" x14ac:dyDescent="0.25">
      <c r="A171" s="813" t="s">
        <v>572</v>
      </c>
      <c r="B171" s="815">
        <v>11793.969823553172</v>
      </c>
      <c r="C171" s="815">
        <v>11535.767423549081</v>
      </c>
      <c r="D171" s="815">
        <v>258.20240000409035</v>
      </c>
      <c r="E171" s="815">
        <v>1660.6760301253178</v>
      </c>
      <c r="F171" s="815">
        <v>12.782297029905463</v>
      </c>
      <c r="G171" s="815">
        <v>6.1355025743546223</v>
      </c>
      <c r="H171" s="815">
        <v>139.07139168537142</v>
      </c>
      <c r="I171" s="815">
        <v>2177.0808301334982</v>
      </c>
      <c r="J171" s="819">
        <v>2121.014648158337</v>
      </c>
    </row>
    <row r="172" spans="1:10" x14ac:dyDescent="0.25">
      <c r="A172" s="813" t="s">
        <v>573</v>
      </c>
      <c r="B172" s="815">
        <v>12680.549945547415</v>
      </c>
      <c r="C172" s="815">
        <v>12431.039507523661</v>
      </c>
      <c r="D172" s="815">
        <v>249.51043802375463</v>
      </c>
      <c r="E172" s="815">
        <v>1739.9262717107315</v>
      </c>
      <c r="F172" s="815">
        <v>10.737129505120588</v>
      </c>
      <c r="G172" s="815">
        <v>67.490528317900839</v>
      </c>
      <c r="H172" s="815">
        <v>236.72814099384917</v>
      </c>
      <c r="I172" s="815">
        <v>2144.8694416181365</v>
      </c>
      <c r="J172" s="819">
        <v>2269.5325154685584</v>
      </c>
    </row>
    <row r="173" spans="1:10" x14ac:dyDescent="0.25">
      <c r="A173" s="813" t="s">
        <v>574</v>
      </c>
      <c r="B173" s="815">
        <v>14004.79591784562</v>
      </c>
      <c r="C173" s="815">
        <v>13763.977441802203</v>
      </c>
      <c r="D173" s="815">
        <v>240.81847604341891</v>
      </c>
      <c r="E173" s="815">
        <v>1813.0410107217908</v>
      </c>
      <c r="F173" s="815">
        <v>9.2032538615319321</v>
      </c>
      <c r="G173" s="815">
        <v>93.055122377711768</v>
      </c>
      <c r="H173" s="815">
        <v>529.69838891928237</v>
      </c>
      <c r="I173" s="815">
        <v>2030.8513521113798</v>
      </c>
      <c r="J173" s="819">
        <v>2499.5508449328913</v>
      </c>
    </row>
    <row r="174" spans="1:10" x14ac:dyDescent="0.25">
      <c r="A174" s="813" t="s">
        <v>575</v>
      </c>
      <c r="B174" s="815">
        <v>15659.336445396584</v>
      </c>
      <c r="C174" s="815">
        <v>15427.721223214698</v>
      </c>
      <c r="D174" s="815">
        <v>231.61522218188699</v>
      </c>
      <c r="E174" s="815">
        <v>1875.9299121089257</v>
      </c>
      <c r="F174" s="815">
        <v>9.7145457427281521</v>
      </c>
      <c r="G174" s="815">
        <v>80.784117229002518</v>
      </c>
      <c r="H174" s="815">
        <v>464.76432000736258</v>
      </c>
      <c r="I174" s="815">
        <v>1956.7140293379282</v>
      </c>
      <c r="J174" s="819">
        <v>2793.1682640181311</v>
      </c>
    </row>
    <row r="175" spans="1:10" x14ac:dyDescent="0.25">
      <c r="A175" s="813" t="s">
        <v>576</v>
      </c>
      <c r="B175" s="815">
        <v>16541.826232341256</v>
      </c>
      <c r="C175" s="815">
        <v>16319.925555902098</v>
      </c>
      <c r="D175" s="815">
        <v>221.90067643915881</v>
      </c>
      <c r="E175" s="815">
        <v>1931.6607271593134</v>
      </c>
      <c r="F175" s="815">
        <v>9.2032538615319321</v>
      </c>
      <c r="G175" s="815">
        <v>89.476079209338238</v>
      </c>
      <c r="H175" s="815">
        <v>359.43819248094161</v>
      </c>
      <c r="I175" s="815">
        <v>1861.6137394354316</v>
      </c>
      <c r="J175" s="819">
        <v>2962.3264181227901</v>
      </c>
    </row>
    <row r="176" spans="1:10" x14ac:dyDescent="0.25">
      <c r="A176" s="813" t="s">
        <v>577</v>
      </c>
      <c r="B176" s="815">
        <v>17404.886927800475</v>
      </c>
      <c r="C176" s="815">
        <v>17192.700797104044</v>
      </c>
      <c r="D176" s="815">
        <v>212.18613069643067</v>
      </c>
      <c r="E176" s="815">
        <v>1981.2560396353467</v>
      </c>
      <c r="F176" s="815">
        <v>8.691961980335714</v>
      </c>
      <c r="G176" s="815">
        <v>13.293588911101681</v>
      </c>
      <c r="H176" s="815">
        <v>230.08134653829833</v>
      </c>
      <c r="I176" s="815">
        <v>1742.9940229979088</v>
      </c>
      <c r="J176" s="819">
        <v>3136.726088737661</v>
      </c>
    </row>
    <row r="177" spans="1:10" x14ac:dyDescent="0.25">
      <c r="A177" s="813" t="s">
        <v>578</v>
      </c>
      <c r="B177" s="815">
        <v>18173.869917119588</v>
      </c>
      <c r="C177" s="815">
        <v>17971.909624047079</v>
      </c>
      <c r="D177" s="815">
        <v>201.96029307250632</v>
      </c>
      <c r="E177" s="815">
        <v>2104.9886748848317</v>
      </c>
      <c r="F177" s="815">
        <v>10.22583762392437</v>
      </c>
      <c r="G177" s="815">
        <v>11.759713267513025</v>
      </c>
      <c r="H177" s="815">
        <v>153.38756435886555</v>
      </c>
      <c r="I177" s="815">
        <v>1700.5567968586226</v>
      </c>
      <c r="J177" s="819">
        <v>3286.0510198818156</v>
      </c>
    </row>
    <row r="178" spans="1:10" x14ac:dyDescent="0.25">
      <c r="A178" s="813" t="s">
        <v>579</v>
      </c>
      <c r="B178" s="815">
        <v>18995.515970201908</v>
      </c>
      <c r="C178" s="815">
        <v>18803.781514753329</v>
      </c>
      <c r="D178" s="815">
        <v>191.73445544858194</v>
      </c>
      <c r="E178" s="815">
        <v>2208.2696348864679</v>
      </c>
      <c r="F178" s="815">
        <v>13.293588911101681</v>
      </c>
      <c r="G178" s="815">
        <v>13.293588911101681</v>
      </c>
      <c r="H178" s="815">
        <v>99.190624952066386</v>
      </c>
      <c r="I178" s="815">
        <v>1990.9705853780749</v>
      </c>
      <c r="J178" s="819">
        <v>3434.1939834269897</v>
      </c>
    </row>
    <row r="179" spans="1:10" x14ac:dyDescent="0.25">
      <c r="A179" s="813" t="s">
        <v>580</v>
      </c>
      <c r="B179" s="815">
        <v>20092.237055367797</v>
      </c>
      <c r="C179" s="815">
        <v>19911.751021305532</v>
      </c>
      <c r="D179" s="815">
        <v>180.48603406226513</v>
      </c>
      <c r="E179" s="815">
        <v>2262.4665742932671</v>
      </c>
      <c r="F179" s="815">
        <v>14.827464554690337</v>
      </c>
      <c r="G179" s="815">
        <v>13.293588911101681</v>
      </c>
      <c r="H179" s="815">
        <v>76.182490298236559</v>
      </c>
      <c r="I179" s="815">
        <v>1917.3445544858193</v>
      </c>
      <c r="J179" s="819">
        <v>3647.5830518588618</v>
      </c>
    </row>
    <row r="180" spans="1:10" x14ac:dyDescent="0.25">
      <c r="A180" s="813"/>
      <c r="B180" s="815"/>
      <c r="C180" s="815"/>
      <c r="D180" s="815"/>
      <c r="E180" s="815"/>
      <c r="F180" s="815"/>
      <c r="G180" s="815"/>
      <c r="H180" s="815"/>
      <c r="I180" s="815"/>
      <c r="J180" s="819"/>
    </row>
    <row r="181" spans="1:10" x14ac:dyDescent="0.25">
      <c r="A181" s="813" t="s">
        <v>581</v>
      </c>
      <c r="B181" s="815">
        <v>20947.628372609073</v>
      </c>
      <c r="C181" s="815">
        <v>20778.390759933125</v>
      </c>
      <c r="D181" s="815">
        <v>169.23761267594833</v>
      </c>
      <c r="E181" s="815">
        <v>2406.1395929094042</v>
      </c>
      <c r="F181" s="815">
        <v>14.316172673494117</v>
      </c>
      <c r="G181" s="815">
        <v>16.361340198278992</v>
      </c>
      <c r="H181" s="815">
        <v>99.701916833262601</v>
      </c>
      <c r="I181" s="815">
        <v>1821.7329727021265</v>
      </c>
      <c r="J181" s="819">
        <v>3780.3265006543816</v>
      </c>
    </row>
    <row r="182" spans="1:10" x14ac:dyDescent="0.25">
      <c r="A182" s="813" t="s">
        <v>582</v>
      </c>
      <c r="B182" s="815">
        <v>21611.79652628296</v>
      </c>
      <c r="C182" s="815">
        <v>21453.807334993329</v>
      </c>
      <c r="D182" s="815">
        <v>157.98919128963152</v>
      </c>
      <c r="E182" s="815">
        <v>2215.9390131044111</v>
      </c>
      <c r="F182" s="815">
        <v>10.737129505120588</v>
      </c>
      <c r="G182" s="815">
        <v>14.316172673494117</v>
      </c>
      <c r="H182" s="815">
        <v>91.009954852926896</v>
      </c>
      <c r="I182" s="815">
        <v>1664.7663651748874</v>
      </c>
      <c r="J182" s="819">
        <v>3863.2740834438878</v>
      </c>
    </row>
    <row r="183" spans="1:10" x14ac:dyDescent="0.25">
      <c r="A183" s="813" t="s">
        <v>583</v>
      </c>
      <c r="B183" s="815">
        <v>22412.990904117432</v>
      </c>
      <c r="C183" s="815">
        <v>22266.761426095316</v>
      </c>
      <c r="D183" s="815">
        <v>145.71818614092228</v>
      </c>
      <c r="E183" s="815">
        <v>2227.6987263719238</v>
      </c>
      <c r="F183" s="815">
        <v>3.0677512871773112</v>
      </c>
      <c r="G183" s="815">
        <v>14.827464554690337</v>
      </c>
      <c r="H183" s="815">
        <v>869.19619803357148</v>
      </c>
      <c r="I183" s="815">
        <v>1349.2992744768205</v>
      </c>
      <c r="J183" s="819">
        <v>3921.9204353813661</v>
      </c>
    </row>
    <row r="184" spans="1:10" x14ac:dyDescent="0.25">
      <c r="A184" s="813" t="s">
        <v>584</v>
      </c>
      <c r="B184" s="815">
        <v>23743.88367087119</v>
      </c>
      <c r="C184" s="815">
        <v>23610.436489878979</v>
      </c>
      <c r="D184" s="815">
        <v>133.44718099221302</v>
      </c>
      <c r="E184" s="815">
        <v>2223.6083913223542</v>
      </c>
      <c r="F184" s="815">
        <v>3.5790431683735293</v>
      </c>
      <c r="G184" s="815">
        <v>14.316172673494117</v>
      </c>
      <c r="H184" s="815">
        <v>687.17628832771766</v>
      </c>
      <c r="I184" s="815">
        <v>1343.6750637836622</v>
      </c>
      <c r="J184" s="819">
        <v>4099.9321344065993</v>
      </c>
    </row>
    <row r="185" spans="1:10" ht="14.4" x14ac:dyDescent="0.25">
      <c r="A185" s="817" t="s">
        <v>674</v>
      </c>
      <c r="B185" s="815">
        <v>24890.711360394307</v>
      </c>
      <c r="C185" s="815">
        <v>24770.046476432002</v>
      </c>
      <c r="D185" s="815">
        <v>120.66488396230757</v>
      </c>
      <c r="E185" s="815">
        <v>2224.1196832035503</v>
      </c>
      <c r="F185" s="815">
        <v>2.5564594059810926</v>
      </c>
      <c r="G185" s="815">
        <v>16.87263207947521</v>
      </c>
      <c r="H185" s="815">
        <v>433.57551525439328</v>
      </c>
      <c r="I185" s="815">
        <v>1805.8829243850437</v>
      </c>
      <c r="J185" s="819">
        <v>4235.6505248115927</v>
      </c>
    </row>
    <row r="186" spans="1:10" ht="14.4" x14ac:dyDescent="0.25">
      <c r="A186" s="817" t="s">
        <v>675</v>
      </c>
      <c r="B186" s="815">
        <v>24758.798055045685</v>
      </c>
      <c r="C186" s="815">
        <v>24638.133171083377</v>
      </c>
      <c r="D186" s="815">
        <v>120.66488396230757</v>
      </c>
      <c r="E186" s="815">
        <v>2217.9841806291956</v>
      </c>
      <c r="F186" s="815">
        <v>2.5564594059810926</v>
      </c>
      <c r="G186" s="815">
        <v>16.87263207947521</v>
      </c>
      <c r="H186" s="815">
        <v>394.20604040228449</v>
      </c>
      <c r="I186" s="815">
        <v>1805.8829243850437</v>
      </c>
      <c r="J186" s="819">
        <v>4213.2028473250193</v>
      </c>
    </row>
    <row r="187" spans="1:10" x14ac:dyDescent="0.25">
      <c r="A187" s="813" t="s">
        <v>586</v>
      </c>
      <c r="B187" s="815">
        <v>26288.072071703573</v>
      </c>
      <c r="C187" s="815">
        <v>26180.700776652367</v>
      </c>
      <c r="D187" s="815">
        <v>107.37129505120589</v>
      </c>
      <c r="E187" s="815">
        <v>2215.9390131044111</v>
      </c>
      <c r="F187" s="815">
        <v>1.022583762392437</v>
      </c>
      <c r="G187" s="815">
        <v>11.248421386316807</v>
      </c>
      <c r="H187" s="815">
        <v>430.50776396721596</v>
      </c>
      <c r="I187" s="815">
        <v>1403.4962138836197</v>
      </c>
      <c r="J187" s="819">
        <v>4417.7297676502967</v>
      </c>
    </row>
    <row r="188" spans="1:10" x14ac:dyDescent="0.25">
      <c r="A188" s="813" t="s">
        <v>587</v>
      </c>
      <c r="B188" s="815">
        <v>27618.96483845733</v>
      </c>
      <c r="C188" s="815">
        <v>27523.864548554833</v>
      </c>
      <c r="D188" s="815">
        <v>95.100289902496641</v>
      </c>
      <c r="E188" s="815">
        <v>2195.9986297377586</v>
      </c>
      <c r="F188" s="815">
        <v>2.5564594059810926</v>
      </c>
      <c r="G188" s="815">
        <v>9.2032538615319321</v>
      </c>
      <c r="H188" s="815">
        <v>343.07685228266263</v>
      </c>
      <c r="I188" s="815">
        <v>1427.0156404186457</v>
      </c>
      <c r="J188" s="819">
        <v>4626.7247153850103</v>
      </c>
    </row>
    <row r="189" spans="1:10" x14ac:dyDescent="0.25">
      <c r="A189" s="813" t="s">
        <v>588</v>
      </c>
      <c r="B189" s="815">
        <v>28681.940659464268</v>
      </c>
      <c r="C189" s="815">
        <v>28681.940659464268</v>
      </c>
      <c r="D189" s="815">
        <v>0</v>
      </c>
      <c r="E189" s="815">
        <v>2163.7872412223965</v>
      </c>
      <c r="F189" s="815">
        <v>2.045167524784874</v>
      </c>
      <c r="G189" s="815">
        <v>17.895215841867646</v>
      </c>
      <c r="H189" s="815">
        <v>649.34068911919746</v>
      </c>
      <c r="I189" s="815">
        <v>1570.1773671535871</v>
      </c>
      <c r="J189" s="819">
        <v>4785.7784330279574</v>
      </c>
    </row>
    <row r="190" spans="1:10" x14ac:dyDescent="0.25">
      <c r="A190" s="813" t="s">
        <v>589</v>
      </c>
      <c r="B190" s="815">
        <v>28635.924390156608</v>
      </c>
      <c r="C190" s="815">
        <v>28635.924390156608</v>
      </c>
      <c r="D190" s="815">
        <v>0</v>
      </c>
      <c r="E190" s="815">
        <v>2157.1404467668458</v>
      </c>
      <c r="F190" s="815">
        <v>51.129188119621851</v>
      </c>
      <c r="G190" s="815">
        <v>20.45167524784874</v>
      </c>
      <c r="H190" s="815">
        <v>1044.5693132838744</v>
      </c>
      <c r="I190" s="815">
        <v>1718.4520127004903</v>
      </c>
      <c r="J190" s="819">
        <v>4759.7622489747537</v>
      </c>
    </row>
    <row r="191" spans="1:10" x14ac:dyDescent="0.25">
      <c r="A191" s="813" t="s">
        <v>590</v>
      </c>
      <c r="B191" s="815">
        <v>30086.459457110283</v>
      </c>
      <c r="C191" s="815">
        <v>30086.459457110283</v>
      </c>
      <c r="D191" s="815">
        <v>0</v>
      </c>
      <c r="E191" s="815">
        <v>2146.4033172617251</v>
      </c>
      <c r="F191" s="815">
        <v>103.79225188283236</v>
      </c>
      <c r="G191" s="815">
        <v>22.496842772633613</v>
      </c>
      <c r="H191" s="815">
        <v>784.8330376361954</v>
      </c>
      <c r="I191" s="815">
        <v>2640.8225663784683</v>
      </c>
      <c r="J191" s="819">
        <v>4988.417758786225</v>
      </c>
    </row>
    <row r="192" spans="1:10" x14ac:dyDescent="0.25">
      <c r="A192" s="813" t="s">
        <v>591</v>
      </c>
      <c r="B192" s="815">
        <v>30599.28521395009</v>
      </c>
      <c r="C192" s="815">
        <v>30599.28521395009</v>
      </c>
      <c r="D192" s="815">
        <v>0</v>
      </c>
      <c r="E192" s="815">
        <v>2168.900160034359</v>
      </c>
      <c r="F192" s="815">
        <v>102.76966812043992</v>
      </c>
      <c r="G192" s="815">
        <v>25.564594059810926</v>
      </c>
      <c r="H192" s="815">
        <v>817.55571803275336</v>
      </c>
      <c r="I192" s="815">
        <v>2639.7999826160762</v>
      </c>
      <c r="J192" s="819">
        <v>5072.7072218554058</v>
      </c>
    </row>
    <row r="193" spans="1:10" x14ac:dyDescent="0.25">
      <c r="A193" s="813" t="s">
        <v>592</v>
      </c>
      <c r="B193" s="815">
        <v>29855.866818690785</v>
      </c>
      <c r="C193" s="815">
        <v>29855.866818690785</v>
      </c>
      <c r="D193" s="815">
        <v>0</v>
      </c>
      <c r="E193" s="815">
        <v>2162.2533655788079</v>
      </c>
      <c r="F193" s="815">
        <v>104.30354376402857</v>
      </c>
      <c r="G193" s="815">
        <v>15.338756435886555</v>
      </c>
      <c r="H193" s="815">
        <v>1352.8783176451941</v>
      </c>
      <c r="I193" s="815">
        <v>2692.4630463792864</v>
      </c>
      <c r="J193" s="819">
        <v>4940.6464171450571</v>
      </c>
    </row>
    <row r="194" spans="1:10" x14ac:dyDescent="0.25">
      <c r="A194" s="813" t="s">
        <v>593</v>
      </c>
      <c r="B194" s="815">
        <v>29950.455816712089</v>
      </c>
      <c r="C194" s="815">
        <v>29950.455816712089</v>
      </c>
      <c r="D194" s="815">
        <v>0</v>
      </c>
      <c r="E194" s="815">
        <v>2142.8242740933515</v>
      </c>
      <c r="F194" s="815">
        <v>103.28096000163613</v>
      </c>
      <c r="G194" s="815">
        <v>15.850048317082774</v>
      </c>
      <c r="H194" s="815">
        <v>1391.7365006161067</v>
      </c>
      <c r="I194" s="815">
        <v>2723.6518511322561</v>
      </c>
      <c r="J194" s="819">
        <v>4944.8506177109284</v>
      </c>
    </row>
    <row r="195" spans="1:10" x14ac:dyDescent="0.25">
      <c r="A195" s="813" t="s">
        <v>596</v>
      </c>
      <c r="B195" s="815">
        <v>31173</v>
      </c>
      <c r="C195" s="815">
        <v>31173</v>
      </c>
      <c r="D195" s="815">
        <v>0</v>
      </c>
      <c r="E195" s="815">
        <v>2096</v>
      </c>
      <c r="F195" s="815">
        <v>95</v>
      </c>
      <c r="G195" s="815">
        <v>17</v>
      </c>
      <c r="H195" s="815">
        <v>1597</v>
      </c>
      <c r="I195" s="815">
        <v>2636</v>
      </c>
      <c r="J195" s="819">
        <v>5133.747012807441</v>
      </c>
    </row>
    <row r="196" spans="1:10" x14ac:dyDescent="0.25">
      <c r="A196" s="813" t="s">
        <v>597</v>
      </c>
      <c r="B196" s="815">
        <v>33131</v>
      </c>
      <c r="C196" s="815">
        <v>33131</v>
      </c>
      <c r="D196" s="815">
        <v>0</v>
      </c>
      <c r="E196" s="815">
        <v>2108</v>
      </c>
      <c r="F196" s="815">
        <v>174</v>
      </c>
      <c r="G196" s="815">
        <v>10</v>
      </c>
      <c r="H196" s="815">
        <v>1800</v>
      </c>
      <c r="I196" s="815">
        <v>3163</v>
      </c>
      <c r="J196" s="819">
        <v>5446</v>
      </c>
    </row>
    <row r="197" spans="1:10" x14ac:dyDescent="0.25">
      <c r="A197" s="813" t="s">
        <v>598</v>
      </c>
      <c r="B197" s="815">
        <v>35516</v>
      </c>
      <c r="C197" s="815">
        <v>35516</v>
      </c>
      <c r="D197" s="815">
        <v>0</v>
      </c>
      <c r="E197" s="815">
        <v>2172</v>
      </c>
      <c r="F197" s="815">
        <v>255</v>
      </c>
      <c r="G197" s="815">
        <v>10</v>
      </c>
      <c r="H197" s="815">
        <v>1832</v>
      </c>
      <c r="I197" s="815">
        <v>3142</v>
      </c>
      <c r="J197" s="819">
        <v>5833</v>
      </c>
    </row>
    <row r="198" spans="1:10" x14ac:dyDescent="0.25">
      <c r="A198" s="813" t="s">
        <v>599</v>
      </c>
      <c r="B198" s="815">
        <v>37093</v>
      </c>
      <c r="C198" s="815">
        <v>37093</v>
      </c>
      <c r="D198" s="815">
        <v>0</v>
      </c>
      <c r="E198" s="815">
        <v>2152</v>
      </c>
      <c r="F198" s="815">
        <v>247</v>
      </c>
      <c r="G198" s="815">
        <v>8</v>
      </c>
      <c r="H198" s="815">
        <v>2697</v>
      </c>
      <c r="I198" s="815">
        <v>3205</v>
      </c>
      <c r="J198" s="819">
        <v>6093</v>
      </c>
    </row>
    <row r="199" spans="1:10" x14ac:dyDescent="0.25">
      <c r="A199" s="758">
        <v>38717</v>
      </c>
      <c r="B199" s="815">
        <v>38782</v>
      </c>
      <c r="C199" s="815">
        <v>38782</v>
      </c>
      <c r="D199" s="815">
        <v>0</v>
      </c>
      <c r="E199" s="815">
        <v>2120</v>
      </c>
      <c r="F199" s="815">
        <v>229</v>
      </c>
      <c r="G199" s="815">
        <v>20</v>
      </c>
      <c r="H199" s="815">
        <v>2668</v>
      </c>
      <c r="I199" s="815">
        <v>3525</v>
      </c>
      <c r="J199" s="819">
        <v>6365</v>
      </c>
    </row>
    <row r="200" spans="1:10" x14ac:dyDescent="0.25">
      <c r="A200" s="813" t="s">
        <v>600</v>
      </c>
      <c r="B200" s="815">
        <v>37824</v>
      </c>
      <c r="C200" s="815">
        <v>37824</v>
      </c>
      <c r="D200" s="815">
        <v>0</v>
      </c>
      <c r="E200" s="815">
        <v>2084</v>
      </c>
      <c r="F200" s="815">
        <v>216</v>
      </c>
      <c r="G200" s="815">
        <v>29</v>
      </c>
      <c r="H200" s="815">
        <v>3874</v>
      </c>
      <c r="I200" s="815">
        <v>3424</v>
      </c>
      <c r="J200" s="819">
        <v>6224</v>
      </c>
    </row>
    <row r="201" spans="1:10" x14ac:dyDescent="0.25">
      <c r="A201" s="813"/>
      <c r="B201" s="815"/>
      <c r="C201" s="815"/>
      <c r="D201" s="815"/>
      <c r="E201" s="815"/>
      <c r="F201" s="815"/>
      <c r="G201" s="815"/>
      <c r="H201" s="815"/>
      <c r="I201" s="815"/>
      <c r="J201" s="819"/>
    </row>
    <row r="202" spans="1:10" ht="14.4" x14ac:dyDescent="0.25">
      <c r="A202" s="817" t="s">
        <v>676</v>
      </c>
      <c r="B202" s="815">
        <v>37824.466999999997</v>
      </c>
      <c r="C202" s="815">
        <v>37824.466999999997</v>
      </c>
      <c r="D202" s="815">
        <v>0</v>
      </c>
      <c r="E202" s="815">
        <v>2170.4160000000002</v>
      </c>
      <c r="F202" s="815">
        <v>215.75399999999999</v>
      </c>
      <c r="G202" s="815">
        <v>29.303000000000001</v>
      </c>
      <c r="H202" s="815">
        <v>3874.2640000000001</v>
      </c>
      <c r="I202" s="815">
        <v>3423.5549999999998</v>
      </c>
      <c r="J202" s="819">
        <v>6223.8943649000003</v>
      </c>
    </row>
    <row r="203" spans="1:10" x14ac:dyDescent="0.25">
      <c r="A203" s="758">
        <v>39447</v>
      </c>
      <c r="B203" s="815">
        <v>38247.690999999999</v>
      </c>
      <c r="C203" s="815">
        <v>38247.690999999999</v>
      </c>
      <c r="D203" s="815">
        <v>0</v>
      </c>
      <c r="E203" s="815">
        <v>2125.8180000000002</v>
      </c>
      <c r="F203" s="815">
        <v>183.517</v>
      </c>
      <c r="G203" s="815">
        <v>48.804000000000002</v>
      </c>
      <c r="H203" s="815">
        <v>3613.1060000000002</v>
      </c>
      <c r="I203" s="815">
        <v>3761.761</v>
      </c>
      <c r="J203" s="819">
        <v>6300.6611562999997</v>
      </c>
    </row>
    <row r="204" spans="1:10" x14ac:dyDescent="0.25">
      <c r="A204" s="758">
        <v>39813</v>
      </c>
      <c r="B204" s="815">
        <v>38505.826000000001</v>
      </c>
      <c r="C204" s="815">
        <v>38505.826000000001</v>
      </c>
      <c r="D204" s="815">
        <v>0</v>
      </c>
      <c r="E204" s="815">
        <v>2129.9690000000001</v>
      </c>
      <c r="F204" s="815">
        <v>184.47399999999999</v>
      </c>
      <c r="G204" s="815">
        <v>46.798000000000002</v>
      </c>
      <c r="H204" s="815">
        <v>4146.1610000000001</v>
      </c>
      <c r="I204" s="815">
        <v>4084.8249999999998</v>
      </c>
      <c r="J204" s="819">
        <v>6344.2704088999999</v>
      </c>
    </row>
    <row r="205" spans="1:10" x14ac:dyDescent="0.25">
      <c r="A205" s="758">
        <v>40178</v>
      </c>
      <c r="B205" s="815">
        <v>41908.216</v>
      </c>
      <c r="C205" s="815">
        <v>41908.216</v>
      </c>
      <c r="D205" s="815">
        <v>0</v>
      </c>
      <c r="E205" s="815">
        <v>1893.163</v>
      </c>
      <c r="F205" s="815">
        <v>432.30099999999999</v>
      </c>
      <c r="G205" s="815">
        <v>27.158999999999999</v>
      </c>
      <c r="H205" s="815">
        <v>4578.4870000000001</v>
      </c>
      <c r="I205" s="815">
        <v>4068.4749999999999</v>
      </c>
      <c r="J205" s="819">
        <v>6916.0253819999998</v>
      </c>
    </row>
    <row r="206" spans="1:10" ht="24.9" customHeight="1" x14ac:dyDescent="0.25">
      <c r="A206" s="767"/>
      <c r="B206" s="768" t="s">
        <v>288</v>
      </c>
      <c r="C206" s="815"/>
      <c r="D206" s="815"/>
      <c r="E206" s="815"/>
      <c r="F206" s="815"/>
      <c r="G206" s="815"/>
      <c r="H206" s="815"/>
      <c r="I206" s="815"/>
      <c r="J206" s="796"/>
    </row>
    <row r="207" spans="1:10" x14ac:dyDescent="0.25">
      <c r="A207" s="759" t="s">
        <v>584</v>
      </c>
      <c r="B207" s="815">
        <v>674.39399129781225</v>
      </c>
      <c r="C207" s="815">
        <v>674.39399129781225</v>
      </c>
      <c r="D207" s="815">
        <v>0</v>
      </c>
      <c r="E207" s="815">
        <v>2.5564594059810926</v>
      </c>
      <c r="F207" s="815">
        <v>0</v>
      </c>
      <c r="G207" s="815">
        <v>1.5338756435886556</v>
      </c>
      <c r="H207" s="815">
        <v>24.542010297418489</v>
      </c>
      <c r="I207" s="815">
        <v>178.95215841867648</v>
      </c>
      <c r="J207" s="819">
        <v>353.34855824634661</v>
      </c>
    </row>
    <row r="208" spans="1:10" ht="14.4" x14ac:dyDescent="0.25">
      <c r="A208" s="817" t="s">
        <v>674</v>
      </c>
      <c r="B208" s="815">
        <v>1535.9208111134403</v>
      </c>
      <c r="C208" s="815">
        <v>1535.9208111134403</v>
      </c>
      <c r="D208" s="815">
        <v>0</v>
      </c>
      <c r="E208" s="815">
        <v>6.6467944555508405</v>
      </c>
      <c r="F208" s="815">
        <v>0</v>
      </c>
      <c r="G208" s="815">
        <v>3.0677512871773112</v>
      </c>
      <c r="H208" s="815">
        <v>206.56192000327226</v>
      </c>
      <c r="I208" s="815">
        <v>447.8916879278874</v>
      </c>
      <c r="J208" s="819">
        <v>815.5302872096596</v>
      </c>
    </row>
    <row r="209" spans="1:10" ht="14.4" x14ac:dyDescent="0.25">
      <c r="A209" s="817" t="s">
        <v>675</v>
      </c>
      <c r="B209" s="815">
        <v>1534.898227351048</v>
      </c>
      <c r="C209" s="815">
        <v>1534.898227351048</v>
      </c>
      <c r="D209" s="815">
        <v>0</v>
      </c>
      <c r="E209" s="815">
        <v>6.6467944555508405</v>
      </c>
      <c r="F209" s="815">
        <v>0</v>
      </c>
      <c r="G209" s="815">
        <v>1.022583762392437</v>
      </c>
      <c r="H209" s="815">
        <v>196.84737426054411</v>
      </c>
      <c r="I209" s="815">
        <v>447.8916879278874</v>
      </c>
      <c r="J209" s="819">
        <v>814.98732430206337</v>
      </c>
    </row>
    <row r="210" spans="1:10" x14ac:dyDescent="0.25">
      <c r="A210" s="813" t="s">
        <v>586</v>
      </c>
      <c r="B210" s="815">
        <v>3085.1352111379824</v>
      </c>
      <c r="C210" s="815">
        <v>3085.1352111379824</v>
      </c>
      <c r="D210" s="815">
        <v>0</v>
      </c>
      <c r="E210" s="815">
        <v>7.1580863367470586</v>
      </c>
      <c r="F210" s="815">
        <v>0</v>
      </c>
      <c r="G210" s="815">
        <v>0</v>
      </c>
      <c r="H210" s="815">
        <v>71.06957148627437</v>
      </c>
      <c r="I210" s="815">
        <v>1153.474483978669</v>
      </c>
      <c r="J210" s="819">
        <v>1665.7614956197967</v>
      </c>
    </row>
    <row r="211" spans="1:10" x14ac:dyDescent="0.25">
      <c r="A211" s="813" t="s">
        <v>587</v>
      </c>
      <c r="B211" s="815">
        <v>4434.9457774959992</v>
      </c>
      <c r="C211" s="815">
        <v>4434.9457774959992</v>
      </c>
      <c r="D211" s="815">
        <v>0</v>
      </c>
      <c r="E211" s="815">
        <v>22.496842772633613</v>
      </c>
      <c r="F211" s="815">
        <v>3.0677512871773112</v>
      </c>
      <c r="G211" s="815">
        <v>0.51129188119621849</v>
      </c>
      <c r="H211" s="815">
        <v>292.97024792543317</v>
      </c>
      <c r="I211" s="815">
        <v>2048.7465679532474</v>
      </c>
      <c r="J211" s="819">
        <v>2414.2381243595519</v>
      </c>
    </row>
    <row r="212" spans="1:10" x14ac:dyDescent="0.25">
      <c r="A212" s="813" t="s">
        <v>588</v>
      </c>
      <c r="B212" s="815">
        <v>6132.434823067445</v>
      </c>
      <c r="C212" s="815">
        <v>6132.434823067445</v>
      </c>
      <c r="D212" s="815">
        <v>0</v>
      </c>
      <c r="E212" s="815">
        <v>55.219523169191596</v>
      </c>
      <c r="F212" s="815">
        <v>1.5338756435886556</v>
      </c>
      <c r="G212" s="815">
        <v>0.51129188119621849</v>
      </c>
      <c r="H212" s="815">
        <v>286.32345346988234</v>
      </c>
      <c r="I212" s="815">
        <v>2374.950788156435</v>
      </c>
      <c r="J212" s="819">
        <v>3353.5568713879879</v>
      </c>
    </row>
    <row r="213" spans="1:10" x14ac:dyDescent="0.25">
      <c r="A213" s="813" t="s">
        <v>589</v>
      </c>
      <c r="B213" s="458">
        <v>7340.6175383341088</v>
      </c>
      <c r="C213" s="458">
        <v>7340.6175383341088</v>
      </c>
      <c r="D213" s="458">
        <v>0</v>
      </c>
      <c r="E213" s="458">
        <v>80.272825347806304</v>
      </c>
      <c r="F213" s="458">
        <v>1.022583762392437</v>
      </c>
      <c r="G213" s="458">
        <v>0</v>
      </c>
      <c r="H213" s="458">
        <v>364.03981941170758</v>
      </c>
      <c r="I213" s="458">
        <v>2761.4874503407759</v>
      </c>
      <c r="J213" s="819">
        <v>4032.0059070695925</v>
      </c>
    </row>
    <row r="214" spans="1:10" x14ac:dyDescent="0.25">
      <c r="A214" s="813" t="s">
        <v>590</v>
      </c>
      <c r="B214" s="458">
        <v>8424.5563264700922</v>
      </c>
      <c r="C214" s="458">
        <v>8424.5563264700922</v>
      </c>
      <c r="D214" s="458">
        <v>0</v>
      </c>
      <c r="E214" s="458">
        <v>108.39387881359832</v>
      </c>
      <c r="F214" s="458">
        <v>34.256556040146641</v>
      </c>
      <c r="G214" s="822">
        <v>373.75436515443573</v>
      </c>
      <c r="H214" s="458">
        <v>33.74526415895042</v>
      </c>
      <c r="I214" s="458">
        <v>2769.6681204399156</v>
      </c>
      <c r="J214" s="819">
        <v>4639.6196063137904</v>
      </c>
    </row>
    <row r="215" spans="1:10" x14ac:dyDescent="0.25">
      <c r="A215" s="813" t="s">
        <v>591</v>
      </c>
      <c r="B215" s="458">
        <v>9233.9313744037063</v>
      </c>
      <c r="C215" s="458">
        <v>9233.9313744037063</v>
      </c>
      <c r="D215" s="458">
        <v>0</v>
      </c>
      <c r="E215" s="458">
        <v>149.2972293092958</v>
      </c>
      <c r="F215" s="458">
        <v>48.061436832444535</v>
      </c>
      <c r="G215" s="822">
        <v>7.1580863367470586</v>
      </c>
      <c r="H215" s="458">
        <v>209.62967129044958</v>
      </c>
      <c r="I215" s="458">
        <v>2663.3194091511023</v>
      </c>
      <c r="J215" s="819">
        <v>5120.2334311495415</v>
      </c>
    </row>
    <row r="216" spans="1:10" x14ac:dyDescent="0.25">
      <c r="A216" s="813" t="s">
        <v>592</v>
      </c>
      <c r="B216" s="458">
        <v>9760.5620120358108</v>
      </c>
      <c r="C216" s="458">
        <v>9760.5620120358108</v>
      </c>
      <c r="D216" s="458">
        <v>0</v>
      </c>
      <c r="E216" s="458">
        <v>178.44086653748025</v>
      </c>
      <c r="F216" s="458">
        <v>46.527561188855884</v>
      </c>
      <c r="G216" s="822">
        <v>4.0903350495697479</v>
      </c>
      <c r="H216" s="458">
        <v>295.52670733141429</v>
      </c>
      <c r="I216" s="458">
        <v>2683.7710843989507</v>
      </c>
      <c r="J216" s="819">
        <v>5438.0752617679691</v>
      </c>
    </row>
    <row r="217" spans="1:10" x14ac:dyDescent="0.25">
      <c r="A217" s="813" t="s">
        <v>593</v>
      </c>
      <c r="B217" s="815">
        <v>9585.700188666704</v>
      </c>
      <c r="C217" s="815">
        <v>9585.700188666704</v>
      </c>
      <c r="D217" s="815">
        <v>0</v>
      </c>
      <c r="E217" s="815">
        <v>208.09579564686092</v>
      </c>
      <c r="F217" s="815">
        <v>39.369474852108823</v>
      </c>
      <c r="G217" s="815">
        <v>0</v>
      </c>
      <c r="H217" s="815">
        <v>368.1301544612773</v>
      </c>
      <c r="I217" s="815">
        <v>2468.517202415343</v>
      </c>
      <c r="J217" s="819">
        <v>5372.7708629697145</v>
      </c>
    </row>
    <row r="218" spans="1:10" x14ac:dyDescent="0.25">
      <c r="A218" s="813" t="s">
        <v>596</v>
      </c>
      <c r="B218" s="815">
        <v>10256</v>
      </c>
      <c r="C218" s="815">
        <v>10256</v>
      </c>
      <c r="D218" s="815">
        <v>0</v>
      </c>
      <c r="E218" s="815">
        <v>256</v>
      </c>
      <c r="F218" s="815">
        <v>45</v>
      </c>
      <c r="G218" s="815">
        <v>0</v>
      </c>
      <c r="H218" s="815">
        <v>161</v>
      </c>
      <c r="I218" s="815">
        <v>2157</v>
      </c>
      <c r="J218" s="819">
        <v>5797.5438447732504</v>
      </c>
    </row>
    <row r="219" spans="1:10" x14ac:dyDescent="0.25">
      <c r="A219" s="813" t="s">
        <v>597</v>
      </c>
      <c r="B219" s="815">
        <v>10815</v>
      </c>
      <c r="C219" s="815">
        <v>10815</v>
      </c>
      <c r="D219" s="815">
        <v>0</v>
      </c>
      <c r="E219" s="815">
        <v>285</v>
      </c>
      <c r="F219" s="815">
        <v>89</v>
      </c>
      <c r="G219" s="815">
        <v>0</v>
      </c>
      <c r="H219" s="815">
        <v>442</v>
      </c>
      <c r="I219" s="815">
        <v>2218</v>
      </c>
      <c r="J219" s="819">
        <v>6170</v>
      </c>
    </row>
    <row r="220" spans="1:10" x14ac:dyDescent="0.25">
      <c r="A220" s="813" t="s">
        <v>598</v>
      </c>
      <c r="B220" s="815">
        <v>11603</v>
      </c>
      <c r="C220" s="815">
        <v>11603</v>
      </c>
      <c r="D220" s="815">
        <v>0</v>
      </c>
      <c r="E220" s="815">
        <v>328</v>
      </c>
      <c r="F220" s="815">
        <v>73</v>
      </c>
      <c r="G220" s="815">
        <v>0</v>
      </c>
      <c r="H220" s="815">
        <v>458</v>
      </c>
      <c r="I220" s="815">
        <v>2393</v>
      </c>
      <c r="J220" s="823">
        <v>6675</v>
      </c>
    </row>
    <row r="221" spans="1:10" x14ac:dyDescent="0.25">
      <c r="A221" s="813" t="s">
        <v>599</v>
      </c>
      <c r="B221" s="815">
        <v>12339</v>
      </c>
      <c r="C221" s="815">
        <v>12339</v>
      </c>
      <c r="D221" s="815">
        <v>0</v>
      </c>
      <c r="E221" s="815">
        <v>354</v>
      </c>
      <c r="F221" s="815">
        <v>59</v>
      </c>
      <c r="G221" s="815">
        <v>0</v>
      </c>
      <c r="H221" s="815">
        <v>285</v>
      </c>
      <c r="I221" s="815">
        <v>3630</v>
      </c>
      <c r="J221" s="823">
        <v>7149</v>
      </c>
    </row>
    <row r="222" spans="1:10" x14ac:dyDescent="0.25">
      <c r="A222" s="758">
        <v>38717</v>
      </c>
      <c r="B222" s="815">
        <v>12775</v>
      </c>
      <c r="C222" s="815">
        <v>12775</v>
      </c>
      <c r="D222" s="815">
        <v>0</v>
      </c>
      <c r="E222" s="815">
        <v>352</v>
      </c>
      <c r="F222" s="815">
        <v>46</v>
      </c>
      <c r="G222" s="815">
        <v>0</v>
      </c>
      <c r="H222" s="815">
        <v>197</v>
      </c>
      <c r="I222" s="815">
        <v>2118</v>
      </c>
      <c r="J222" s="823">
        <v>7457</v>
      </c>
    </row>
    <row r="223" spans="1:10" x14ac:dyDescent="0.25">
      <c r="A223" s="813" t="s">
        <v>600</v>
      </c>
      <c r="B223" s="815">
        <v>12559</v>
      </c>
      <c r="C223" s="815">
        <v>12559</v>
      </c>
      <c r="D223" s="815">
        <v>0</v>
      </c>
      <c r="E223" s="815">
        <v>440</v>
      </c>
      <c r="F223" s="815">
        <v>43</v>
      </c>
      <c r="G223" s="815">
        <v>0</v>
      </c>
      <c r="H223" s="815">
        <v>477</v>
      </c>
      <c r="I223" s="815">
        <v>2027</v>
      </c>
      <c r="J223" s="819">
        <v>7383</v>
      </c>
    </row>
    <row r="224" spans="1:10" x14ac:dyDescent="0.25">
      <c r="A224" s="813"/>
      <c r="B224" s="815"/>
      <c r="C224" s="815"/>
      <c r="D224" s="815"/>
      <c r="E224" s="815"/>
      <c r="F224" s="815"/>
      <c r="G224" s="815"/>
      <c r="H224" s="815"/>
      <c r="I224" s="815"/>
      <c r="J224" s="819"/>
    </row>
    <row r="225" spans="1:10" ht="14.4" x14ac:dyDescent="0.25">
      <c r="A225" s="817" t="s">
        <v>676</v>
      </c>
      <c r="B225" s="815">
        <v>12558.846</v>
      </c>
      <c r="C225" s="815">
        <v>12558.846</v>
      </c>
      <c r="D225" s="815">
        <v>0</v>
      </c>
      <c r="E225" s="815">
        <v>439.64600000000002</v>
      </c>
      <c r="F225" s="815">
        <v>42.756999999999998</v>
      </c>
      <c r="G225" s="815">
        <v>0.11899999999999999</v>
      </c>
      <c r="H225" s="815">
        <v>476.76400000000001</v>
      </c>
      <c r="I225" s="815">
        <v>2026.7639999999999</v>
      </c>
      <c r="J225" s="819">
        <v>7383.2611497999997</v>
      </c>
    </row>
    <row r="226" spans="1:10" x14ac:dyDescent="0.25">
      <c r="A226" s="758">
        <v>39447</v>
      </c>
      <c r="B226" s="815">
        <v>11828.886</v>
      </c>
      <c r="C226" s="815">
        <v>11828.886</v>
      </c>
      <c r="D226" s="815">
        <v>0</v>
      </c>
      <c r="E226" s="815">
        <v>495.33600000000001</v>
      </c>
      <c r="F226" s="815">
        <v>39.755000000000003</v>
      </c>
      <c r="G226" s="815">
        <v>0.11899999999999999</v>
      </c>
      <c r="H226" s="815">
        <v>626.50800000000004</v>
      </c>
      <c r="I226" s="815">
        <v>1940.799</v>
      </c>
      <c r="J226" s="819">
        <v>7011.3430860999997</v>
      </c>
    </row>
    <row r="227" spans="1:10" x14ac:dyDescent="0.25">
      <c r="A227" s="758">
        <v>39813</v>
      </c>
      <c r="B227" s="815">
        <v>11531.289000000001</v>
      </c>
      <c r="C227" s="815">
        <v>11531.289000000001</v>
      </c>
      <c r="D227" s="815">
        <v>0</v>
      </c>
      <c r="E227" s="815">
        <v>539.37099999999998</v>
      </c>
      <c r="F227" s="815">
        <v>37.345999999999997</v>
      </c>
      <c r="G227" s="815">
        <v>0.21099999999999999</v>
      </c>
      <c r="H227" s="815">
        <v>496.56099999999998</v>
      </c>
      <c r="I227" s="815">
        <v>2136.3629999999998</v>
      </c>
      <c r="J227" s="819">
        <v>6892.7299093000001</v>
      </c>
    </row>
    <row r="228" spans="1:10" x14ac:dyDescent="0.25">
      <c r="A228" s="758">
        <v>40178</v>
      </c>
      <c r="B228" s="815">
        <v>11429.879000000001</v>
      </c>
      <c r="C228" s="815">
        <v>11429.879000000001</v>
      </c>
      <c r="D228" s="815">
        <v>0</v>
      </c>
      <c r="E228" s="815">
        <v>542.99099999999999</v>
      </c>
      <c r="F228" s="815">
        <v>37.962000000000003</v>
      </c>
      <c r="G228" s="815">
        <v>0.18</v>
      </c>
      <c r="H228" s="815">
        <v>484.63</v>
      </c>
      <c r="I228" s="815">
        <v>1998.521</v>
      </c>
      <c r="J228" s="819">
        <v>6898.9305035999996</v>
      </c>
    </row>
    <row r="229" spans="1:10" ht="24.9" customHeight="1" x14ac:dyDescent="0.25">
      <c r="A229" s="767"/>
      <c r="B229" s="768" t="s">
        <v>248</v>
      </c>
      <c r="C229" s="815"/>
      <c r="D229" s="815"/>
      <c r="E229" s="815"/>
      <c r="F229" s="815"/>
      <c r="G229" s="815"/>
      <c r="H229" s="815"/>
      <c r="I229" s="815"/>
      <c r="J229" s="444"/>
    </row>
    <row r="230" spans="1:10" x14ac:dyDescent="0.25">
      <c r="A230" s="759" t="s">
        <v>626</v>
      </c>
      <c r="B230" s="815">
        <v>731.65868199178863</v>
      </c>
      <c r="C230" s="815">
        <v>80.784117229002518</v>
      </c>
      <c r="D230" s="815">
        <v>650.87456476278612</v>
      </c>
      <c r="E230" s="815">
        <v>12.271005148709245</v>
      </c>
      <c r="F230" s="815">
        <v>1.022583762392437</v>
      </c>
      <c r="G230" s="815">
        <v>0</v>
      </c>
      <c r="H230" s="815">
        <v>0</v>
      </c>
      <c r="I230" s="815">
        <v>0</v>
      </c>
      <c r="J230" s="819">
        <v>108.71923117949845</v>
      </c>
    </row>
    <row r="231" spans="1:10" x14ac:dyDescent="0.25">
      <c r="A231" s="759" t="s">
        <v>549</v>
      </c>
      <c r="B231" s="815">
        <v>1022.0724705112408</v>
      </c>
      <c r="C231" s="815">
        <v>341.54297663907397</v>
      </c>
      <c r="D231" s="815">
        <v>680.52949387216677</v>
      </c>
      <c r="E231" s="815">
        <v>450.95943921506472</v>
      </c>
      <c r="F231" s="815">
        <v>4.6016269307659661</v>
      </c>
      <c r="G231" s="815">
        <v>0</v>
      </c>
      <c r="H231" s="815">
        <v>0</v>
      </c>
      <c r="I231" s="815">
        <v>0</v>
      </c>
      <c r="J231" s="819">
        <v>157.59833323227002</v>
      </c>
    </row>
    <row r="232" spans="1:10" x14ac:dyDescent="0.25">
      <c r="A232" s="759" t="s">
        <v>550</v>
      </c>
      <c r="B232" s="824">
        <v>1165.234197246182</v>
      </c>
      <c r="C232" s="458">
        <v>486.2385790176038</v>
      </c>
      <c r="D232" s="458">
        <v>678.48432634738197</v>
      </c>
      <c r="E232" s="825">
        <v>526.63063763210505</v>
      </c>
      <c r="F232" s="825">
        <v>3.0677512871773112</v>
      </c>
      <c r="G232" s="825">
        <v>0</v>
      </c>
      <c r="H232" s="825">
        <v>0</v>
      </c>
      <c r="I232" s="825">
        <v>0</v>
      </c>
      <c r="J232" s="819">
        <v>179.82564234176704</v>
      </c>
    </row>
    <row r="233" spans="1:10" x14ac:dyDescent="0.25">
      <c r="A233" s="759" t="s">
        <v>551</v>
      </c>
      <c r="B233" s="824">
        <v>1270.0490328914068</v>
      </c>
      <c r="C233" s="458">
        <v>588.49695525684751</v>
      </c>
      <c r="D233" s="458">
        <v>682.06336951575543</v>
      </c>
      <c r="E233" s="825">
        <v>648.31810535680506</v>
      </c>
      <c r="F233" s="825">
        <v>3.0677512871773112</v>
      </c>
      <c r="G233" s="825">
        <v>0</v>
      </c>
      <c r="H233" s="825">
        <v>0</v>
      </c>
      <c r="I233" s="825">
        <v>0</v>
      </c>
      <c r="J233" s="819">
        <v>195.19096206854576</v>
      </c>
    </row>
    <row r="234" spans="1:10" x14ac:dyDescent="0.25">
      <c r="A234" s="759" t="s">
        <v>487</v>
      </c>
      <c r="B234" s="824">
        <v>1251.1312332871466</v>
      </c>
      <c r="C234" s="458">
        <v>733.19255763537728</v>
      </c>
      <c r="D234" s="458">
        <v>518.4499675329655</v>
      </c>
      <c r="E234" s="825">
        <v>774.09590813107479</v>
      </c>
      <c r="F234" s="825">
        <v>3.0677512871773112</v>
      </c>
      <c r="G234" s="825">
        <v>0</v>
      </c>
      <c r="H234" s="825">
        <v>0</v>
      </c>
      <c r="I234" s="825">
        <v>0</v>
      </c>
      <c r="J234" s="819">
        <v>191.45669848918811</v>
      </c>
    </row>
    <row r="235" spans="1:10" x14ac:dyDescent="0.25">
      <c r="A235" s="759" t="s">
        <v>552</v>
      </c>
      <c r="B235" s="824">
        <v>1360.0364039819412</v>
      </c>
      <c r="C235" s="458">
        <v>847.21064714213401</v>
      </c>
      <c r="D235" s="458">
        <v>512.82575683980713</v>
      </c>
      <c r="E235" s="825">
        <v>927.48347248994037</v>
      </c>
      <c r="F235" s="825">
        <v>3.0677512871773112</v>
      </c>
      <c r="G235" s="825">
        <v>0</v>
      </c>
      <c r="H235" s="825">
        <v>0</v>
      </c>
      <c r="I235" s="825">
        <v>0</v>
      </c>
      <c r="J235" s="819">
        <v>207.13001690226181</v>
      </c>
    </row>
    <row r="236" spans="1:10" x14ac:dyDescent="0.25">
      <c r="A236" s="759" t="s">
        <v>553</v>
      </c>
      <c r="B236" s="815">
        <v>1499.6190875485088</v>
      </c>
      <c r="C236" s="815">
        <v>1000.0869196198033</v>
      </c>
      <c r="D236" s="815">
        <v>500.04345980990166</v>
      </c>
      <c r="E236" s="815">
        <v>1106.946922789813</v>
      </c>
      <c r="F236" s="815">
        <v>3.0677512871773112</v>
      </c>
      <c r="G236" s="815">
        <v>29.143637228184453</v>
      </c>
      <c r="H236" s="815">
        <v>0</v>
      </c>
      <c r="I236" s="815">
        <v>233.66038970667185</v>
      </c>
      <c r="J236" s="819">
        <v>226.7923547855525</v>
      </c>
    </row>
    <row r="237" spans="1:10" x14ac:dyDescent="0.25">
      <c r="A237" s="759" t="s">
        <v>554</v>
      </c>
      <c r="B237" s="815">
        <v>1560.9741132920551</v>
      </c>
      <c r="C237" s="815">
        <v>1068.0887398189004</v>
      </c>
      <c r="D237" s="815">
        <v>492.88537347315463</v>
      </c>
      <c r="E237" s="815">
        <v>1142.226062592352</v>
      </c>
      <c r="F237" s="815">
        <v>3.0677512871773112</v>
      </c>
      <c r="G237" s="815">
        <v>26.075885941007144</v>
      </c>
      <c r="H237" s="815">
        <v>1.5338756435886556</v>
      </c>
      <c r="I237" s="815">
        <v>284.78957782629368</v>
      </c>
      <c r="J237" s="819">
        <v>233.87131819492922</v>
      </c>
    </row>
    <row r="238" spans="1:10" x14ac:dyDescent="0.25">
      <c r="A238" s="759" t="s">
        <v>555</v>
      </c>
      <c r="B238" s="815">
        <v>1685.7293323039323</v>
      </c>
      <c r="C238" s="815">
        <v>1199.4907532863285</v>
      </c>
      <c r="D238" s="815">
        <v>486.2385790176038</v>
      </c>
      <c r="E238" s="815">
        <v>1195.4004182367589</v>
      </c>
      <c r="F238" s="815">
        <v>3.0677512871773112</v>
      </c>
      <c r="G238" s="815">
        <v>46.527561188855884</v>
      </c>
      <c r="H238" s="815">
        <v>1.022583762392437</v>
      </c>
      <c r="I238" s="815">
        <v>358.41560871854915</v>
      </c>
      <c r="J238" s="819">
        <v>250.42030606452141</v>
      </c>
    </row>
    <row r="239" spans="1:10" x14ac:dyDescent="0.25">
      <c r="A239" s="759" t="s">
        <v>556</v>
      </c>
      <c r="B239" s="815">
        <v>1802.8151730978664</v>
      </c>
      <c r="C239" s="815">
        <v>1322.7120966546172</v>
      </c>
      <c r="D239" s="815">
        <v>480.10307644324917</v>
      </c>
      <c r="E239" s="815">
        <v>1294.5910431888253</v>
      </c>
      <c r="F239" s="815">
        <v>4.0903350495697479</v>
      </c>
      <c r="G239" s="815">
        <v>51.640480000818066</v>
      </c>
      <c r="H239" s="815">
        <v>1.5338756435886556</v>
      </c>
      <c r="I239" s="815">
        <v>491.86278971076217</v>
      </c>
      <c r="J239" s="819">
        <v>265.65118075826155</v>
      </c>
    </row>
    <row r="240" spans="1:10" x14ac:dyDescent="0.25">
      <c r="A240" s="759" t="s">
        <v>557</v>
      </c>
      <c r="B240" s="815">
        <v>2177.5921220146947</v>
      </c>
      <c r="C240" s="815">
        <v>1708.7374669577623</v>
      </c>
      <c r="D240" s="815">
        <v>468.85465505693236</v>
      </c>
      <c r="E240" s="815">
        <v>1366.6831984374921</v>
      </c>
      <c r="F240" s="815">
        <v>6.1355025743546223</v>
      </c>
      <c r="G240" s="815">
        <v>44.993685545267226</v>
      </c>
      <c r="H240" s="815">
        <v>2.045167524784874</v>
      </c>
      <c r="I240" s="815">
        <v>608.43733862349995</v>
      </c>
      <c r="J240" s="819">
        <v>317.68796002840395</v>
      </c>
    </row>
    <row r="241" spans="1:10" x14ac:dyDescent="0.25">
      <c r="A241" s="759" t="s">
        <v>558</v>
      </c>
      <c r="B241" s="824">
        <v>2759.4422828159913</v>
      </c>
      <c r="C241" s="458">
        <v>2293.6553790462362</v>
      </c>
      <c r="D241" s="458">
        <v>465.78690376975504</v>
      </c>
      <c r="E241" s="825">
        <v>1415.767219032329</v>
      </c>
      <c r="F241" s="825">
        <v>7.1580863367470586</v>
      </c>
      <c r="G241" s="825">
        <v>56.753398812780254</v>
      </c>
      <c r="H241" s="825">
        <v>3.5790431683735293</v>
      </c>
      <c r="I241" s="825">
        <v>753.6442328832261</v>
      </c>
      <c r="J241" s="819">
        <v>398.70571923363553</v>
      </c>
    </row>
    <row r="242" spans="1:10" x14ac:dyDescent="0.25">
      <c r="A242" s="759" t="s">
        <v>559</v>
      </c>
      <c r="B242" s="825">
        <v>3222.6727271797654</v>
      </c>
      <c r="C242" s="458">
        <v>2763.0213259843649</v>
      </c>
      <c r="D242" s="458">
        <v>459.65140119540041</v>
      </c>
      <c r="E242" s="825">
        <v>1422.4140134878799</v>
      </c>
      <c r="F242" s="825">
        <v>10.22583762392437</v>
      </c>
      <c r="G242" s="825">
        <v>63.911485149527309</v>
      </c>
      <c r="H242" s="825">
        <v>2.5564594059810926</v>
      </c>
      <c r="I242" s="825">
        <v>875.84299248912225</v>
      </c>
      <c r="J242" s="819">
        <v>462.54919152310327</v>
      </c>
    </row>
    <row r="243" spans="1:10" x14ac:dyDescent="0.25">
      <c r="A243" s="759" t="s">
        <v>560</v>
      </c>
      <c r="B243" s="825">
        <v>3671.5869988700451</v>
      </c>
      <c r="C243" s="458">
        <v>3219.0936840113918</v>
      </c>
      <c r="D243" s="458">
        <v>452.49331485865338</v>
      </c>
      <c r="E243" s="825">
        <v>1436.2188942801777</v>
      </c>
      <c r="F243" s="825">
        <v>10.22583762392437</v>
      </c>
      <c r="G243" s="825">
        <v>60.332441981153785</v>
      </c>
      <c r="H243" s="825">
        <v>12.271005148709245</v>
      </c>
      <c r="I243" s="825">
        <v>1025.6515136796143</v>
      </c>
      <c r="J243" s="819">
        <v>525.02245021879037</v>
      </c>
    </row>
    <row r="244" spans="1:10" x14ac:dyDescent="0.25">
      <c r="A244" s="759" t="s">
        <v>561</v>
      </c>
      <c r="B244" s="825">
        <v>3896.555426596381</v>
      </c>
      <c r="C244" s="458">
        <v>3452.7540737180634</v>
      </c>
      <c r="D244" s="458">
        <v>443.29006099712143</v>
      </c>
      <c r="E244" s="825">
        <v>1490.4158336869768</v>
      </c>
      <c r="F244" s="825">
        <v>10.737129505120588</v>
      </c>
      <c r="G244" s="825">
        <v>52.151771882014287</v>
      </c>
      <c r="H244" s="825">
        <v>3.5790431683735293</v>
      </c>
      <c r="I244" s="825">
        <v>1162.677737840201</v>
      </c>
      <c r="J244" s="819">
        <v>553.55089024269535</v>
      </c>
    </row>
    <row r="245" spans="1:10" x14ac:dyDescent="0.25">
      <c r="A245" s="759" t="s">
        <v>562</v>
      </c>
      <c r="B245" s="815">
        <v>4091.3576333321403</v>
      </c>
      <c r="C245" s="815">
        <v>3662.8950368897094</v>
      </c>
      <c r="D245" s="815">
        <v>428.46259644243111</v>
      </c>
      <c r="E245" s="815">
        <v>1508.3110495288445</v>
      </c>
      <c r="F245" s="815">
        <v>10.737129505120588</v>
      </c>
      <c r="G245" s="815">
        <v>50.617896238425629</v>
      </c>
      <c r="H245" s="815">
        <v>3.5790431683735293</v>
      </c>
      <c r="I245" s="815">
        <v>1305.8394645751421</v>
      </c>
      <c r="J245" s="819">
        <v>576.21509116840468</v>
      </c>
    </row>
    <row r="246" spans="1:10" x14ac:dyDescent="0.25">
      <c r="A246" s="759" t="s">
        <v>563</v>
      </c>
      <c r="B246" s="815">
        <v>4415.0053941293463</v>
      </c>
      <c r="C246" s="815">
        <v>3997.2799271920362</v>
      </c>
      <c r="D246" s="815">
        <v>417.7254669373105</v>
      </c>
      <c r="E246" s="815">
        <v>1512.9126764596106</v>
      </c>
      <c r="F246" s="815">
        <v>11.759713267513025</v>
      </c>
      <c r="G246" s="815">
        <v>63.911485149527309</v>
      </c>
      <c r="H246" s="815">
        <v>8.1806700991394958</v>
      </c>
      <c r="I246" s="815">
        <v>1428.0382241810382</v>
      </c>
      <c r="J246" s="819">
        <v>619.92830381776321</v>
      </c>
    </row>
    <row r="247" spans="1:10" x14ac:dyDescent="0.25">
      <c r="A247" s="759" t="s">
        <v>564</v>
      </c>
      <c r="B247" s="815">
        <v>5153.8221624578828</v>
      </c>
      <c r="C247" s="815">
        <v>4744.7886575009079</v>
      </c>
      <c r="D247" s="815">
        <v>409.03350495697481</v>
      </c>
      <c r="E247" s="815">
        <v>1522.1159303211425</v>
      </c>
      <c r="F247" s="815">
        <v>11.248421386316807</v>
      </c>
      <c r="G247" s="815">
        <v>72.092155248666813</v>
      </c>
      <c r="H247" s="815">
        <v>11.759713267513025</v>
      </c>
      <c r="I247" s="815">
        <v>1662.2099057689063</v>
      </c>
      <c r="J247" s="819">
        <v>717.75254682234981</v>
      </c>
    </row>
    <row r="248" spans="1:10" x14ac:dyDescent="0.25">
      <c r="A248" s="759" t="s">
        <v>565</v>
      </c>
      <c r="B248" s="815">
        <v>5905.4212278163241</v>
      </c>
      <c r="C248" s="815">
        <v>5505.5909767208805</v>
      </c>
      <c r="D248" s="815">
        <v>400.34154297663906</v>
      </c>
      <c r="E248" s="815">
        <v>1536.4321029946366</v>
      </c>
      <c r="F248" s="815">
        <v>12.782297029905463</v>
      </c>
      <c r="G248" s="815">
        <v>66.46794455550841</v>
      </c>
      <c r="H248" s="815">
        <v>6.1355025743546223</v>
      </c>
      <c r="I248" s="815">
        <v>1925.5252245849588</v>
      </c>
      <c r="J248" s="819">
        <v>818.51488992298118</v>
      </c>
    </row>
    <row r="249" spans="1:10" x14ac:dyDescent="0.25">
      <c r="A249" s="759" t="s">
        <v>566</v>
      </c>
      <c r="B249" s="825">
        <v>6487.2713886176207</v>
      </c>
      <c r="C249" s="458">
        <v>6096.1330995025128</v>
      </c>
      <c r="D249" s="458">
        <v>391.13828911510717</v>
      </c>
      <c r="E249" s="825">
        <v>1587.0499992330622</v>
      </c>
      <c r="F249" s="825">
        <v>10.22583762392437</v>
      </c>
      <c r="G249" s="825">
        <v>62.377609505938658</v>
      </c>
      <c r="H249" s="825">
        <v>7.1580863367470586</v>
      </c>
      <c r="I249" s="825">
        <v>2106.0112586472242</v>
      </c>
      <c r="J249" s="819">
        <v>893.66202730571149</v>
      </c>
    </row>
    <row r="250" spans="1:10" x14ac:dyDescent="0.25">
      <c r="A250" s="759" t="s">
        <v>567</v>
      </c>
      <c r="B250" s="825">
        <v>7578.8795549715469</v>
      </c>
      <c r="C250" s="458">
        <v>7195.9219359555791</v>
      </c>
      <c r="D250" s="458">
        <v>382.95761901596768</v>
      </c>
      <c r="E250" s="825">
        <v>1754.7537362654218</v>
      </c>
      <c r="F250" s="825">
        <v>11.248421386316807</v>
      </c>
      <c r="G250" s="825">
        <v>204.5167524784874</v>
      </c>
      <c r="H250" s="825">
        <v>28.632345346988235</v>
      </c>
      <c r="I250" s="825">
        <v>2433.2380626128038</v>
      </c>
      <c r="J250" s="819">
        <v>1043.5946320146911</v>
      </c>
    </row>
    <row r="251" spans="1:10" x14ac:dyDescent="0.25">
      <c r="A251" s="759" t="s">
        <v>568</v>
      </c>
      <c r="B251" s="825">
        <v>9229.3297474729407</v>
      </c>
      <c r="C251" s="458">
        <v>8855.5753823185041</v>
      </c>
      <c r="D251" s="458">
        <v>373.75436515443573</v>
      </c>
      <c r="E251" s="825">
        <v>1864.1701988414127</v>
      </c>
      <c r="F251" s="826">
        <v>11.759713267513025</v>
      </c>
      <c r="G251" s="825">
        <v>74.648614654647901</v>
      </c>
      <c r="H251" s="825">
        <v>55.730815050387818</v>
      </c>
      <c r="I251" s="825">
        <v>2642.8677339032533</v>
      </c>
      <c r="J251" s="819">
        <v>1272.6941426959138</v>
      </c>
    </row>
    <row r="252" spans="1:10" x14ac:dyDescent="0.25">
      <c r="A252" s="759" t="s">
        <v>569</v>
      </c>
      <c r="B252" s="825">
        <v>10883.870275023903</v>
      </c>
      <c r="C252" s="458">
        <v>10520.341747493392</v>
      </c>
      <c r="D252" s="458">
        <v>363.52852753051133</v>
      </c>
      <c r="E252" s="825">
        <v>1945.9768998328077</v>
      </c>
      <c r="F252" s="825">
        <v>10.22583762392437</v>
      </c>
      <c r="G252" s="825">
        <v>24.542010297418489</v>
      </c>
      <c r="H252" s="825">
        <v>24.030718416222268</v>
      </c>
      <c r="I252" s="825">
        <v>2862.7232428176276</v>
      </c>
      <c r="J252" s="819">
        <v>1505.5305495381897</v>
      </c>
    </row>
    <row r="253" spans="1:10" x14ac:dyDescent="0.25">
      <c r="A253" s="759" t="s">
        <v>570</v>
      </c>
      <c r="B253" s="815">
        <v>11960.139684941943</v>
      </c>
      <c r="C253" s="815">
        <v>11606.32570315416</v>
      </c>
      <c r="D253" s="815">
        <v>353.81398178778318</v>
      </c>
      <c r="E253" s="815">
        <v>1932.6833109217059</v>
      </c>
      <c r="F253" s="815">
        <v>13.804880792297899</v>
      </c>
      <c r="G253" s="815">
        <v>22.496842772633613</v>
      </c>
      <c r="H253" s="815">
        <v>14.316172673494117</v>
      </c>
      <c r="I253" s="815">
        <v>2970.0945378688334</v>
      </c>
      <c r="J253" s="819">
        <v>1655.2458827889161</v>
      </c>
    </row>
    <row r="254" spans="1:10" x14ac:dyDescent="0.25">
      <c r="A254" s="759" t="s">
        <v>571</v>
      </c>
      <c r="B254" s="815">
        <v>12971.475025948062</v>
      </c>
      <c r="C254" s="815">
        <v>12628.3981736654</v>
      </c>
      <c r="D254" s="815">
        <v>343.07685228266263</v>
      </c>
      <c r="E254" s="815">
        <v>1933.7058946840984</v>
      </c>
      <c r="F254" s="815">
        <v>12.782297029905463</v>
      </c>
      <c r="G254" s="815">
        <v>333.36230653993448</v>
      </c>
      <c r="H254" s="815">
        <v>21.985550891437395</v>
      </c>
      <c r="I254" s="815">
        <v>2809.0375952920244</v>
      </c>
      <c r="J254" s="819">
        <v>1795.1829558039487</v>
      </c>
    </row>
    <row r="255" spans="1:10" x14ac:dyDescent="0.25">
      <c r="A255" s="759" t="s">
        <v>572</v>
      </c>
      <c r="B255" s="815">
        <v>14221.583675472817</v>
      </c>
      <c r="C255" s="815">
        <v>13889.243952695275</v>
      </c>
      <c r="D255" s="815">
        <v>332.33972277754202</v>
      </c>
      <c r="E255" s="815">
        <v>1939.3301053772568</v>
      </c>
      <c r="F255" s="815">
        <v>10.737129505120588</v>
      </c>
      <c r="G255" s="815">
        <v>335.40747406471934</v>
      </c>
      <c r="H255" s="815">
        <v>122.71005148709244</v>
      </c>
      <c r="I255" s="815">
        <v>2874.4829560851404</v>
      </c>
      <c r="J255" s="819">
        <v>1968.2466211685316</v>
      </c>
    </row>
    <row r="256" spans="1:10" x14ac:dyDescent="0.25">
      <c r="A256" s="759" t="s">
        <v>573</v>
      </c>
      <c r="B256" s="815">
        <v>15770.79807549736</v>
      </c>
      <c r="C256" s="815">
        <v>15449.706774106135</v>
      </c>
      <c r="D256" s="815">
        <v>321.09130139122522</v>
      </c>
      <c r="E256" s="815">
        <v>2000.1738392396067</v>
      </c>
      <c r="F256" s="815">
        <v>10.22583762392437</v>
      </c>
      <c r="G256" s="815">
        <v>274.05244832117313</v>
      </c>
      <c r="H256" s="815">
        <v>99.190624952066386</v>
      </c>
      <c r="I256" s="815">
        <v>2849.4296539065258</v>
      </c>
      <c r="J256" s="819">
        <v>2176.497429047271</v>
      </c>
    </row>
    <row r="257" spans="1:10" x14ac:dyDescent="0.25">
      <c r="A257" s="759" t="s">
        <v>574</v>
      </c>
      <c r="B257" s="815">
        <v>17540.890568198669</v>
      </c>
      <c r="C257" s="815">
        <v>17231.047688193761</v>
      </c>
      <c r="D257" s="815">
        <v>309.84288000490841</v>
      </c>
      <c r="E257" s="815">
        <v>2045.6788166660701</v>
      </c>
      <c r="F257" s="815">
        <v>11.248421386316807</v>
      </c>
      <c r="G257" s="815">
        <v>234.68297346906428</v>
      </c>
      <c r="H257" s="815">
        <v>245.42010297418489</v>
      </c>
      <c r="I257" s="815">
        <v>2755.3519477664213</v>
      </c>
      <c r="J257" s="819">
        <v>2415.8736835188029</v>
      </c>
    </row>
    <row r="258" spans="1:10" x14ac:dyDescent="0.25">
      <c r="A258" s="759" t="s">
        <v>575</v>
      </c>
      <c r="B258" s="825">
        <v>19307.915309612799</v>
      </c>
      <c r="C258" s="458">
        <v>19009.832142875402</v>
      </c>
      <c r="D258" s="458">
        <v>298.0831667373954</v>
      </c>
      <c r="E258" s="825">
        <v>2076.3563295378435</v>
      </c>
      <c r="F258" s="825">
        <v>10.737129505120588</v>
      </c>
      <c r="G258" s="825">
        <v>190.71187168618951</v>
      </c>
      <c r="H258" s="825">
        <v>118.6197164375227</v>
      </c>
      <c r="I258" s="825">
        <v>2793.6988388561381</v>
      </c>
      <c r="J258" s="819">
        <v>2658.9178329935035</v>
      </c>
    </row>
    <row r="259" spans="1:10" x14ac:dyDescent="0.25">
      <c r="A259" s="759" t="s">
        <v>576</v>
      </c>
      <c r="B259" s="825">
        <v>20609.664439138371</v>
      </c>
      <c r="C259" s="458">
        <v>20323.852277549686</v>
      </c>
      <c r="D259" s="458">
        <v>285.81216158868614</v>
      </c>
      <c r="E259" s="825">
        <v>2106.0112586472242</v>
      </c>
      <c r="F259" s="825">
        <v>10.22583762392437</v>
      </c>
      <c r="G259" s="825">
        <v>197.86995802293657</v>
      </c>
      <c r="H259" s="825">
        <v>85.897036040964707</v>
      </c>
      <c r="I259" s="825">
        <v>2689.9065869733054</v>
      </c>
      <c r="J259" s="819">
        <v>2842.3755639350275</v>
      </c>
    </row>
    <row r="260" spans="1:10" x14ac:dyDescent="0.25">
      <c r="A260" s="759" t="s">
        <v>577</v>
      </c>
      <c r="B260" s="825">
        <v>21532.546284697546</v>
      </c>
      <c r="C260" s="458">
        <v>21259.00512825757</v>
      </c>
      <c r="D260" s="458">
        <v>273.54115643997687</v>
      </c>
      <c r="E260" s="825">
        <v>2142.3129822121555</v>
      </c>
      <c r="F260" s="825">
        <v>9.7145457427281521</v>
      </c>
      <c r="G260" s="825">
        <v>360.46077624333407</v>
      </c>
      <c r="H260" s="825">
        <v>82.829284753787391</v>
      </c>
      <c r="I260" s="825">
        <v>2781.4278337074288</v>
      </c>
      <c r="J260" s="819">
        <v>2978.3296858569233</v>
      </c>
    </row>
    <row r="261" spans="1:10" x14ac:dyDescent="0.25">
      <c r="A261" s="759" t="s">
        <v>578</v>
      </c>
      <c r="B261" s="815">
        <v>22342.943916393553</v>
      </c>
      <c r="C261" s="815">
        <v>22082.185056983482</v>
      </c>
      <c r="D261" s="815">
        <v>260.75885941007141</v>
      </c>
      <c r="E261" s="815">
        <v>2188.329251519815</v>
      </c>
      <c r="F261" s="815">
        <v>9.2032538615319321</v>
      </c>
      <c r="G261" s="815">
        <v>440.22230970994411</v>
      </c>
      <c r="H261" s="815">
        <v>53.685647525602946</v>
      </c>
      <c r="I261" s="815">
        <v>2863.2345346988236</v>
      </c>
      <c r="J261" s="819">
        <v>3101.6913813345755</v>
      </c>
    </row>
    <row r="262" spans="1:10" x14ac:dyDescent="0.25">
      <c r="A262" s="759" t="s">
        <v>579</v>
      </c>
      <c r="B262" s="815">
        <v>23597.142900967876</v>
      </c>
      <c r="C262" s="815">
        <v>23349.677630468905</v>
      </c>
      <c r="D262" s="815">
        <v>247.46527049896974</v>
      </c>
      <c r="E262" s="815">
        <v>2225.6535588471393</v>
      </c>
      <c r="F262" s="815">
        <v>9.2032538615319321</v>
      </c>
      <c r="G262" s="815">
        <v>564.46623684062524</v>
      </c>
      <c r="H262" s="815">
        <v>335.40747406471934</v>
      </c>
      <c r="I262" s="815">
        <v>2737.9680238057499</v>
      </c>
      <c r="J262" s="819">
        <v>3279.9789751476587</v>
      </c>
    </row>
    <row r="263" spans="1:10" x14ac:dyDescent="0.25">
      <c r="A263" s="759" t="s">
        <v>580</v>
      </c>
      <c r="B263" s="815">
        <v>25345.249842777746</v>
      </c>
      <c r="C263" s="815">
        <v>25111.589453071076</v>
      </c>
      <c r="D263" s="815">
        <v>233.66038970667185</v>
      </c>
      <c r="E263" s="815">
        <v>2219.5180562727846</v>
      </c>
      <c r="F263" s="815">
        <v>10.737129505120588</v>
      </c>
      <c r="G263" s="815">
        <v>253.08948119212815</v>
      </c>
      <c r="H263" s="815">
        <v>360.97206812453027</v>
      </c>
      <c r="I263" s="815">
        <v>2735.9228562809653</v>
      </c>
      <c r="J263" s="819">
        <v>3538.7895885044363</v>
      </c>
    </row>
    <row r="264" spans="1:10" x14ac:dyDescent="0.25">
      <c r="A264" s="759" t="s">
        <v>581</v>
      </c>
      <c r="B264" s="815">
        <v>26930.76596636722</v>
      </c>
      <c r="C264" s="815">
        <v>26711.421749334044</v>
      </c>
      <c r="D264" s="815">
        <v>219.34421703317773</v>
      </c>
      <c r="E264" s="815">
        <v>2269.1133687488177</v>
      </c>
      <c r="F264" s="815">
        <v>10.22583762392437</v>
      </c>
      <c r="G264" s="815">
        <v>259.73627564767901</v>
      </c>
      <c r="H264" s="815">
        <v>44.993685545267226</v>
      </c>
      <c r="I264" s="815">
        <v>2874.4829560851404</v>
      </c>
      <c r="J264" s="819">
        <v>3756.451863110477</v>
      </c>
    </row>
    <row r="265" spans="1:10" x14ac:dyDescent="0.25">
      <c r="A265" s="759" t="s">
        <v>582</v>
      </c>
      <c r="B265" s="815">
        <v>27284.579948155002</v>
      </c>
      <c r="C265" s="815">
        <v>27079.55190379532</v>
      </c>
      <c r="D265" s="815">
        <v>205.02804435968361</v>
      </c>
      <c r="E265" s="815">
        <v>2304.392508551357</v>
      </c>
      <c r="F265" s="815">
        <v>5.6242106931584033</v>
      </c>
      <c r="G265" s="815">
        <v>568.0452800089987</v>
      </c>
      <c r="H265" s="815">
        <v>162.59081822039749</v>
      </c>
      <c r="I265" s="815">
        <v>2739.5018994493389</v>
      </c>
      <c r="J265" s="819">
        <v>3782.1996075871111</v>
      </c>
    </row>
    <row r="266" spans="1:10" x14ac:dyDescent="0.25">
      <c r="A266" s="759"/>
      <c r="B266" s="815"/>
      <c r="C266" s="815"/>
      <c r="D266" s="815"/>
      <c r="E266" s="815"/>
      <c r="F266" s="815"/>
      <c r="G266" s="815"/>
      <c r="H266" s="815"/>
      <c r="I266" s="815"/>
      <c r="J266" s="819"/>
    </row>
    <row r="267" spans="1:10" x14ac:dyDescent="0.25">
      <c r="A267" s="759" t="s">
        <v>583</v>
      </c>
      <c r="B267" s="825">
        <v>28949.34631332989</v>
      </c>
      <c r="C267" s="458">
        <v>28759.657025406093</v>
      </c>
      <c r="D267" s="458">
        <v>189.68928792379705</v>
      </c>
      <c r="E267" s="825">
        <v>2147.4259010241176</v>
      </c>
      <c r="F267" s="825">
        <v>5.6242106931584033</v>
      </c>
      <c r="G267" s="825">
        <v>937.19801823266846</v>
      </c>
      <c r="H267" s="825">
        <v>72.092155248666813</v>
      </c>
      <c r="I267" s="825">
        <v>2836.136064995424</v>
      </c>
      <c r="J267" s="819">
        <v>3944.0864837572708</v>
      </c>
    </row>
    <row r="268" spans="1:10" x14ac:dyDescent="0.25">
      <c r="A268" s="759" t="s">
        <v>584</v>
      </c>
      <c r="B268" s="825">
        <v>30001.585004831708</v>
      </c>
      <c r="C268" s="458">
        <v>29827.234473343797</v>
      </c>
      <c r="D268" s="458">
        <v>174.3505314879105</v>
      </c>
      <c r="E268" s="825">
        <v>2122.372598845503</v>
      </c>
      <c r="F268" s="825">
        <v>6.1355025743546223</v>
      </c>
      <c r="G268" s="825">
        <v>702.51504476360424</v>
      </c>
      <c r="H268" s="825">
        <v>63.911485149527309</v>
      </c>
      <c r="I268" s="825">
        <v>2818.2408491535562</v>
      </c>
      <c r="J268" s="819">
        <v>4041.3180041889696</v>
      </c>
    </row>
    <row r="269" spans="1:10" ht="14.4" x14ac:dyDescent="0.25">
      <c r="A269" s="817" t="s">
        <v>674</v>
      </c>
      <c r="B269" s="825">
        <v>31775.767832582587</v>
      </c>
      <c r="C269" s="458">
        <v>31617.778641292956</v>
      </c>
      <c r="D269" s="458">
        <v>157.98919128963152</v>
      </c>
      <c r="E269" s="825">
        <v>2097.3192966668885</v>
      </c>
      <c r="F269" s="825">
        <v>5.1129188119621851</v>
      </c>
      <c r="G269" s="825">
        <v>1106.4356309086168</v>
      </c>
      <c r="H269" s="825">
        <v>281.21053465792016</v>
      </c>
      <c r="I269" s="825">
        <v>2850.9635295501143</v>
      </c>
      <c r="J269" s="819">
        <v>4224.8279905119625</v>
      </c>
    </row>
    <row r="270" spans="1:10" ht="14.4" x14ac:dyDescent="0.25">
      <c r="A270" s="817" t="s">
        <v>675</v>
      </c>
      <c r="B270" s="825">
        <v>31678.111083274111</v>
      </c>
      <c r="C270" s="458">
        <v>31520.12189198448</v>
      </c>
      <c r="D270" s="458">
        <v>157.98919128963152</v>
      </c>
      <c r="E270" s="825">
        <v>2089.1386265677488</v>
      </c>
      <c r="F270" s="825">
        <v>5.1129188119621851</v>
      </c>
      <c r="G270" s="825">
        <v>1106.4356309086168</v>
      </c>
      <c r="H270" s="825">
        <v>245.42010297418489</v>
      </c>
      <c r="I270" s="825">
        <v>2850.9635295501143</v>
      </c>
      <c r="J270" s="819">
        <v>4211.843789150892</v>
      </c>
    </row>
    <row r="271" spans="1:10" x14ac:dyDescent="0.25">
      <c r="A271" s="813" t="s">
        <v>586</v>
      </c>
      <c r="B271" s="815">
        <v>34261.668958958602</v>
      </c>
      <c r="C271" s="815">
        <v>34120.041107867248</v>
      </c>
      <c r="D271" s="815">
        <v>141.62785109135251</v>
      </c>
      <c r="E271" s="815">
        <v>2062.5514487455453</v>
      </c>
      <c r="F271" s="815">
        <v>6.6467944555508405</v>
      </c>
      <c r="G271" s="815">
        <v>810.39763169600633</v>
      </c>
      <c r="H271" s="815">
        <v>88.964787328142023</v>
      </c>
      <c r="I271" s="815">
        <v>3495.7025917385458</v>
      </c>
      <c r="J271" s="819">
        <v>4499.3559850678303</v>
      </c>
    </row>
    <row r="272" spans="1:10" x14ac:dyDescent="0.25">
      <c r="A272" s="813" t="s">
        <v>587</v>
      </c>
      <c r="B272" s="815">
        <v>36352.341461169941</v>
      </c>
      <c r="C272" s="815">
        <v>36227.074950276867</v>
      </c>
      <c r="D272" s="815">
        <v>124.75521901187732</v>
      </c>
      <c r="E272" s="815">
        <v>2034.4303952797534</v>
      </c>
      <c r="F272" s="815">
        <v>11.759713267513025</v>
      </c>
      <c r="G272" s="815">
        <v>232.12651406308319</v>
      </c>
      <c r="H272" s="815">
        <v>311.88804752969327</v>
      </c>
      <c r="I272" s="815">
        <v>3471.1605814411273</v>
      </c>
      <c r="J272" s="819">
        <v>4733.1152544363995</v>
      </c>
    </row>
    <row r="273" spans="1:10" x14ac:dyDescent="0.25">
      <c r="A273" s="813" t="s">
        <v>588</v>
      </c>
      <c r="B273" s="815">
        <v>38022.732037037982</v>
      </c>
      <c r="C273" s="815">
        <v>38022.732037037982</v>
      </c>
      <c r="D273" s="815">
        <v>0</v>
      </c>
      <c r="E273" s="815">
        <v>1991.9931691404672</v>
      </c>
      <c r="F273" s="815">
        <v>27.609761584595798</v>
      </c>
      <c r="G273" s="815">
        <v>182.53120158704999</v>
      </c>
      <c r="H273" s="815">
        <v>667.2359049610651</v>
      </c>
      <c r="I273" s="815">
        <v>3510.0187644120401</v>
      </c>
      <c r="J273" s="819">
        <v>4909.5360998692104</v>
      </c>
    </row>
    <row r="274" spans="1:10" x14ac:dyDescent="0.25">
      <c r="A274" s="813" t="s">
        <v>589</v>
      </c>
      <c r="B274" s="815">
        <v>39628.188543994111</v>
      </c>
      <c r="C274" s="815">
        <v>39628.188543994111</v>
      </c>
      <c r="D274" s="815">
        <v>0</v>
      </c>
      <c r="E274" s="815">
        <v>1956.7140293379282</v>
      </c>
      <c r="F274" s="815">
        <v>69.024403961489497</v>
      </c>
      <c r="G274" s="815">
        <v>302.68479366816138</v>
      </c>
      <c r="H274" s="815">
        <v>654.96489981235584</v>
      </c>
      <c r="I274" s="815">
        <v>4093.4028008569253</v>
      </c>
      <c r="J274" s="819">
        <v>5083.6986623339862</v>
      </c>
    </row>
    <row r="275" spans="1:10" x14ac:dyDescent="0.25">
      <c r="A275" s="813" t="s">
        <v>590</v>
      </c>
      <c r="B275" s="815">
        <v>41084.347821640942</v>
      </c>
      <c r="C275" s="815">
        <v>41084.347821640942</v>
      </c>
      <c r="D275" s="815">
        <v>0</v>
      </c>
      <c r="E275" s="815">
        <v>1911.720343792661</v>
      </c>
      <c r="F275" s="815">
        <v>84.363160397376049</v>
      </c>
      <c r="G275" s="815">
        <v>455.56106614583069</v>
      </c>
      <c r="H275" s="815">
        <v>1136.6018518991937</v>
      </c>
      <c r="I275" s="815">
        <v>4381.7714218515921</v>
      </c>
      <c r="J275" s="819">
        <v>5245.5337974451213</v>
      </c>
    </row>
    <row r="276" spans="1:10" x14ac:dyDescent="0.25">
      <c r="A276" s="813" t="s">
        <v>591</v>
      </c>
      <c r="B276" s="815">
        <v>41934.114928189054</v>
      </c>
      <c r="C276" s="815">
        <v>41934.114928189054</v>
      </c>
      <c r="D276" s="815">
        <v>0</v>
      </c>
      <c r="E276" s="815">
        <v>1858.0346962670581</v>
      </c>
      <c r="F276" s="815">
        <v>110.43904633838319</v>
      </c>
      <c r="G276" s="815">
        <v>460.16269307659667</v>
      </c>
      <c r="H276" s="815">
        <v>1231.1908499204942</v>
      </c>
      <c r="I276" s="815">
        <v>4999.4120143366245</v>
      </c>
      <c r="J276" s="819">
        <v>5340.6280701222076</v>
      </c>
    </row>
    <row r="277" spans="1:10" x14ac:dyDescent="0.25">
      <c r="A277" s="813" t="s">
        <v>592</v>
      </c>
      <c r="B277" s="815">
        <v>41937.693971357432</v>
      </c>
      <c r="C277" s="815">
        <v>41937.693971357432</v>
      </c>
      <c r="D277" s="815">
        <v>0</v>
      </c>
      <c r="E277" s="815">
        <v>1805.3716325038474</v>
      </c>
      <c r="F277" s="815">
        <v>91.009954852926896</v>
      </c>
      <c r="G277" s="815">
        <v>683.59724515934408</v>
      </c>
      <c r="H277" s="815">
        <v>1638.6904792338803</v>
      </c>
      <c r="I277" s="815">
        <v>4855.2277038392913</v>
      </c>
      <c r="J277" s="819">
        <v>5323.2299758445388</v>
      </c>
    </row>
    <row r="278" spans="1:10" x14ac:dyDescent="0.25">
      <c r="A278" s="813" t="s">
        <v>593</v>
      </c>
      <c r="B278" s="815">
        <v>42346.216184433208</v>
      </c>
      <c r="C278" s="815">
        <v>42346.216184433208</v>
      </c>
      <c r="D278" s="815">
        <v>0</v>
      </c>
      <c r="E278" s="815">
        <v>1717.9407208192943</v>
      </c>
      <c r="F278" s="815">
        <v>124.75521901187732</v>
      </c>
      <c r="G278" s="815">
        <v>824.71380436950039</v>
      </c>
      <c r="H278" s="815">
        <v>1985.3463746849163</v>
      </c>
      <c r="I278" s="815">
        <v>5303.6306836483745</v>
      </c>
      <c r="J278" s="819">
        <v>5352.1736802753203</v>
      </c>
    </row>
    <row r="279" spans="1:10" x14ac:dyDescent="0.25">
      <c r="A279" s="813" t="s">
        <v>596</v>
      </c>
      <c r="B279" s="815">
        <v>44770</v>
      </c>
      <c r="C279" s="815">
        <v>44770</v>
      </c>
      <c r="D279" s="815">
        <v>0</v>
      </c>
      <c r="E279" s="815">
        <v>1652</v>
      </c>
      <c r="F279" s="815">
        <v>115</v>
      </c>
      <c r="G279" s="815">
        <v>1442</v>
      </c>
      <c r="H279" s="815">
        <v>3142</v>
      </c>
      <c r="I279" s="815">
        <v>5389</v>
      </c>
      <c r="J279" s="819">
        <v>5639.0851960347291</v>
      </c>
    </row>
    <row r="280" spans="1:10" x14ac:dyDescent="0.25">
      <c r="A280" s="813" t="s">
        <v>597</v>
      </c>
      <c r="B280" s="815">
        <v>47959</v>
      </c>
      <c r="C280" s="815">
        <v>47959</v>
      </c>
      <c r="D280" s="815">
        <v>0</v>
      </c>
      <c r="E280" s="815">
        <v>1576</v>
      </c>
      <c r="F280" s="815">
        <v>133</v>
      </c>
      <c r="G280" s="815">
        <v>1030</v>
      </c>
      <c r="H280" s="815">
        <v>2963</v>
      </c>
      <c r="I280" s="815">
        <v>5503</v>
      </c>
      <c r="J280" s="819">
        <v>6017</v>
      </c>
    </row>
    <row r="281" spans="1:10" x14ac:dyDescent="0.25">
      <c r="A281" s="813" t="s">
        <v>598</v>
      </c>
      <c r="B281" s="815">
        <v>51346</v>
      </c>
      <c r="C281" s="815">
        <v>51346</v>
      </c>
      <c r="D281" s="815">
        <v>0</v>
      </c>
      <c r="E281" s="815">
        <v>1510</v>
      </c>
      <c r="F281" s="815">
        <v>378</v>
      </c>
      <c r="G281" s="815">
        <v>468</v>
      </c>
      <c r="H281" s="815">
        <v>3693</v>
      </c>
      <c r="I281" s="815">
        <v>5483</v>
      </c>
      <c r="J281" s="819">
        <v>6427</v>
      </c>
    </row>
    <row r="282" spans="1:10" x14ac:dyDescent="0.25">
      <c r="A282" s="813" t="s">
        <v>599</v>
      </c>
      <c r="B282" s="815">
        <v>54666</v>
      </c>
      <c r="C282" s="815">
        <v>54666</v>
      </c>
      <c r="D282" s="815">
        <v>0</v>
      </c>
      <c r="E282" s="815">
        <v>1427</v>
      </c>
      <c r="F282" s="815">
        <v>98</v>
      </c>
      <c r="G282" s="815">
        <v>389</v>
      </c>
      <c r="H282" s="815">
        <v>3537</v>
      </c>
      <c r="I282" s="815">
        <v>5383</v>
      </c>
      <c r="J282" s="819">
        <v>6832</v>
      </c>
    </row>
    <row r="283" spans="1:10" x14ac:dyDescent="0.25">
      <c r="A283" s="758">
        <v>38717</v>
      </c>
      <c r="B283" s="815">
        <v>55592</v>
      </c>
      <c r="C283" s="815">
        <v>55592</v>
      </c>
      <c r="D283" s="815">
        <v>0</v>
      </c>
      <c r="E283" s="815">
        <v>1413</v>
      </c>
      <c r="F283" s="815">
        <v>107</v>
      </c>
      <c r="G283" s="815">
        <v>527</v>
      </c>
      <c r="H283" s="815">
        <v>4814</v>
      </c>
      <c r="I283" s="815">
        <v>6040</v>
      </c>
      <c r="J283" s="819">
        <v>6944</v>
      </c>
    </row>
    <row r="284" spans="1:10" x14ac:dyDescent="0.25">
      <c r="A284" s="813" t="s">
        <v>600</v>
      </c>
      <c r="B284" s="815">
        <v>56402</v>
      </c>
      <c r="C284" s="815">
        <v>56402</v>
      </c>
      <c r="D284" s="815">
        <v>0</v>
      </c>
      <c r="E284" s="815">
        <v>1310</v>
      </c>
      <c r="F284" s="815">
        <v>112</v>
      </c>
      <c r="G284" s="815">
        <v>644</v>
      </c>
      <c r="H284" s="815">
        <v>4496</v>
      </c>
      <c r="I284" s="815">
        <v>6494</v>
      </c>
      <c r="J284" s="823">
        <v>7053</v>
      </c>
    </row>
    <row r="285" spans="1:10" x14ac:dyDescent="0.25">
      <c r="A285" s="813"/>
      <c r="B285" s="458"/>
      <c r="C285" s="458"/>
      <c r="D285" s="458"/>
      <c r="E285" s="458"/>
      <c r="F285" s="458"/>
      <c r="G285" s="458"/>
      <c r="H285" s="458"/>
      <c r="I285" s="458"/>
      <c r="J285" s="823"/>
    </row>
    <row r="286" spans="1:10" ht="14.4" x14ac:dyDescent="0.25">
      <c r="A286" s="817" t="s">
        <v>676</v>
      </c>
      <c r="B286" s="458">
        <v>56403.815000000002</v>
      </c>
      <c r="C286" s="458">
        <v>56403.815000000002</v>
      </c>
      <c r="D286" s="458">
        <v>0</v>
      </c>
      <c r="E286" s="458">
        <v>1367.7739999999999</v>
      </c>
      <c r="F286" s="458">
        <v>112.447</v>
      </c>
      <c r="G286" s="458">
        <v>644.32000000000005</v>
      </c>
      <c r="H286" s="458">
        <v>4496.3509999999997</v>
      </c>
      <c r="I286" s="458">
        <v>6494.116</v>
      </c>
      <c r="J286" s="823">
        <v>7053.1729504000004</v>
      </c>
    </row>
    <row r="287" spans="1:10" x14ac:dyDescent="0.25">
      <c r="A287" s="758">
        <v>39447</v>
      </c>
      <c r="B287" s="825">
        <v>56924.885000000002</v>
      </c>
      <c r="C287" s="458">
        <v>56924.885000000002</v>
      </c>
      <c r="D287" s="458">
        <v>0</v>
      </c>
      <c r="E287" s="825">
        <v>1266.721</v>
      </c>
      <c r="F287" s="825">
        <v>131.06299999999999</v>
      </c>
      <c r="G287" s="825">
        <v>801.75599999999997</v>
      </c>
      <c r="H287" s="825">
        <v>4165.4080000000004</v>
      </c>
      <c r="I287" s="825">
        <v>6808.0990000000002</v>
      </c>
      <c r="J287" s="823">
        <v>7127.0486472000002</v>
      </c>
    </row>
    <row r="288" spans="1:10" x14ac:dyDescent="0.25">
      <c r="A288" s="758">
        <v>39813</v>
      </c>
      <c r="B288" s="825">
        <v>57511.008000000002</v>
      </c>
      <c r="C288" s="458">
        <v>57511.008000000002</v>
      </c>
      <c r="D288" s="458">
        <v>0</v>
      </c>
      <c r="E288" s="825">
        <v>1252.3150000000001</v>
      </c>
      <c r="F288" s="825">
        <v>138.42099999999999</v>
      </c>
      <c r="G288" s="825">
        <v>809.54</v>
      </c>
      <c r="H288" s="825">
        <v>4093.509</v>
      </c>
      <c r="I288" s="825">
        <v>6515.1229999999996</v>
      </c>
      <c r="J288" s="823">
        <v>7217.4489782999999</v>
      </c>
    </row>
    <row r="289" spans="1:10" x14ac:dyDescent="0.25">
      <c r="A289" s="758">
        <v>40178</v>
      </c>
      <c r="B289" s="815">
        <v>58972.584000000003</v>
      </c>
      <c r="C289" s="815">
        <v>58972.584000000003</v>
      </c>
      <c r="D289" s="815">
        <v>0</v>
      </c>
      <c r="E289" s="815">
        <v>1181.45</v>
      </c>
      <c r="F289" s="815">
        <v>238.15199999999999</v>
      </c>
      <c r="G289" s="815">
        <v>1171.4010000000001</v>
      </c>
      <c r="H289" s="815">
        <v>4537.8310000000001</v>
      </c>
      <c r="I289" s="815">
        <v>6785.4480000000003</v>
      </c>
      <c r="J289" s="823">
        <v>7422.3754488000004</v>
      </c>
    </row>
    <row r="290" spans="1:10" ht="24.9" customHeight="1" x14ac:dyDescent="0.25">
      <c r="A290" s="767"/>
      <c r="B290" s="768" t="s">
        <v>289</v>
      </c>
      <c r="C290" s="815"/>
      <c r="D290" s="815"/>
      <c r="E290" s="815"/>
      <c r="F290" s="815"/>
      <c r="G290" s="815"/>
      <c r="H290" s="815"/>
      <c r="I290" s="815"/>
      <c r="J290" s="796"/>
    </row>
    <row r="291" spans="1:10" x14ac:dyDescent="0.25">
      <c r="A291" s="759" t="s">
        <v>626</v>
      </c>
      <c r="B291" s="825">
        <v>1364.6380309127071</v>
      </c>
      <c r="C291" s="458">
        <v>50.106604357229415</v>
      </c>
      <c r="D291" s="458">
        <v>1314.5314265554778</v>
      </c>
      <c r="E291" s="825">
        <v>9.7145457427281521</v>
      </c>
      <c r="F291" s="825">
        <v>1.5338756435886556</v>
      </c>
      <c r="G291" s="825">
        <v>0</v>
      </c>
      <c r="H291" s="825">
        <v>0</v>
      </c>
      <c r="I291" s="825">
        <v>0</v>
      </c>
      <c r="J291" s="819">
        <v>104.36762681641775</v>
      </c>
    </row>
    <row r="292" spans="1:10" x14ac:dyDescent="0.25">
      <c r="A292" s="759" t="s">
        <v>549</v>
      </c>
      <c r="B292" s="825">
        <v>2259.9101148872855</v>
      </c>
      <c r="C292" s="458">
        <v>757.22327605159956</v>
      </c>
      <c r="D292" s="458">
        <v>1502.6868388356861</v>
      </c>
      <c r="E292" s="825">
        <v>1169.8358241769479</v>
      </c>
      <c r="F292" s="825">
        <v>11.759713267513025</v>
      </c>
      <c r="G292" s="825">
        <v>0</v>
      </c>
      <c r="H292" s="825">
        <v>0</v>
      </c>
      <c r="I292" s="825">
        <v>0</v>
      </c>
      <c r="J292" s="819">
        <v>154.8976411363692</v>
      </c>
    </row>
    <row r="293" spans="1:10" x14ac:dyDescent="0.25">
      <c r="A293" s="759" t="s">
        <v>550</v>
      </c>
      <c r="B293" s="825">
        <v>2366.7701180572953</v>
      </c>
      <c r="C293" s="458">
        <v>866.12844674639416</v>
      </c>
      <c r="D293" s="458">
        <v>1500.6416713109013</v>
      </c>
      <c r="E293" s="825">
        <v>1415.767219032329</v>
      </c>
      <c r="F293" s="825">
        <v>6.1355025743546223</v>
      </c>
      <c r="G293" s="825">
        <v>0</v>
      </c>
      <c r="H293" s="825">
        <v>0</v>
      </c>
      <c r="I293" s="825">
        <v>0</v>
      </c>
      <c r="J293" s="819">
        <v>159.08599800079955</v>
      </c>
    </row>
    <row r="294" spans="1:10" x14ac:dyDescent="0.25">
      <c r="A294" s="759" t="s">
        <v>551</v>
      </c>
      <c r="B294" s="825">
        <v>2531.9173956836739</v>
      </c>
      <c r="C294" s="458">
        <v>1050.1935239770328</v>
      </c>
      <c r="D294" s="458">
        <v>1481.7238717066411</v>
      </c>
      <c r="E294" s="825">
        <v>1657.0969869569442</v>
      </c>
      <c r="F294" s="825">
        <v>5.6242106931584033</v>
      </c>
      <c r="G294" s="825">
        <v>0</v>
      </c>
      <c r="H294" s="825">
        <v>0</v>
      </c>
      <c r="I294" s="825">
        <v>0</v>
      </c>
      <c r="J294" s="819">
        <v>166.79517488265154</v>
      </c>
    </row>
    <row r="295" spans="1:10" x14ac:dyDescent="0.25">
      <c r="A295" s="759" t="s">
        <v>487</v>
      </c>
      <c r="B295" s="815">
        <v>2440.907440830747</v>
      </c>
      <c r="C295" s="815">
        <v>1311.9749671494967</v>
      </c>
      <c r="D295" s="815">
        <v>1128.9324736812505</v>
      </c>
      <c r="E295" s="815">
        <v>1971.0302020114223</v>
      </c>
      <c r="F295" s="815">
        <v>6.6467944555508405</v>
      </c>
      <c r="G295" s="815">
        <v>0</v>
      </c>
      <c r="H295" s="815">
        <v>0</v>
      </c>
      <c r="I295" s="815">
        <v>0</v>
      </c>
      <c r="J295" s="819">
        <v>158.19129110185594</v>
      </c>
    </row>
    <row r="296" spans="1:10" x14ac:dyDescent="0.25">
      <c r="A296" s="759" t="s">
        <v>552</v>
      </c>
      <c r="B296" s="825">
        <v>2587.1369188528656</v>
      </c>
      <c r="C296" s="458">
        <v>1489.3932499245846</v>
      </c>
      <c r="D296" s="458">
        <v>1097.7436689282811</v>
      </c>
      <c r="E296" s="825">
        <v>2233.8342289462785</v>
      </c>
      <c r="F296" s="825">
        <v>6.6467944555508405</v>
      </c>
      <c r="G296" s="825">
        <v>0</v>
      </c>
      <c r="H296" s="825">
        <v>0</v>
      </c>
      <c r="I296" s="825">
        <v>0</v>
      </c>
      <c r="J296" s="819">
        <v>165.70933027080005</v>
      </c>
    </row>
    <row r="297" spans="1:10" x14ac:dyDescent="0.25">
      <c r="A297" s="759" t="s">
        <v>553</v>
      </c>
      <c r="B297" s="825">
        <v>3072.3529141080771</v>
      </c>
      <c r="C297" s="458">
        <v>1947.5107754763962</v>
      </c>
      <c r="D297" s="458">
        <v>1124.8421386316807</v>
      </c>
      <c r="E297" s="825">
        <v>2752.2841964792442</v>
      </c>
      <c r="F297" s="825">
        <v>10.737129505120588</v>
      </c>
      <c r="G297" s="825">
        <v>205.02804435968361</v>
      </c>
      <c r="H297" s="825">
        <v>0</v>
      </c>
      <c r="I297" s="825">
        <v>446.35781228429875</v>
      </c>
      <c r="J297" s="819">
        <v>194.46871667340204</v>
      </c>
    </row>
    <row r="298" spans="1:10" x14ac:dyDescent="0.25">
      <c r="A298" s="759" t="s">
        <v>554</v>
      </c>
      <c r="B298" s="825">
        <v>3326.9762709437937</v>
      </c>
      <c r="C298" s="458">
        <v>2234.856812708671</v>
      </c>
      <c r="D298" s="458">
        <v>1092.6307501163189</v>
      </c>
      <c r="E298" s="825">
        <v>2798.3004657869037</v>
      </c>
      <c r="F298" s="825">
        <v>12.271005148709245</v>
      </c>
      <c r="G298" s="825">
        <v>244.90881109298866</v>
      </c>
      <c r="H298" s="825">
        <v>5.6242106931584033</v>
      </c>
      <c r="I298" s="825">
        <v>568.0452800089987</v>
      </c>
      <c r="J298" s="819">
        <v>207.56110967962829</v>
      </c>
    </row>
    <row r="299" spans="1:10" x14ac:dyDescent="0.25">
      <c r="A299" s="759" t="s">
        <v>555</v>
      </c>
      <c r="B299" s="825">
        <v>3613.8110162948724</v>
      </c>
      <c r="C299" s="458">
        <v>2536.51902261444</v>
      </c>
      <c r="D299" s="458">
        <v>1077.2919936804324</v>
      </c>
      <c r="E299" s="825">
        <v>3010.9978883645308</v>
      </c>
      <c r="F299" s="825">
        <v>16.361340198278992</v>
      </c>
      <c r="G299" s="825">
        <v>341.54297663907397</v>
      </c>
      <c r="H299" s="825">
        <v>5.1129188119621851</v>
      </c>
      <c r="I299" s="825">
        <v>673.37140753541973</v>
      </c>
      <c r="J299" s="819">
        <v>223.14775922338001</v>
      </c>
    </row>
    <row r="300" spans="1:10" x14ac:dyDescent="0.25">
      <c r="A300" s="759" t="s">
        <v>556</v>
      </c>
      <c r="B300" s="815">
        <v>3853.0956166947026</v>
      </c>
      <c r="C300" s="815">
        <v>2786.0294606381945</v>
      </c>
      <c r="D300" s="815">
        <v>1067.0661560565079</v>
      </c>
      <c r="E300" s="815">
        <v>3059.5706170781714</v>
      </c>
      <c r="F300" s="815">
        <v>40.392058614501259</v>
      </c>
      <c r="G300" s="815">
        <v>370.68661386725842</v>
      </c>
      <c r="H300" s="815">
        <v>6.6467944555508405</v>
      </c>
      <c r="I300" s="815">
        <v>785.34432951739166</v>
      </c>
      <c r="J300" s="819">
        <v>235.50345738946052</v>
      </c>
    </row>
    <row r="301" spans="1:10" x14ac:dyDescent="0.25">
      <c r="A301" s="759" t="s">
        <v>557</v>
      </c>
      <c r="B301" s="815">
        <v>4302.0098883849823</v>
      </c>
      <c r="C301" s="815">
        <v>3261.5309101506778</v>
      </c>
      <c r="D301" s="815">
        <v>1040.9902701155008</v>
      </c>
      <c r="E301" s="815">
        <v>3151.0918638122944</v>
      </c>
      <c r="F301" s="815">
        <v>44.482393664071012</v>
      </c>
      <c r="G301" s="815">
        <v>396.76249980826555</v>
      </c>
      <c r="H301" s="815">
        <v>10.22583762392437</v>
      </c>
      <c r="I301" s="815">
        <v>887.09141387543912</v>
      </c>
      <c r="J301" s="819">
        <v>259.87265474136524</v>
      </c>
    </row>
    <row r="302" spans="1:10" x14ac:dyDescent="0.25">
      <c r="A302" s="759" t="s">
        <v>558</v>
      </c>
      <c r="B302" s="815">
        <v>4655.823870172766</v>
      </c>
      <c r="C302" s="815">
        <v>3625.0594376811891</v>
      </c>
      <c r="D302" s="815">
        <v>1030.2531406103803</v>
      </c>
      <c r="E302" s="815">
        <v>3472.6944570847159</v>
      </c>
      <c r="F302" s="815">
        <v>42.437226139286132</v>
      </c>
      <c r="G302" s="815">
        <v>431.01905584841217</v>
      </c>
      <c r="H302" s="815">
        <v>13.804880792297899</v>
      </c>
      <c r="I302" s="815">
        <v>1041.5015619966971</v>
      </c>
      <c r="J302" s="819">
        <v>278.19713965790294</v>
      </c>
    </row>
    <row r="303" spans="1:10" x14ac:dyDescent="0.25">
      <c r="A303" s="759" t="s">
        <v>559</v>
      </c>
      <c r="B303" s="815">
        <v>5260.1708737466961</v>
      </c>
      <c r="C303" s="815">
        <v>4247.8129489781832</v>
      </c>
      <c r="D303" s="815">
        <v>1012.3579247685126</v>
      </c>
      <c r="E303" s="815">
        <v>3527.4026883727115</v>
      </c>
      <c r="F303" s="815">
        <v>46.527561188855884</v>
      </c>
      <c r="G303" s="815">
        <v>456.07235802702689</v>
      </c>
      <c r="H303" s="815">
        <v>11.759713267513025</v>
      </c>
      <c r="I303" s="815">
        <v>1207.6714233854682</v>
      </c>
      <c r="J303" s="819">
        <v>312.44518272380958</v>
      </c>
    </row>
    <row r="304" spans="1:10" x14ac:dyDescent="0.25">
      <c r="A304" s="759" t="s">
        <v>560</v>
      </c>
      <c r="B304" s="825">
        <v>6052.6732896008343</v>
      </c>
      <c r="C304" s="458">
        <v>5056.6767050306007</v>
      </c>
      <c r="D304" s="458">
        <v>995.99658457023361</v>
      </c>
      <c r="E304" s="825">
        <v>3500.815510550508</v>
      </c>
      <c r="F304" s="825">
        <v>53.685647525602946</v>
      </c>
      <c r="G304" s="825">
        <v>462.71915248257773</v>
      </c>
      <c r="H304" s="825">
        <v>11.759713267513025</v>
      </c>
      <c r="I304" s="825">
        <v>1353.9009014075866</v>
      </c>
      <c r="J304" s="819">
        <v>359.3669201667696</v>
      </c>
    </row>
    <row r="305" spans="1:10" x14ac:dyDescent="0.25">
      <c r="A305" s="759" t="s">
        <v>561</v>
      </c>
      <c r="B305" s="825">
        <v>6574.7023003021741</v>
      </c>
      <c r="C305" s="458">
        <v>5597.1122234550039</v>
      </c>
      <c r="D305" s="458">
        <v>977.59007684716971</v>
      </c>
      <c r="E305" s="825">
        <v>3595.9158004530045</v>
      </c>
      <c r="F305" s="825">
        <v>56.753398812780254</v>
      </c>
      <c r="G305" s="825">
        <v>461.69656872018533</v>
      </c>
      <c r="H305" s="825">
        <v>11.759713267513025</v>
      </c>
      <c r="I305" s="825">
        <v>1461.7834883399887</v>
      </c>
      <c r="J305" s="819">
        <v>387.87659952816574</v>
      </c>
    </row>
    <row r="306" spans="1:10" x14ac:dyDescent="0.25">
      <c r="A306" s="759" t="s">
        <v>562</v>
      </c>
      <c r="B306" s="825">
        <v>6781.2642203054456</v>
      </c>
      <c r="C306" s="458">
        <v>5830.7726131616755</v>
      </c>
      <c r="D306" s="458">
        <v>950.49160714377024</v>
      </c>
      <c r="E306" s="825">
        <v>3759.0179105545985</v>
      </c>
      <c r="F306" s="825">
        <v>59.309858218761349</v>
      </c>
      <c r="G306" s="825">
        <v>486.2385790176038</v>
      </c>
      <c r="H306" s="825">
        <v>10.22583762392437</v>
      </c>
      <c r="I306" s="825">
        <v>1885.6444578516539</v>
      </c>
      <c r="J306" s="819">
        <v>395.87527118270179</v>
      </c>
    </row>
    <row r="307" spans="1:10" x14ac:dyDescent="0.25">
      <c r="A307" s="759" t="s">
        <v>563</v>
      </c>
      <c r="B307" s="825">
        <v>7220.9752381341941</v>
      </c>
      <c r="C307" s="458">
        <v>6292.469181881861</v>
      </c>
      <c r="D307" s="458">
        <v>928.50605625233277</v>
      </c>
      <c r="E307" s="825">
        <v>3833.6665252092462</v>
      </c>
      <c r="F307" s="825">
        <v>63.911485149527309</v>
      </c>
      <c r="G307" s="825">
        <v>502.08862733468658</v>
      </c>
      <c r="H307" s="825">
        <v>12.782297029905463</v>
      </c>
      <c r="I307" s="825">
        <v>2095.7854210232995</v>
      </c>
      <c r="J307" s="819">
        <v>424.64085282090423</v>
      </c>
    </row>
    <row r="308" spans="1:10" x14ac:dyDescent="0.25">
      <c r="A308" s="759" t="s">
        <v>564</v>
      </c>
      <c r="B308" s="815">
        <v>8517.6114488478033</v>
      </c>
      <c r="C308" s="815">
        <v>7611.6022353681046</v>
      </c>
      <c r="D308" s="815">
        <v>906.00921347969916</v>
      </c>
      <c r="E308" s="815">
        <v>3850.0278654075255</v>
      </c>
      <c r="F308" s="815" t="s">
        <v>258</v>
      </c>
      <c r="G308" s="815" t="s">
        <v>258</v>
      </c>
      <c r="H308" s="815">
        <v>18.917799604260086</v>
      </c>
      <c r="I308" s="815" t="s">
        <v>258</v>
      </c>
      <c r="J308" s="819">
        <v>497.00728499852977</v>
      </c>
    </row>
    <row r="309" spans="1:10" x14ac:dyDescent="0.25">
      <c r="A309" s="759" t="s">
        <v>565</v>
      </c>
      <c r="B309" s="825">
        <v>10526.988541948942</v>
      </c>
      <c r="C309" s="458">
        <v>9639.8971280735041</v>
      </c>
      <c r="D309" s="458">
        <v>887.09141387543912</v>
      </c>
      <c r="E309" s="825">
        <v>3860.7649949126458</v>
      </c>
      <c r="F309" s="825">
        <v>71.06957148627437</v>
      </c>
      <c r="G309" s="825">
        <v>556.2855667414857</v>
      </c>
      <c r="H309" s="825">
        <v>18.917799604260086</v>
      </c>
      <c r="I309" s="825">
        <v>2712.9147216271353</v>
      </c>
      <c r="J309" s="819">
        <v>612.2869639181838</v>
      </c>
    </row>
    <row r="310" spans="1:10" x14ac:dyDescent="0.25">
      <c r="A310" s="759" t="s">
        <v>566</v>
      </c>
      <c r="B310" s="825">
        <v>11205.984160177521</v>
      </c>
      <c r="C310" s="458">
        <v>10338.833129668734</v>
      </c>
      <c r="D310" s="458">
        <v>867.15103050878656</v>
      </c>
      <c r="E310" s="825">
        <v>3852.5843248135066</v>
      </c>
      <c r="F310" s="825">
        <v>71.06957148627437</v>
      </c>
      <c r="G310" s="825">
        <v>590.03083090043617</v>
      </c>
      <c r="H310" s="825">
        <v>34.256556040146641</v>
      </c>
      <c r="I310" s="825">
        <v>2828.4666867774808</v>
      </c>
      <c r="J310" s="819">
        <v>649.79178105462415</v>
      </c>
    </row>
    <row r="311" spans="1:10" x14ac:dyDescent="0.25">
      <c r="A311" s="759" t="s">
        <v>567</v>
      </c>
      <c r="B311" s="825">
        <v>12416.723334850167</v>
      </c>
      <c r="C311" s="458">
        <v>11570.023979589228</v>
      </c>
      <c r="D311" s="458">
        <v>846.69935526093786</v>
      </c>
      <c r="E311" s="825">
        <v>3802.989012337473</v>
      </c>
      <c r="F311" s="825">
        <v>79.761533466610089</v>
      </c>
      <c r="G311" s="825">
        <v>185.59895287422731</v>
      </c>
      <c r="H311" s="825">
        <v>42.437226139286132</v>
      </c>
      <c r="I311" s="825">
        <v>3674.6547501572222</v>
      </c>
      <c r="J311" s="819">
        <v>720.82166414594064</v>
      </c>
    </row>
    <row r="312" spans="1:10" x14ac:dyDescent="0.25">
      <c r="A312" s="759" t="s">
        <v>568</v>
      </c>
      <c r="B312" s="825">
        <v>16692.146045412945</v>
      </c>
      <c r="C312" s="458">
        <v>15865.387073518659</v>
      </c>
      <c r="D312" s="458">
        <v>826.75897189428531</v>
      </c>
      <c r="E312" s="825">
        <v>3881.7279620416907</v>
      </c>
      <c r="F312" s="825">
        <v>84.363160397376049</v>
      </c>
      <c r="G312" s="825">
        <v>61.355025743546221</v>
      </c>
      <c r="H312" s="825">
        <v>138.04880792297899</v>
      </c>
      <c r="I312" s="825">
        <v>3886.8408808536528</v>
      </c>
      <c r="J312" s="819">
        <v>971.74976331783535</v>
      </c>
    </row>
    <row r="313" spans="1:10" x14ac:dyDescent="0.25">
      <c r="A313" s="759" t="s">
        <v>569</v>
      </c>
      <c r="B313" s="815">
        <v>18896.83663713104</v>
      </c>
      <c r="C313" s="815">
        <v>18092.06321612819</v>
      </c>
      <c r="D313" s="815">
        <v>804.77342100284795</v>
      </c>
      <c r="E313" s="815">
        <v>4012.6186836279226</v>
      </c>
      <c r="F313" s="815">
        <v>99.701916833262601</v>
      </c>
      <c r="G313" s="815">
        <v>51.640480000818066</v>
      </c>
      <c r="H313" s="815">
        <v>162.07952633920127</v>
      </c>
      <c r="I313" s="815">
        <v>4116.9222273919513</v>
      </c>
      <c r="J313" s="819">
        <v>1105.7014323530695</v>
      </c>
    </row>
    <row r="314" spans="1:10" x14ac:dyDescent="0.25">
      <c r="A314" s="759" t="s">
        <v>570</v>
      </c>
      <c r="B314" s="815">
        <v>20620.912860524688</v>
      </c>
      <c r="C314" s="815">
        <v>19839.147574175669</v>
      </c>
      <c r="D314" s="815">
        <v>781.76528634901808</v>
      </c>
      <c r="E314" s="815">
        <v>4099.0270115500834</v>
      </c>
      <c r="F314" s="815">
        <v>90.498662971730667</v>
      </c>
      <c r="G314" s="815">
        <v>59.821150099957563</v>
      </c>
      <c r="H314" s="815">
        <v>152.87627247766932</v>
      </c>
      <c r="I314" s="815">
        <v>4348.5374495738379</v>
      </c>
      <c r="J314" s="819">
        <v>1209.4838137832051</v>
      </c>
    </row>
    <row r="315" spans="1:10" x14ac:dyDescent="0.25">
      <c r="A315" s="759" t="s">
        <v>571</v>
      </c>
      <c r="B315" s="815">
        <v>23699.912569088316</v>
      </c>
      <c r="C315" s="815">
        <v>22941.666709274323</v>
      </c>
      <c r="D315" s="815">
        <v>758.24585981399207</v>
      </c>
      <c r="E315" s="815">
        <v>4155.7804103628641</v>
      </c>
      <c r="F315" s="815">
        <v>102.2583762392437</v>
      </c>
      <c r="G315" s="815">
        <v>38.858182970912608</v>
      </c>
      <c r="H315" s="815">
        <v>182.01990970585379</v>
      </c>
      <c r="I315" s="815">
        <v>4284.1146725431145</v>
      </c>
      <c r="J315" s="819">
        <v>1393.2764562328402</v>
      </c>
    </row>
    <row r="316" spans="1:10" x14ac:dyDescent="0.25">
      <c r="A316" s="759" t="s">
        <v>572</v>
      </c>
      <c r="B316" s="815">
        <v>27372.522151720754</v>
      </c>
      <c r="C316" s="815">
        <v>26638.307010322984</v>
      </c>
      <c r="D316" s="815">
        <v>734.2151413977698</v>
      </c>
      <c r="E316" s="815">
        <v>4215.6015604628219</v>
      </c>
      <c r="F316" s="815">
        <v>95.611581783692856</v>
      </c>
      <c r="G316" s="815">
        <v>36.813015446127729</v>
      </c>
      <c r="H316" s="815">
        <v>92.543830496515554</v>
      </c>
      <c r="I316" s="815">
        <v>4403.75697274303</v>
      </c>
      <c r="J316" s="819">
        <v>1610.7966601452626</v>
      </c>
    </row>
    <row r="317" spans="1:10" x14ac:dyDescent="0.25">
      <c r="A317" s="759" t="s">
        <v>573</v>
      </c>
      <c r="B317" s="815">
        <v>32476.237709821406</v>
      </c>
      <c r="C317" s="815">
        <v>31767.07587060225</v>
      </c>
      <c r="D317" s="815">
        <v>709.16183921915501</v>
      </c>
      <c r="E317" s="815">
        <v>4246.2790733345946</v>
      </c>
      <c r="F317" s="815">
        <v>92.543830496515554</v>
      </c>
      <c r="G317" s="815">
        <v>29.143637228184453</v>
      </c>
      <c r="H317" s="815">
        <v>684.6198289217366</v>
      </c>
      <c r="I317" s="815">
        <v>4271.8436673944052</v>
      </c>
      <c r="J317" s="819">
        <v>1905.8047638210417</v>
      </c>
    </row>
    <row r="318" spans="1:10" x14ac:dyDescent="0.25">
      <c r="A318" s="759" t="s">
        <v>574</v>
      </c>
      <c r="B318" s="815">
        <v>39361.294182009682</v>
      </c>
      <c r="C318" s="815">
        <v>38677.185644969148</v>
      </c>
      <c r="D318" s="815">
        <v>683.59724515934408</v>
      </c>
      <c r="E318" s="815">
        <v>4350.5826170986229</v>
      </c>
      <c r="F318" s="815">
        <v>86.919619803357151</v>
      </c>
      <c r="G318" s="815">
        <v>28.121053465792016</v>
      </c>
      <c r="H318" s="815">
        <v>814.9992586267723</v>
      </c>
      <c r="I318" s="815">
        <v>4525.4444404677297</v>
      </c>
      <c r="J318" s="819">
        <v>2309.4455671725973</v>
      </c>
    </row>
    <row r="319" spans="1:10" x14ac:dyDescent="0.25">
      <c r="A319" s="759" t="s">
        <v>575</v>
      </c>
      <c r="B319" s="815">
        <v>45038.167938931299</v>
      </c>
      <c r="C319" s="815">
        <v>44380.646579712964</v>
      </c>
      <c r="D319" s="815">
        <v>657.52135921833701</v>
      </c>
      <c r="E319" s="815">
        <v>4480.9620468036592</v>
      </c>
      <c r="F319" s="815">
        <v>88.964787328142023</v>
      </c>
      <c r="G319" s="815">
        <v>36.301723564931514</v>
      </c>
      <c r="H319" s="815">
        <v>1150.9180245726877</v>
      </c>
      <c r="I319" s="815">
        <v>4315.3034772960837</v>
      </c>
      <c r="J319" s="819">
        <v>2647.6856374983558</v>
      </c>
    </row>
    <row r="320" spans="1:10" x14ac:dyDescent="0.25">
      <c r="A320" s="759" t="s">
        <v>576</v>
      </c>
      <c r="B320" s="815">
        <v>49936.344160791072</v>
      </c>
      <c r="C320" s="815">
        <v>49305.409979394935</v>
      </c>
      <c r="D320" s="815">
        <v>630.93418139613368</v>
      </c>
      <c r="E320" s="815">
        <v>4534.6476943292619</v>
      </c>
      <c r="F320" s="815">
        <v>86.408327922160922</v>
      </c>
      <c r="G320" s="815">
        <v>33.74526415895042</v>
      </c>
      <c r="H320" s="815">
        <v>559.35331802866301</v>
      </c>
      <c r="I320" s="815">
        <v>4865.4535414632155</v>
      </c>
      <c r="J320" s="819">
        <v>2954.5505012655426</v>
      </c>
    </row>
    <row r="321" spans="1:10" x14ac:dyDescent="0.25">
      <c r="A321" s="759" t="s">
        <v>577</v>
      </c>
      <c r="B321" s="815">
        <v>53971.459687191629</v>
      </c>
      <c r="C321" s="815">
        <v>53368.646559261288</v>
      </c>
      <c r="D321" s="815">
        <v>602.81312793034158</v>
      </c>
      <c r="E321" s="815">
        <v>4635.3721949249166</v>
      </c>
      <c r="F321" s="815">
        <v>83.34057663498362</v>
      </c>
      <c r="G321" s="815">
        <v>36.813015446127729</v>
      </c>
      <c r="H321" s="815">
        <v>538.39035089961806</v>
      </c>
      <c r="I321" s="815">
        <v>4793.3613862145485</v>
      </c>
      <c r="J321" s="819">
        <v>3217.2070252310923</v>
      </c>
    </row>
    <row r="322" spans="1:10" x14ac:dyDescent="0.25">
      <c r="A322" s="759" t="s">
        <v>578</v>
      </c>
      <c r="B322" s="815">
        <v>57967.717030621272</v>
      </c>
      <c r="C322" s="815">
        <v>57393.536248037919</v>
      </c>
      <c r="D322" s="815">
        <v>574.18078258335333</v>
      </c>
      <c r="E322" s="815">
        <v>4771.3758353231115</v>
      </c>
      <c r="F322" s="815">
        <v>81.295409110198747</v>
      </c>
      <c r="G322" s="815">
        <v>52.151771882014287</v>
      </c>
      <c r="H322" s="815">
        <v>724.50059565504159</v>
      </c>
      <c r="I322" s="815">
        <v>4894.5971786913997</v>
      </c>
      <c r="J322" s="819">
        <v>3474.3725433217596</v>
      </c>
    </row>
    <row r="323" spans="1:10" x14ac:dyDescent="0.25">
      <c r="A323" s="759" t="s">
        <v>579</v>
      </c>
      <c r="B323" s="815">
        <v>61418.42593681455</v>
      </c>
      <c r="C323" s="815">
        <v>60873.900083340581</v>
      </c>
      <c r="D323" s="815">
        <v>544.52585347397269</v>
      </c>
      <c r="E323" s="815">
        <v>4957.997371959731</v>
      </c>
      <c r="F323" s="815">
        <v>79.761533466610089</v>
      </c>
      <c r="G323" s="815">
        <v>63.911485149527309</v>
      </c>
      <c r="H323" s="815">
        <v>979.63524437195463</v>
      </c>
      <c r="I323" s="815">
        <v>4992.2539279998773</v>
      </c>
      <c r="J323" s="819">
        <v>3685.4097499296322</v>
      </c>
    </row>
    <row r="324" spans="1:10" x14ac:dyDescent="0.25">
      <c r="A324" s="759" t="s">
        <v>580</v>
      </c>
      <c r="B324" s="815">
        <v>65707.653528169627</v>
      </c>
      <c r="C324" s="815">
        <v>65193.805187567428</v>
      </c>
      <c r="D324" s="815">
        <v>513.84834060219964</v>
      </c>
      <c r="E324" s="815">
        <v>5048.4960349314615</v>
      </c>
      <c r="F324" s="815">
        <v>96.634165546085299</v>
      </c>
      <c r="G324" s="815">
        <v>49.595312476033193</v>
      </c>
      <c r="H324" s="815">
        <v>560.37590179105553</v>
      </c>
      <c r="I324" s="815">
        <v>4885.905216711064</v>
      </c>
      <c r="J324" s="819">
        <v>3931.5507310318567</v>
      </c>
    </row>
    <row r="325" spans="1:10" x14ac:dyDescent="0.25">
      <c r="A325" s="759" t="s">
        <v>581</v>
      </c>
      <c r="B325" s="815">
        <v>68144.981925832006</v>
      </c>
      <c r="C325" s="815">
        <v>67663.344973745159</v>
      </c>
      <c r="D325" s="815">
        <v>482.14824396803402</v>
      </c>
      <c r="E325" s="815">
        <v>5232.049820280904</v>
      </c>
      <c r="F325" s="815">
        <v>81.295409110198747</v>
      </c>
      <c r="G325" s="815">
        <v>53.174355644406724</v>
      </c>
      <c r="H325" s="815">
        <v>874.30911684553359</v>
      </c>
      <c r="I325" s="815">
        <v>4568.9042503694081</v>
      </c>
      <c r="J325" s="819">
        <v>4058.7276471125824</v>
      </c>
    </row>
    <row r="326" spans="1:10" x14ac:dyDescent="0.25">
      <c r="A326" s="759" t="s">
        <v>582</v>
      </c>
      <c r="B326" s="815">
        <v>69708.001206648842</v>
      </c>
      <c r="C326" s="815">
        <v>69258.064351196168</v>
      </c>
      <c r="D326" s="815">
        <v>449.42556357147606</v>
      </c>
      <c r="E326" s="815">
        <v>5261.7047493902846</v>
      </c>
      <c r="F326" s="815">
        <v>76.693782179432773</v>
      </c>
      <c r="G326" s="815">
        <v>54.19693940679916</v>
      </c>
      <c r="H326" s="815">
        <v>490.84020594836977</v>
      </c>
      <c r="I326" s="815">
        <v>4692.6368856188938</v>
      </c>
      <c r="J326" s="819">
        <v>4116.1592792439678</v>
      </c>
    </row>
    <row r="327" spans="1:10" x14ac:dyDescent="0.25">
      <c r="A327" s="759" t="s">
        <v>583</v>
      </c>
      <c r="B327" s="815">
        <v>72635.65851837839</v>
      </c>
      <c r="C327" s="815">
        <v>72220.489510847052</v>
      </c>
      <c r="D327" s="815">
        <v>415.68029941252564</v>
      </c>
      <c r="E327" s="815">
        <v>5237.6740309740626</v>
      </c>
      <c r="F327" s="815">
        <v>118.10842455632647</v>
      </c>
      <c r="G327" s="815">
        <v>58.798566337565127</v>
      </c>
      <c r="H327" s="815">
        <v>251.55560554853949</v>
      </c>
      <c r="I327" s="815">
        <v>5038.2701973075373</v>
      </c>
      <c r="J327" s="819">
        <v>4214.2360760969423</v>
      </c>
    </row>
    <row r="328" spans="1:10" x14ac:dyDescent="0.25">
      <c r="A328" s="759" t="s">
        <v>584</v>
      </c>
      <c r="B328" s="815">
        <v>75393.566925550796</v>
      </c>
      <c r="C328" s="815">
        <v>75012.654474059615</v>
      </c>
      <c r="D328" s="815">
        <v>380.40115960998656</v>
      </c>
      <c r="E328" s="815">
        <v>5212.1094369142511</v>
      </c>
      <c r="F328" s="815">
        <v>121.17617584350378</v>
      </c>
      <c r="G328" s="815">
        <v>54.708231287995382</v>
      </c>
      <c r="H328" s="815">
        <v>771.53944872509373</v>
      </c>
      <c r="I328" s="815">
        <v>5323.5710670150274</v>
      </c>
      <c r="J328" s="819">
        <v>4329.259114172407</v>
      </c>
    </row>
    <row r="329" spans="1:10" ht="14.4" x14ac:dyDescent="0.25">
      <c r="A329" s="817" t="s">
        <v>674</v>
      </c>
      <c r="B329" s="815">
        <v>77820.669485589242</v>
      </c>
      <c r="C329" s="815">
        <v>77476.058757662991</v>
      </c>
      <c r="D329" s="815">
        <v>344.61072792625129</v>
      </c>
      <c r="E329" s="815">
        <v>5201.3723074091304</v>
      </c>
      <c r="F329" s="815">
        <v>129.35684594264328</v>
      </c>
      <c r="G329" s="815">
        <v>64.422777030723537</v>
      </c>
      <c r="H329" s="815">
        <v>728.59093070461131</v>
      </c>
      <c r="I329" s="815">
        <v>4838.3550717598155</v>
      </c>
      <c r="J329" s="819">
        <v>4425.3059750095335</v>
      </c>
    </row>
    <row r="330" spans="1:10" ht="14.4" x14ac:dyDescent="0.25">
      <c r="A330" s="817" t="s">
        <v>675</v>
      </c>
      <c r="B330" s="815">
        <v>77728.125655092721</v>
      </c>
      <c r="C330" s="815">
        <v>77383.51492716647</v>
      </c>
      <c r="D330" s="815">
        <v>344.61072792625129</v>
      </c>
      <c r="E330" s="815">
        <v>5157.9124975074519</v>
      </c>
      <c r="F330" s="815">
        <v>129.35684594264328</v>
      </c>
      <c r="G330" s="815">
        <v>64.422777030723537</v>
      </c>
      <c r="H330" s="815">
        <v>666.72461307986896</v>
      </c>
      <c r="I330" s="815">
        <v>4838.3550717598155</v>
      </c>
      <c r="J330" s="819">
        <v>4420.0434301258456</v>
      </c>
    </row>
    <row r="331" spans="1:10" x14ac:dyDescent="0.25">
      <c r="A331" s="813" t="s">
        <v>586</v>
      </c>
      <c r="B331" s="815">
        <v>81949.862718129894</v>
      </c>
      <c r="C331" s="815">
        <v>81642.576297530977</v>
      </c>
      <c r="D331" s="815">
        <v>307.28642059892729</v>
      </c>
      <c r="E331" s="815">
        <v>5060.7670400801708</v>
      </c>
      <c r="F331" s="815">
        <v>109.41646257599076</v>
      </c>
      <c r="G331" s="815">
        <v>72.092155248666813</v>
      </c>
      <c r="H331" s="815">
        <v>1110.5259659581866</v>
      </c>
      <c r="I331" s="815">
        <v>4992.7652198810738</v>
      </c>
      <c r="J331" s="819">
        <v>4624.0738840858066</v>
      </c>
    </row>
    <row r="332" spans="1:10" x14ac:dyDescent="0.25">
      <c r="A332" s="813" t="s">
        <v>587</v>
      </c>
      <c r="B332" s="815">
        <v>83972.02210826095</v>
      </c>
      <c r="C332" s="815">
        <v>83701.548703108143</v>
      </c>
      <c r="D332" s="815">
        <v>270.47340515279956</v>
      </c>
      <c r="E332" s="815">
        <v>5042.8718242383029</v>
      </c>
      <c r="F332" s="815">
        <v>110.43904633838319</v>
      </c>
      <c r="G332" s="815">
        <v>84.874452278572264</v>
      </c>
      <c r="H332" s="815">
        <v>3088.714254306356</v>
      </c>
      <c r="I332" s="815">
        <v>6108.9153965324185</v>
      </c>
      <c r="J332" s="819">
        <v>4723.0478684173204</v>
      </c>
    </row>
    <row r="333" spans="1:10" x14ac:dyDescent="0.25">
      <c r="A333" s="813" t="s">
        <v>588</v>
      </c>
      <c r="B333" s="815">
        <v>89365.128871118664</v>
      </c>
      <c r="C333" s="815">
        <v>89365.128871118664</v>
      </c>
      <c r="D333" s="815">
        <v>0</v>
      </c>
      <c r="E333" s="815">
        <v>5010.6604357229417</v>
      </c>
      <c r="F333" s="815">
        <v>109.92775445718698</v>
      </c>
      <c r="G333" s="815">
        <v>86.919619803357151</v>
      </c>
      <c r="H333" s="815">
        <v>1559.4402376484663</v>
      </c>
      <c r="I333" s="815">
        <v>7432.6500769494287</v>
      </c>
      <c r="J333" s="819">
        <v>5009.451538642913</v>
      </c>
    </row>
    <row r="334" spans="1:10" x14ac:dyDescent="0.25">
      <c r="A334" s="813" t="s">
        <v>589</v>
      </c>
      <c r="B334" s="815">
        <v>93114.943527811731</v>
      </c>
      <c r="C334" s="815">
        <v>93114.943527811731</v>
      </c>
      <c r="D334" s="815">
        <v>0</v>
      </c>
      <c r="E334" s="815">
        <v>4938.0569885930781</v>
      </c>
      <c r="F334" s="815">
        <v>508.22412990904121</v>
      </c>
      <c r="G334" s="815">
        <v>136.51493227939034</v>
      </c>
      <c r="H334" s="815">
        <v>1501.6642550732938</v>
      </c>
      <c r="I334" s="815">
        <v>8783.9945189510345</v>
      </c>
      <c r="J334" s="819">
        <v>5199.4909631776945</v>
      </c>
    </row>
    <row r="335" spans="1:10" x14ac:dyDescent="0.25">
      <c r="A335" s="813" t="s">
        <v>590</v>
      </c>
      <c r="B335" s="815">
        <v>97821.385294222913</v>
      </c>
      <c r="C335" s="815">
        <v>97821.385294222913</v>
      </c>
      <c r="D335" s="815">
        <v>0</v>
      </c>
      <c r="E335" s="815">
        <v>4871.5890440375697</v>
      </c>
      <c r="F335" s="815">
        <v>500.55475169109792</v>
      </c>
      <c r="G335" s="815">
        <v>150.83110495288446</v>
      </c>
      <c r="H335" s="815">
        <v>1786.4538328995875</v>
      </c>
      <c r="I335" s="815">
        <v>8300.3123993394111</v>
      </c>
      <c r="J335" s="819">
        <v>5445.9703476749601</v>
      </c>
    </row>
    <row r="336" spans="1:10" x14ac:dyDescent="0.25">
      <c r="A336" s="813" t="s">
        <v>591</v>
      </c>
      <c r="B336" s="815">
        <v>100868.68490615238</v>
      </c>
      <c r="C336" s="815">
        <v>100868.68490615238</v>
      </c>
      <c r="D336" s="815">
        <v>0</v>
      </c>
      <c r="E336" s="815">
        <v>4845.5131580965626</v>
      </c>
      <c r="F336" s="815">
        <v>514.87092436459204</v>
      </c>
      <c r="G336" s="815">
        <v>180.99732594346133</v>
      </c>
      <c r="H336" s="815">
        <v>1995.0609204276445</v>
      </c>
      <c r="I336" s="815">
        <v>11297.505406911643</v>
      </c>
      <c r="J336" s="819">
        <v>5613.7003068710201</v>
      </c>
    </row>
    <row r="337" spans="1:10" x14ac:dyDescent="0.25">
      <c r="A337" s="813" t="s">
        <v>592</v>
      </c>
      <c r="B337" s="815">
        <v>103170.52095529775</v>
      </c>
      <c r="C337" s="815">
        <v>103170.52095529775</v>
      </c>
      <c r="D337" s="815">
        <v>0</v>
      </c>
      <c r="E337" s="815">
        <v>4745.8112412633</v>
      </c>
      <c r="F337" s="815">
        <v>134.98105663580168</v>
      </c>
      <c r="G337" s="815">
        <v>195.31349861695546</v>
      </c>
      <c r="H337" s="815">
        <v>1992.5044610216635</v>
      </c>
      <c r="I337" s="815">
        <v>14382.640618049627</v>
      </c>
      <c r="J337" s="819">
        <v>5737.0686921839215</v>
      </c>
    </row>
    <row r="338" spans="1:10" x14ac:dyDescent="0.25">
      <c r="A338" s="813" t="s">
        <v>593</v>
      </c>
      <c r="B338" s="815">
        <v>105007.59268443576</v>
      </c>
      <c r="C338" s="815">
        <v>105007.59268443576</v>
      </c>
      <c r="D338" s="815">
        <v>0</v>
      </c>
      <c r="E338" s="815">
        <v>4562.768747795054</v>
      </c>
      <c r="F338" s="815">
        <v>132.93588911101682</v>
      </c>
      <c r="G338" s="815">
        <v>177.41828277508782</v>
      </c>
      <c r="H338" s="815">
        <v>2235.3681045898675</v>
      </c>
      <c r="I338" s="815">
        <v>12391.670032671551</v>
      </c>
      <c r="J338" s="819">
        <v>5835.0022187761888</v>
      </c>
    </row>
    <row r="339" spans="1:10" x14ac:dyDescent="0.25">
      <c r="A339" s="813" t="s">
        <v>596</v>
      </c>
      <c r="B339" s="815">
        <v>111341</v>
      </c>
      <c r="C339" s="815">
        <v>111341</v>
      </c>
      <c r="D339" s="815">
        <v>0</v>
      </c>
      <c r="E339" s="815">
        <v>4540</v>
      </c>
      <c r="F339" s="815">
        <v>734</v>
      </c>
      <c r="G339" s="815">
        <v>175</v>
      </c>
      <c r="H339" s="815">
        <v>3102</v>
      </c>
      <c r="I339" s="815">
        <v>13248</v>
      </c>
      <c r="J339" s="819">
        <v>6177.527815963922</v>
      </c>
    </row>
    <row r="340" spans="1:10" x14ac:dyDescent="0.25">
      <c r="A340" s="813" t="s">
        <v>597</v>
      </c>
      <c r="B340" s="815">
        <v>116603</v>
      </c>
      <c r="C340" s="815">
        <v>116603</v>
      </c>
      <c r="D340" s="815">
        <v>0</v>
      </c>
      <c r="E340" s="815">
        <v>4429</v>
      </c>
      <c r="F340" s="815">
        <v>151</v>
      </c>
      <c r="G340" s="815">
        <v>202</v>
      </c>
      <c r="H340" s="815">
        <v>5107</v>
      </c>
      <c r="I340" s="815">
        <v>12418</v>
      </c>
      <c r="J340" s="819">
        <v>6456</v>
      </c>
    </row>
    <row r="341" spans="1:10" x14ac:dyDescent="0.25">
      <c r="A341" s="813" t="s">
        <v>598</v>
      </c>
      <c r="B341" s="815">
        <v>123837</v>
      </c>
      <c r="C341" s="815">
        <v>123837</v>
      </c>
      <c r="D341" s="815">
        <v>0</v>
      </c>
      <c r="E341" s="815">
        <v>4304</v>
      </c>
      <c r="F341" s="815">
        <v>794</v>
      </c>
      <c r="G341" s="815">
        <v>425</v>
      </c>
      <c r="H341" s="815">
        <v>8028</v>
      </c>
      <c r="I341" s="815">
        <v>14656</v>
      </c>
      <c r="J341" s="819">
        <v>6852</v>
      </c>
    </row>
    <row r="342" spans="1:10" x14ac:dyDescent="0.25">
      <c r="A342" s="813" t="s">
        <v>599</v>
      </c>
      <c r="B342" s="815">
        <v>130886</v>
      </c>
      <c r="C342" s="815">
        <v>130886</v>
      </c>
      <c r="D342" s="815">
        <v>0</v>
      </c>
      <c r="E342" s="815">
        <v>4122</v>
      </c>
      <c r="F342" s="815">
        <v>986</v>
      </c>
      <c r="G342" s="815">
        <v>375</v>
      </c>
      <c r="H342" s="815">
        <v>9265</v>
      </c>
      <c r="I342" s="815">
        <v>14566</v>
      </c>
      <c r="J342" s="819">
        <v>7244</v>
      </c>
    </row>
    <row r="343" spans="1:10" x14ac:dyDescent="0.25">
      <c r="A343" s="758">
        <v>38717</v>
      </c>
      <c r="B343" s="815">
        <v>137615</v>
      </c>
      <c r="C343" s="815">
        <v>137615</v>
      </c>
      <c r="D343" s="815">
        <v>0</v>
      </c>
      <c r="E343" s="815">
        <v>3954</v>
      </c>
      <c r="F343" s="815">
        <v>931</v>
      </c>
      <c r="G343" s="815">
        <v>299</v>
      </c>
      <c r="H343" s="815">
        <v>11042</v>
      </c>
      <c r="I343" s="815">
        <v>17048</v>
      </c>
      <c r="J343" s="819">
        <v>7620</v>
      </c>
    </row>
    <row r="344" spans="1:10" x14ac:dyDescent="0.25">
      <c r="A344" s="813" t="s">
        <v>600</v>
      </c>
      <c r="B344" s="815">
        <v>136792</v>
      </c>
      <c r="C344" s="815">
        <v>136792</v>
      </c>
      <c r="D344" s="815">
        <v>0</v>
      </c>
      <c r="E344" s="815">
        <v>3546</v>
      </c>
      <c r="F344" s="815">
        <v>384</v>
      </c>
      <c r="G344" s="815">
        <v>149</v>
      </c>
      <c r="H344" s="815">
        <v>13202</v>
      </c>
      <c r="I344" s="815">
        <v>16034</v>
      </c>
      <c r="J344" s="823">
        <v>7583</v>
      </c>
    </row>
    <row r="345" spans="1:10" x14ac:dyDescent="0.25">
      <c r="A345" s="813"/>
      <c r="B345" s="815"/>
      <c r="C345" s="815"/>
      <c r="D345" s="815"/>
      <c r="E345" s="815"/>
      <c r="F345" s="815"/>
      <c r="G345" s="815"/>
      <c r="H345" s="815"/>
      <c r="I345" s="815"/>
      <c r="J345" s="823"/>
    </row>
    <row r="346" spans="1:10" ht="14.4" x14ac:dyDescent="0.25">
      <c r="A346" s="817" t="s">
        <v>676</v>
      </c>
      <c r="B346" s="815">
        <v>136791.78899999999</v>
      </c>
      <c r="C346" s="815">
        <v>136791.78899999999</v>
      </c>
      <c r="D346" s="815">
        <v>0</v>
      </c>
      <c r="E346" s="815">
        <v>3546.3209999999999</v>
      </c>
      <c r="F346" s="815">
        <v>384.49299999999999</v>
      </c>
      <c r="G346" s="815">
        <v>149.24299999999999</v>
      </c>
      <c r="H346" s="815">
        <v>13201.824000000001</v>
      </c>
      <c r="I346" s="815">
        <v>16034.071</v>
      </c>
      <c r="J346" s="823">
        <v>7582.7577141000002</v>
      </c>
    </row>
    <row r="347" spans="1:10" x14ac:dyDescent="0.25">
      <c r="A347" s="758">
        <v>39447</v>
      </c>
      <c r="B347" s="815">
        <v>137223.698</v>
      </c>
      <c r="C347" s="815">
        <v>137223.698</v>
      </c>
      <c r="D347" s="815">
        <v>0</v>
      </c>
      <c r="E347" s="815">
        <v>3575.933</v>
      </c>
      <c r="F347" s="815">
        <v>275.13099999999997</v>
      </c>
      <c r="G347" s="815">
        <v>115.98</v>
      </c>
      <c r="H347" s="815">
        <v>14356.12</v>
      </c>
      <c r="I347" s="815">
        <v>15028.812</v>
      </c>
      <c r="J347" s="823">
        <v>7619.5372508</v>
      </c>
    </row>
    <row r="348" spans="1:10" x14ac:dyDescent="0.25">
      <c r="A348" s="758">
        <v>39813</v>
      </c>
      <c r="B348" s="815">
        <v>136425.13500000001</v>
      </c>
      <c r="C348" s="815">
        <v>136425.13500000001</v>
      </c>
      <c r="D348" s="815">
        <v>0</v>
      </c>
      <c r="E348" s="815">
        <v>3767.3339999999998</v>
      </c>
      <c r="F348" s="815">
        <v>593.95000000000005</v>
      </c>
      <c r="G348" s="815">
        <v>111.571</v>
      </c>
      <c r="H348" s="815">
        <v>16458.008000000002</v>
      </c>
      <c r="I348" s="815">
        <v>19535.368999999999</v>
      </c>
      <c r="J348" s="823">
        <v>7592.6198528000004</v>
      </c>
    </row>
    <row r="349" spans="1:10" x14ac:dyDescent="0.25">
      <c r="A349" s="758">
        <v>40178</v>
      </c>
      <c r="B349" s="815">
        <v>145112.96900000001</v>
      </c>
      <c r="C349" s="815">
        <v>145112.96900000001</v>
      </c>
      <c r="D349" s="815">
        <v>0</v>
      </c>
      <c r="E349" s="815">
        <v>8471.5190000000002</v>
      </c>
      <c r="F349" s="815">
        <v>217.875</v>
      </c>
      <c r="G349" s="815">
        <v>3.536</v>
      </c>
      <c r="H349" s="815">
        <v>18511.52</v>
      </c>
      <c r="I349" s="815">
        <v>19819.329000000002</v>
      </c>
      <c r="J349" s="823">
        <v>8109.9452127000004</v>
      </c>
    </row>
    <row r="350" spans="1:10" ht="24.75" customHeight="1" x14ac:dyDescent="0.25">
      <c r="A350" s="767"/>
      <c r="B350" s="768" t="s">
        <v>0</v>
      </c>
      <c r="C350" s="815"/>
      <c r="D350" s="815"/>
      <c r="E350" s="815"/>
      <c r="F350" s="815"/>
      <c r="G350" s="815"/>
      <c r="H350" s="815"/>
      <c r="I350" s="815"/>
      <c r="J350" s="423"/>
    </row>
    <row r="351" spans="1:10" x14ac:dyDescent="0.25">
      <c r="A351" s="759" t="s">
        <v>626</v>
      </c>
      <c r="B351" s="815">
        <v>374.26565703563193</v>
      </c>
      <c r="C351" s="815">
        <v>34.767847921342856</v>
      </c>
      <c r="D351" s="815">
        <v>339.49780911428905</v>
      </c>
      <c r="E351" s="815">
        <v>2.5564594059810926</v>
      </c>
      <c r="F351" s="815">
        <v>0</v>
      </c>
      <c r="G351" s="815">
        <v>0</v>
      </c>
      <c r="H351" s="815">
        <v>0</v>
      </c>
      <c r="I351" s="815">
        <v>0</v>
      </c>
      <c r="J351" s="819">
        <v>125.281400895639</v>
      </c>
    </row>
    <row r="352" spans="1:10" x14ac:dyDescent="0.25">
      <c r="A352" s="759" t="s">
        <v>549</v>
      </c>
      <c r="B352" s="815">
        <v>464.76432000736258</v>
      </c>
      <c r="C352" s="815">
        <v>186.11024475542354</v>
      </c>
      <c r="D352" s="815">
        <v>278.6540752519391</v>
      </c>
      <c r="E352" s="815">
        <v>219.34421703317773</v>
      </c>
      <c r="F352" s="815">
        <v>2.045167524784874</v>
      </c>
      <c r="G352" s="815">
        <v>0</v>
      </c>
      <c r="H352" s="815">
        <v>0</v>
      </c>
      <c r="I352" s="815">
        <v>0</v>
      </c>
      <c r="J352" s="819">
        <v>144.04150499205437</v>
      </c>
    </row>
    <row r="353" spans="1:10" x14ac:dyDescent="0.25">
      <c r="A353" s="759" t="s">
        <v>550</v>
      </c>
      <c r="B353" s="815">
        <v>569.06786377139122</v>
      </c>
      <c r="C353" s="815">
        <v>282.74441030150882</v>
      </c>
      <c r="D353" s="815">
        <v>286.32345346988234</v>
      </c>
      <c r="E353" s="815">
        <v>247.46527049896974</v>
      </c>
      <c r="F353" s="815">
        <v>2.045167524784874</v>
      </c>
      <c r="G353" s="815">
        <v>0</v>
      </c>
      <c r="H353" s="815">
        <v>0</v>
      </c>
      <c r="I353" s="815">
        <v>0</v>
      </c>
      <c r="J353" s="819">
        <v>174.22933799871143</v>
      </c>
    </row>
    <row r="354" spans="1:10" x14ac:dyDescent="0.25">
      <c r="A354" s="759" t="s">
        <v>551</v>
      </c>
      <c r="B354" s="815">
        <v>657.52135921833701</v>
      </c>
      <c r="C354" s="815">
        <v>371.70919762965087</v>
      </c>
      <c r="D354" s="815">
        <v>285.30086970748994</v>
      </c>
      <c r="E354" s="815">
        <v>274.56374020236933</v>
      </c>
      <c r="F354" s="815">
        <v>1.022583762392437</v>
      </c>
      <c r="G354" s="815">
        <v>0</v>
      </c>
      <c r="H354" s="815">
        <v>0</v>
      </c>
      <c r="I354" s="815">
        <v>0</v>
      </c>
      <c r="J354" s="819">
        <v>198.80910689031447</v>
      </c>
    </row>
    <row r="355" spans="1:10" x14ac:dyDescent="0.25">
      <c r="A355" s="759" t="s">
        <v>487</v>
      </c>
      <c r="B355" s="815">
        <v>722.45542813025679</v>
      </c>
      <c r="C355" s="815">
        <v>508.73542179023741</v>
      </c>
      <c r="D355" s="815">
        <v>213.72000634001932</v>
      </c>
      <c r="E355" s="815">
        <v>323.64776079720633</v>
      </c>
      <c r="F355" s="815">
        <v>1.022583762392437</v>
      </c>
      <c r="G355" s="815">
        <v>0</v>
      </c>
      <c r="H355" s="815">
        <v>0</v>
      </c>
      <c r="I355" s="815">
        <v>0</v>
      </c>
      <c r="J355" s="819">
        <v>215.93550770548967</v>
      </c>
    </row>
    <row r="356" spans="1:10" x14ac:dyDescent="0.25">
      <c r="A356" s="759" t="s">
        <v>552</v>
      </c>
      <c r="B356" s="815">
        <v>744.44097902169415</v>
      </c>
      <c r="C356" s="815">
        <v>535.833891493637</v>
      </c>
      <c r="D356" s="815">
        <v>208.60708752805715</v>
      </c>
      <c r="E356" s="815">
        <v>369.15273822366976</v>
      </c>
      <c r="F356" s="815">
        <v>1.022583762392437</v>
      </c>
      <c r="G356" s="815">
        <v>0</v>
      </c>
      <c r="H356" s="815">
        <v>0</v>
      </c>
      <c r="I356" s="815">
        <v>0</v>
      </c>
      <c r="J356" s="819">
        <v>221.15830754335707</v>
      </c>
    </row>
    <row r="357" spans="1:10" x14ac:dyDescent="0.25">
      <c r="A357" s="759" t="s">
        <v>553</v>
      </c>
      <c r="B357" s="815">
        <v>775.62978377466345</v>
      </c>
      <c r="C357" s="815">
        <v>571.62432317737228</v>
      </c>
      <c r="D357" s="815">
        <v>204.00546059729118</v>
      </c>
      <c r="E357" s="815">
        <v>460.16269307659667</v>
      </c>
      <c r="F357" s="815">
        <v>2.5564594059810926</v>
      </c>
      <c r="G357" s="815">
        <v>26.075885941007144</v>
      </c>
      <c r="H357" s="815">
        <v>0</v>
      </c>
      <c r="I357" s="815">
        <v>138.56009980417522</v>
      </c>
      <c r="J357" s="819">
        <v>228.29427042668533</v>
      </c>
    </row>
    <row r="358" spans="1:10" x14ac:dyDescent="0.25">
      <c r="A358" s="759" t="s">
        <v>554</v>
      </c>
      <c r="B358" s="815">
        <v>794.54758337892349</v>
      </c>
      <c r="C358" s="815">
        <v>592.58729030641723</v>
      </c>
      <c r="D358" s="815">
        <v>201.96029307250632</v>
      </c>
      <c r="E358" s="815">
        <v>466.8094875321475</v>
      </c>
      <c r="F358" s="815">
        <v>2.045167524784874</v>
      </c>
      <c r="G358" s="815">
        <v>29.143637228184453</v>
      </c>
      <c r="H358" s="815">
        <v>0.51129188119621849</v>
      </c>
      <c r="I358" s="815">
        <v>145.20689425972606</v>
      </c>
      <c r="J358" s="819">
        <v>231.07389366843785</v>
      </c>
    </row>
    <row r="359" spans="1:10" x14ac:dyDescent="0.25">
      <c r="A359" s="759" t="s">
        <v>555</v>
      </c>
      <c r="B359" s="815">
        <v>828.80413941907022</v>
      </c>
      <c r="C359" s="815">
        <v>627.35513822776011</v>
      </c>
      <c r="D359" s="815">
        <v>201.44900119131009</v>
      </c>
      <c r="E359" s="815">
        <v>482.65953584923028</v>
      </c>
      <c r="F359" s="815">
        <v>3.0677512871773112</v>
      </c>
      <c r="G359" s="815">
        <v>29.143637228184453</v>
      </c>
      <c r="H359" s="815">
        <v>1.022583762392437</v>
      </c>
      <c r="I359" s="815">
        <v>168.2150289135559</v>
      </c>
      <c r="J359" s="819">
        <v>238.53911049620672</v>
      </c>
    </row>
    <row r="360" spans="1:10" x14ac:dyDescent="0.25">
      <c r="A360" s="759" t="s">
        <v>556</v>
      </c>
      <c r="B360" s="815">
        <v>894.76079209338241</v>
      </c>
      <c r="C360" s="815">
        <v>695.86825030805335</v>
      </c>
      <c r="D360" s="815">
        <v>198.892541785329</v>
      </c>
      <c r="E360" s="815">
        <v>503.11121109707898</v>
      </c>
      <c r="F360" s="815">
        <v>3.0677512871773112</v>
      </c>
      <c r="G360" s="815">
        <v>30.166220990576893</v>
      </c>
      <c r="H360" s="815">
        <v>1.022583762392437</v>
      </c>
      <c r="I360" s="815">
        <v>181.50861782465756</v>
      </c>
      <c r="J360" s="819">
        <v>254.95392280763139</v>
      </c>
    </row>
    <row r="361" spans="1:10" x14ac:dyDescent="0.25">
      <c r="A361" s="759" t="s">
        <v>557</v>
      </c>
      <c r="B361" s="815">
        <v>1046.103188927463</v>
      </c>
      <c r="C361" s="815">
        <v>849.25581466691892</v>
      </c>
      <c r="D361" s="815">
        <v>196.33608237934791</v>
      </c>
      <c r="E361" s="815">
        <v>512.31446495861098</v>
      </c>
      <c r="F361" s="815">
        <v>2.5564594059810926</v>
      </c>
      <c r="G361" s="815">
        <v>25.053302178614707</v>
      </c>
      <c r="H361" s="815">
        <v>3.0677512871773112</v>
      </c>
      <c r="I361" s="815">
        <v>197.35866614174034</v>
      </c>
      <c r="J361" s="819">
        <v>295.05928496854034</v>
      </c>
    </row>
    <row r="362" spans="1:10" x14ac:dyDescent="0.25">
      <c r="A362" s="759" t="s">
        <v>558</v>
      </c>
      <c r="B362" s="815">
        <v>1366.1719065562959</v>
      </c>
      <c r="C362" s="815">
        <v>1172.3922835829289</v>
      </c>
      <c r="D362" s="815">
        <v>193.7796229733668</v>
      </c>
      <c r="E362" s="815">
        <v>516.91609188937684</v>
      </c>
      <c r="F362" s="815">
        <v>4.6016269307659661</v>
      </c>
      <c r="G362" s="815">
        <v>56.753398812780254</v>
      </c>
      <c r="H362" s="815">
        <v>1.022583762392437</v>
      </c>
      <c r="I362" s="815">
        <v>201.44900119131009</v>
      </c>
      <c r="J362" s="819">
        <v>381.39919222677162</v>
      </c>
    </row>
    <row r="363" spans="1:10" x14ac:dyDescent="0.25">
      <c r="A363" s="759" t="s">
        <v>559</v>
      </c>
      <c r="B363" s="815">
        <v>1707.2035913141735</v>
      </c>
      <c r="C363" s="815">
        <v>1517.0030115091802</v>
      </c>
      <c r="D363" s="815">
        <v>190.20057980499328</v>
      </c>
      <c r="E363" s="815">
        <v>513.33704872100338</v>
      </c>
      <c r="F363" s="815">
        <v>4.6016269307659661</v>
      </c>
      <c r="G363" s="815">
        <v>22.496842772633613</v>
      </c>
      <c r="H363" s="815">
        <v>34.767847921342856</v>
      </c>
      <c r="I363" s="815">
        <v>185.08766099303111</v>
      </c>
      <c r="J363" s="819">
        <v>472.55614673628406</v>
      </c>
    </row>
    <row r="364" spans="1:10" x14ac:dyDescent="0.25">
      <c r="A364" s="759" t="s">
        <v>560</v>
      </c>
      <c r="B364" s="815">
        <v>2001.1964230019992</v>
      </c>
      <c r="C364" s="815">
        <v>1812.0184269593983</v>
      </c>
      <c r="D364" s="815">
        <v>188.66670416140462</v>
      </c>
      <c r="E364" s="815">
        <v>499.02087604750926</v>
      </c>
      <c r="F364" s="815">
        <v>6.1355025743546223</v>
      </c>
      <c r="G364" s="815">
        <v>20.45167524784874</v>
      </c>
      <c r="H364" s="815">
        <v>18.917799604260086</v>
      </c>
      <c r="I364" s="815">
        <v>198.38124990413277</v>
      </c>
      <c r="J364" s="819">
        <v>551.99327605284907</v>
      </c>
    </row>
    <row r="365" spans="1:10" x14ac:dyDescent="0.25">
      <c r="A365" s="759" t="s">
        <v>561</v>
      </c>
      <c r="B365" s="815">
        <v>2245.0826503325952</v>
      </c>
      <c r="C365" s="815">
        <v>2059.9949893395642</v>
      </c>
      <c r="D365" s="815">
        <v>185.08766099303111</v>
      </c>
      <c r="E365" s="815">
        <v>505.66767050306009</v>
      </c>
      <c r="F365" s="815">
        <v>6.6467944555508405</v>
      </c>
      <c r="G365" s="815">
        <v>19.429091485456304</v>
      </c>
      <c r="H365" s="815">
        <v>5.6242106931584033</v>
      </c>
      <c r="I365" s="815">
        <v>240.81847604341891</v>
      </c>
      <c r="J365" s="819">
        <v>616.0193854664825</v>
      </c>
    </row>
    <row r="366" spans="1:10" x14ac:dyDescent="0.25">
      <c r="A366" s="759" t="s">
        <v>562</v>
      </c>
      <c r="B366" s="815">
        <v>2442.441316474336</v>
      </c>
      <c r="C366" s="815">
        <v>2262.9778661744631</v>
      </c>
      <c r="D366" s="815">
        <v>179.4634502998727</v>
      </c>
      <c r="E366" s="815">
        <v>503.62250297827524</v>
      </c>
      <c r="F366" s="815">
        <v>6.6467944555508405</v>
      </c>
      <c r="G366" s="815">
        <v>19.429091485456304</v>
      </c>
      <c r="H366" s="815">
        <v>7.1580863367470586</v>
      </c>
      <c r="I366" s="815">
        <v>247.46527049896974</v>
      </c>
      <c r="J366" s="819">
        <v>665.27968743342581</v>
      </c>
    </row>
    <row r="367" spans="1:10" x14ac:dyDescent="0.25">
      <c r="A367" s="759" t="s">
        <v>563</v>
      </c>
      <c r="B367" s="815">
        <v>2809.0375952920244</v>
      </c>
      <c r="C367" s="815">
        <v>2633.1531881605251</v>
      </c>
      <c r="D367" s="815">
        <v>175.88440713149916</v>
      </c>
      <c r="E367" s="815">
        <v>500.04345980990166</v>
      </c>
      <c r="F367" s="815">
        <v>8.1806700991394958</v>
      </c>
      <c r="G367" s="815">
        <v>20.45167524784874</v>
      </c>
      <c r="H367" s="815">
        <v>19.429091485456304</v>
      </c>
      <c r="I367" s="815">
        <v>233.66038970667185</v>
      </c>
      <c r="J367" s="819">
        <v>767.727348463206</v>
      </c>
    </row>
    <row r="368" spans="1:10" x14ac:dyDescent="0.25">
      <c r="A368" s="759" t="s">
        <v>564</v>
      </c>
      <c r="B368" s="815">
        <v>3270.7341640122099</v>
      </c>
      <c r="C368" s="815">
        <v>3098.4288000490842</v>
      </c>
      <c r="D368" s="815">
        <v>172.30536396312564</v>
      </c>
      <c r="E368" s="815">
        <v>490.84020594836977</v>
      </c>
      <c r="F368" s="815">
        <v>6.6467944555508405</v>
      </c>
      <c r="G368" s="815">
        <v>22.496842772633613</v>
      </c>
      <c r="H368" s="815">
        <v>90.498662971730667</v>
      </c>
      <c r="I368" s="815">
        <v>277.63149148954665</v>
      </c>
      <c r="J368" s="819">
        <v>889.14888242822076</v>
      </c>
    </row>
    <row r="369" spans="1:10" x14ac:dyDescent="0.25">
      <c r="A369" s="759" t="s">
        <v>565</v>
      </c>
      <c r="B369" s="815">
        <v>3784.0712127332131</v>
      </c>
      <c r="C369" s="815">
        <v>3615.3448919384609</v>
      </c>
      <c r="D369" s="815">
        <v>168.7263207947521</v>
      </c>
      <c r="E369" s="815">
        <v>479.59178456205296</v>
      </c>
      <c r="F369" s="815">
        <v>5.6242106931584033</v>
      </c>
      <c r="G369" s="815">
        <v>20.962967129044959</v>
      </c>
      <c r="H369" s="815">
        <v>32.722680396557983</v>
      </c>
      <c r="I369" s="815">
        <v>350.23493861940966</v>
      </c>
      <c r="J369" s="819">
        <v>1025.38240102244</v>
      </c>
    </row>
    <row r="370" spans="1:10" x14ac:dyDescent="0.25">
      <c r="A370" s="759" t="s">
        <v>566</v>
      </c>
      <c r="B370" s="825">
        <v>4255.4823271961268</v>
      </c>
      <c r="C370" s="458">
        <v>4090.3350495697478</v>
      </c>
      <c r="D370" s="458">
        <v>165.14727762637858</v>
      </c>
      <c r="E370" s="825">
        <v>490.32891406717351</v>
      </c>
      <c r="F370" s="825">
        <v>5.6242106931584033</v>
      </c>
      <c r="G370" s="825">
        <v>20.45167524784874</v>
      </c>
      <c r="H370" s="825">
        <v>29.143637228184453</v>
      </c>
      <c r="I370" s="825">
        <v>582.87274456368914</v>
      </c>
      <c r="J370" s="819">
        <v>1149.8817356236832</v>
      </c>
    </row>
    <row r="371" spans="1:10" x14ac:dyDescent="0.25">
      <c r="A371" s="759" t="s">
        <v>567</v>
      </c>
      <c r="B371" s="825">
        <v>4613.3866440334796</v>
      </c>
      <c r="C371" s="458">
        <v>4451.8184095754741</v>
      </c>
      <c r="D371" s="458">
        <v>161.56823445800504</v>
      </c>
      <c r="E371" s="825">
        <v>518.4499675329655</v>
      </c>
      <c r="F371" s="825">
        <v>5.6242106931584033</v>
      </c>
      <c r="G371" s="825">
        <v>16.87263207947521</v>
      </c>
      <c r="H371" s="825">
        <v>81.806700991394962</v>
      </c>
      <c r="I371" s="825">
        <v>609.97121426708861</v>
      </c>
      <c r="J371" s="819">
        <v>1248.3089561525217</v>
      </c>
    </row>
    <row r="372" spans="1:10" x14ac:dyDescent="0.25">
      <c r="A372" s="759" t="s">
        <v>568</v>
      </c>
      <c r="B372" s="825">
        <v>5267.3289600834432</v>
      </c>
      <c r="C372" s="458">
        <v>5109.3397687938113</v>
      </c>
      <c r="D372" s="458">
        <v>157.98919128963152</v>
      </c>
      <c r="E372" s="825">
        <v>514.35963248339579</v>
      </c>
      <c r="F372" s="825">
        <v>13.804880792297899</v>
      </c>
      <c r="G372" s="825">
        <v>15.850048317082774</v>
      </c>
      <c r="H372" s="825">
        <v>158.50048317082772</v>
      </c>
      <c r="I372" s="825">
        <v>532.76614020645968</v>
      </c>
      <c r="J372" s="819">
        <v>1432.3225562120749</v>
      </c>
    </row>
    <row r="373" spans="1:10" x14ac:dyDescent="0.25">
      <c r="A373" s="759" t="s">
        <v>569</v>
      </c>
      <c r="B373" s="815">
        <v>5984.1601775205409</v>
      </c>
      <c r="C373" s="815">
        <v>5830.2613212804799</v>
      </c>
      <c r="D373" s="815">
        <v>153.89885624006178</v>
      </c>
      <c r="E373" s="815">
        <v>547.08231287995375</v>
      </c>
      <c r="F373" s="815">
        <v>11.248421386316807</v>
      </c>
      <c r="G373" s="815">
        <v>9.7145457427281521</v>
      </c>
      <c r="H373" s="815">
        <v>92.032538615319325</v>
      </c>
      <c r="I373" s="815">
        <v>537.87905901842191</v>
      </c>
      <c r="J373" s="819">
        <v>1636.679505081951</v>
      </c>
    </row>
    <row r="374" spans="1:10" x14ac:dyDescent="0.25">
      <c r="A374" s="759" t="s">
        <v>570</v>
      </c>
      <c r="B374" s="815">
        <v>6293.4917656442531</v>
      </c>
      <c r="C374" s="815">
        <v>6144.1945363349578</v>
      </c>
      <c r="D374" s="815">
        <v>149.2972293092958</v>
      </c>
      <c r="E374" s="815">
        <v>547.59360476115</v>
      </c>
      <c r="F374" s="815">
        <v>7.6693782179432777</v>
      </c>
      <c r="G374" s="815">
        <v>6.6467944555508405</v>
      </c>
      <c r="H374" s="815">
        <v>69.024403961489497</v>
      </c>
      <c r="I374" s="815">
        <v>549.12748040473866</v>
      </c>
      <c r="J374" s="819">
        <v>1726.5091209082634</v>
      </c>
    </row>
    <row r="375" spans="1:10" x14ac:dyDescent="0.25">
      <c r="A375" s="759" t="s">
        <v>571</v>
      </c>
      <c r="B375" s="815">
        <v>6658.5541688183539</v>
      </c>
      <c r="C375" s="815">
        <v>6513.3472745586278</v>
      </c>
      <c r="D375" s="815">
        <v>145.20689425972606</v>
      </c>
      <c r="E375" s="815">
        <v>550.15006416713106</v>
      </c>
      <c r="F375" s="815">
        <v>6.1355025743546223</v>
      </c>
      <c r="G375" s="815">
        <v>3.5790431683735293</v>
      </c>
      <c r="H375" s="815">
        <v>61.866317624742436</v>
      </c>
      <c r="I375" s="815">
        <v>538.39035089961806</v>
      </c>
      <c r="J375" s="819">
        <v>1832.2167506527942</v>
      </c>
    </row>
    <row r="376" spans="1:10" x14ac:dyDescent="0.25">
      <c r="A376" s="759" t="s">
        <v>572</v>
      </c>
      <c r="B376" s="815">
        <v>7200.5235628863447</v>
      </c>
      <c r="C376" s="815">
        <v>7059.9182955573851</v>
      </c>
      <c r="D376" s="815">
        <v>140.60526732896008</v>
      </c>
      <c r="E376" s="815">
        <v>555.77427486028955</v>
      </c>
      <c r="F376" s="815">
        <v>5.1129188119621851</v>
      </c>
      <c r="G376" s="815">
        <v>3.5790431683735293</v>
      </c>
      <c r="H376" s="815">
        <v>57.264690693976469</v>
      </c>
      <c r="I376" s="815">
        <v>534.8113077312446</v>
      </c>
      <c r="J376" s="819">
        <v>1983.0984990926179</v>
      </c>
    </row>
    <row r="377" spans="1:10" x14ac:dyDescent="0.25">
      <c r="A377" s="759" t="s">
        <v>573</v>
      </c>
      <c r="B377" s="815">
        <v>7837.5932468568335</v>
      </c>
      <c r="C377" s="815">
        <v>7701.5896064586395</v>
      </c>
      <c r="D377" s="815">
        <v>136.00364039819411</v>
      </c>
      <c r="E377" s="815">
        <v>568.55657189019496</v>
      </c>
      <c r="F377" s="815">
        <v>4.0903350495697479</v>
      </c>
      <c r="G377" s="815">
        <v>3.5790431683735293</v>
      </c>
      <c r="H377" s="815">
        <v>71.580863367470585</v>
      </c>
      <c r="I377" s="815">
        <v>552.70652357311224</v>
      </c>
      <c r="J377" s="819">
        <v>2153.9826416092646</v>
      </c>
    </row>
    <row r="378" spans="1:10" x14ac:dyDescent="0.25">
      <c r="A378" s="759" t="s">
        <v>574</v>
      </c>
      <c r="B378" s="825">
        <v>8916.9304080620514</v>
      </c>
      <c r="C378" s="458">
        <v>8785.528394594623</v>
      </c>
      <c r="D378" s="458">
        <v>131.40201346742816</v>
      </c>
      <c r="E378" s="825">
        <v>575.71465822694199</v>
      </c>
      <c r="F378" s="825">
        <v>3.0677512871773112</v>
      </c>
      <c r="G378" s="825">
        <v>4.0903350495697479</v>
      </c>
      <c r="H378" s="825">
        <v>101.23579247685126</v>
      </c>
      <c r="I378" s="825">
        <v>560.37590179105553</v>
      </c>
      <c r="J378" s="819">
        <v>2448.8578017511109</v>
      </c>
    </row>
    <row r="379" spans="1:10" x14ac:dyDescent="0.25">
      <c r="A379" s="759" t="s">
        <v>575</v>
      </c>
      <c r="B379" s="825">
        <v>9920.5963708502277</v>
      </c>
      <c r="C379" s="458">
        <v>9793.795984313565</v>
      </c>
      <c r="D379" s="458">
        <v>126.80038653666219</v>
      </c>
      <c r="E379" s="825">
        <v>610.99379802948113</v>
      </c>
      <c r="F379" s="825">
        <v>3.5790431683735293</v>
      </c>
      <c r="G379" s="825">
        <v>3.5790431683735293</v>
      </c>
      <c r="H379" s="825">
        <v>76.693782179432773</v>
      </c>
      <c r="I379" s="825">
        <v>568.55657189019496</v>
      </c>
      <c r="J379" s="819">
        <v>2726.2024992855768</v>
      </c>
    </row>
    <row r="380" spans="1:10" x14ac:dyDescent="0.25">
      <c r="A380" s="759" t="s">
        <v>576</v>
      </c>
      <c r="B380" s="825">
        <v>10734.061753833412</v>
      </c>
      <c r="C380" s="458">
        <v>10612.37428610871</v>
      </c>
      <c r="D380" s="458">
        <v>121.6874677247</v>
      </c>
      <c r="E380" s="825">
        <v>628.37772199015251</v>
      </c>
      <c r="F380" s="825">
        <v>3.0677512871773112</v>
      </c>
      <c r="G380" s="825">
        <v>4.0903350495697479</v>
      </c>
      <c r="H380" s="825">
        <v>79.25024158541386</v>
      </c>
      <c r="I380" s="825">
        <v>457.09494178941935</v>
      </c>
      <c r="J380" s="819">
        <v>2954.9001133980887</v>
      </c>
    </row>
    <row r="381" spans="1:10" x14ac:dyDescent="0.25">
      <c r="A381" s="759" t="s">
        <v>577</v>
      </c>
      <c r="B381" s="825">
        <v>11323.070000971455</v>
      </c>
      <c r="C381" s="458">
        <v>11206.495452058716</v>
      </c>
      <c r="D381" s="458">
        <v>116.57454891273781</v>
      </c>
      <c r="E381" s="825">
        <v>651.89714852517864</v>
      </c>
      <c r="F381" s="825">
        <v>2.5564594059810926</v>
      </c>
      <c r="G381" s="825">
        <v>5.1129188119621851</v>
      </c>
      <c r="H381" s="825">
        <v>43.459809901678575</v>
      </c>
      <c r="I381" s="825">
        <v>470.38853070052102</v>
      </c>
      <c r="J381" s="819">
        <v>3121.2153123487928</v>
      </c>
    </row>
    <row r="382" spans="1:10" x14ac:dyDescent="0.25">
      <c r="A382" s="759" t="s">
        <v>578</v>
      </c>
      <c r="B382" s="815">
        <v>11965.252603753905</v>
      </c>
      <c r="C382" s="815">
        <v>11853.790973653129</v>
      </c>
      <c r="D382" s="815">
        <v>111.46163010077564</v>
      </c>
      <c r="E382" s="815">
        <v>687.68758020891391</v>
      </c>
      <c r="F382" s="815">
        <v>3.0677512871773112</v>
      </c>
      <c r="G382" s="815">
        <v>5.6242106931584033</v>
      </c>
      <c r="H382" s="815">
        <v>36.813015446127729</v>
      </c>
      <c r="I382" s="815">
        <v>518.4499675329655</v>
      </c>
      <c r="J382" s="819">
        <v>3306.0526712987926</v>
      </c>
    </row>
    <row r="383" spans="1:10" x14ac:dyDescent="0.25">
      <c r="A383" s="759" t="s">
        <v>579</v>
      </c>
      <c r="B383" s="815">
        <v>12502.109079009935</v>
      </c>
      <c r="C383" s="815">
        <v>12396.271659602318</v>
      </c>
      <c r="D383" s="815">
        <v>105.83741940761723</v>
      </c>
      <c r="E383" s="815">
        <v>753.6442328832261</v>
      </c>
      <c r="F383" s="815">
        <v>3.0677512871773112</v>
      </c>
      <c r="G383" s="815">
        <v>5.6242106931584033</v>
      </c>
      <c r="H383" s="815">
        <v>171.28278020073319</v>
      </c>
      <c r="I383" s="815">
        <v>555.26298297909329</v>
      </c>
      <c r="J383" s="819">
        <v>3462.8408672066498</v>
      </c>
    </row>
    <row r="384" spans="1:10" x14ac:dyDescent="0.25">
      <c r="A384" s="759" t="s">
        <v>580</v>
      </c>
      <c r="B384" s="815">
        <v>13324.266423973453</v>
      </c>
      <c r="C384" s="815">
        <v>13224.053215258995</v>
      </c>
      <c r="D384" s="815">
        <v>100.21320871445883</v>
      </c>
      <c r="E384" s="815">
        <v>797.61533466610081</v>
      </c>
      <c r="F384" s="815">
        <v>2.5564594059810926</v>
      </c>
      <c r="G384" s="815">
        <v>4.6016269307659661</v>
      </c>
      <c r="H384" s="815">
        <v>43.97110178287479</v>
      </c>
      <c r="I384" s="815">
        <v>632.46805703972223</v>
      </c>
      <c r="J384" s="819">
        <v>3668.9816504947557</v>
      </c>
    </row>
    <row r="385" spans="1:10" x14ac:dyDescent="0.25">
      <c r="A385" s="759" t="s">
        <v>581</v>
      </c>
      <c r="B385" s="815">
        <v>13490.436285362224</v>
      </c>
      <c r="C385" s="815">
        <v>13395.847287340925</v>
      </c>
      <c r="D385" s="815">
        <v>94.588998021300426</v>
      </c>
      <c r="E385" s="815">
        <v>787.38949704217646</v>
      </c>
      <c r="F385" s="815">
        <v>4.0903350495697479</v>
      </c>
      <c r="G385" s="815">
        <v>3.0677512871773112</v>
      </c>
      <c r="H385" s="815">
        <v>61.355025743546221</v>
      </c>
      <c r="I385" s="815">
        <v>604.34700357393024</v>
      </c>
      <c r="J385" s="819">
        <v>3706.0263658798985</v>
      </c>
    </row>
    <row r="386" spans="1:10" x14ac:dyDescent="0.25">
      <c r="A386" s="759" t="s">
        <v>582</v>
      </c>
      <c r="B386" s="815">
        <v>13646.380309127071</v>
      </c>
      <c r="C386" s="815">
        <v>13557.926813680126</v>
      </c>
      <c r="D386" s="815">
        <v>88.453495446945794</v>
      </c>
      <c r="E386" s="815">
        <v>802.72825347806304</v>
      </c>
      <c r="F386" s="815">
        <v>4.6016269307659661</v>
      </c>
      <c r="G386" s="815">
        <v>3.0677512871773112</v>
      </c>
      <c r="H386" s="815">
        <v>87.430911684553365</v>
      </c>
      <c r="I386" s="815">
        <v>663.14556991149539</v>
      </c>
      <c r="J386" s="819">
        <v>3723.1887432001918</v>
      </c>
    </row>
    <row r="387" spans="1:10" x14ac:dyDescent="0.25">
      <c r="A387" s="759" t="s">
        <v>583</v>
      </c>
      <c r="B387" s="815">
        <v>14271.178987948851</v>
      </c>
      <c r="C387" s="815">
        <v>14188.86099507626</v>
      </c>
      <c r="D387" s="815">
        <v>82.317992872591176</v>
      </c>
      <c r="E387" s="815">
        <v>801.70566971567064</v>
      </c>
      <c r="F387" s="815">
        <v>5.1129188119621851</v>
      </c>
      <c r="G387" s="815">
        <v>4.0903350495697479</v>
      </c>
      <c r="H387" s="815">
        <v>128.33426218025085</v>
      </c>
      <c r="I387" s="815">
        <v>689.73274773369872</v>
      </c>
      <c r="J387" s="819">
        <v>3824.4804919233889</v>
      </c>
    </row>
    <row r="388" spans="1:10" x14ac:dyDescent="0.25">
      <c r="A388" s="759" t="s">
        <v>584</v>
      </c>
      <c r="B388" s="815">
        <v>14987.498913504753</v>
      </c>
      <c r="C388" s="815">
        <v>14911.827715087713</v>
      </c>
      <c r="D388" s="815">
        <v>75.671198417040344</v>
      </c>
      <c r="E388" s="815">
        <v>814.9992586267723</v>
      </c>
      <c r="F388" s="815">
        <v>4.0903350495697479</v>
      </c>
      <c r="G388" s="815">
        <v>7.6693782179432777</v>
      </c>
      <c r="H388" s="815">
        <v>287.857329113471</v>
      </c>
      <c r="I388" s="815">
        <v>722.45542813025679</v>
      </c>
      <c r="J388" s="819">
        <v>3959.6442313242828</v>
      </c>
    </row>
    <row r="389" spans="1:10" ht="14.4" x14ac:dyDescent="0.25">
      <c r="A389" s="817" t="s">
        <v>674</v>
      </c>
      <c r="B389" s="815">
        <v>15877.146786786174</v>
      </c>
      <c r="C389" s="815">
        <v>15807.611090943486</v>
      </c>
      <c r="D389" s="815">
        <v>69.535695842685712</v>
      </c>
      <c r="E389" s="815">
        <v>828.80413941907022</v>
      </c>
      <c r="F389" s="815">
        <v>4.0903350495697479</v>
      </c>
      <c r="G389" s="815">
        <v>6.1355025743546223</v>
      </c>
      <c r="H389" s="815">
        <v>190.20057980499328</v>
      </c>
      <c r="I389" s="815">
        <v>766.4265299131315</v>
      </c>
      <c r="J389" s="827">
        <v>4121.62290985034</v>
      </c>
    </row>
    <row r="390" spans="1:10" ht="14.4" x14ac:dyDescent="0.25">
      <c r="A390" s="817" t="s">
        <v>675</v>
      </c>
      <c r="B390" s="815">
        <v>15798.407837081955</v>
      </c>
      <c r="C390" s="815">
        <v>15728.87214123927</v>
      </c>
      <c r="D390" s="815">
        <v>69.535695842685712</v>
      </c>
      <c r="E390" s="815">
        <v>815.51055050796845</v>
      </c>
      <c r="F390" s="815">
        <v>4.0903350495697479</v>
      </c>
      <c r="G390" s="815">
        <v>6.1355025743546223</v>
      </c>
      <c r="H390" s="815">
        <v>189.68928792379705</v>
      </c>
      <c r="I390" s="815">
        <v>766.4265299131315</v>
      </c>
      <c r="J390" s="827">
        <v>4101.1826970490974</v>
      </c>
    </row>
    <row r="391" spans="1:10" x14ac:dyDescent="0.25">
      <c r="A391" s="813" t="s">
        <v>586</v>
      </c>
      <c r="B391" s="815">
        <v>16561.255323826714</v>
      </c>
      <c r="C391" s="815">
        <v>16498.877714320774</v>
      </c>
      <c r="D391" s="815">
        <v>62.377609505938658</v>
      </c>
      <c r="E391" s="815">
        <v>821.64605308232308</v>
      </c>
      <c r="F391" s="815">
        <v>3.5790431683735293</v>
      </c>
      <c r="G391" s="815">
        <v>7.6693782179432777</v>
      </c>
      <c r="H391" s="815">
        <v>335.91876594591554</v>
      </c>
      <c r="I391" s="815">
        <v>619.17446812862056</v>
      </c>
      <c r="J391" s="819">
        <v>4242.4551819164999</v>
      </c>
    </row>
    <row r="392" spans="1:10" x14ac:dyDescent="0.25">
      <c r="A392" s="813" t="s">
        <v>587</v>
      </c>
      <c r="B392" s="815">
        <v>17482.603293742301</v>
      </c>
      <c r="C392" s="815">
        <v>17426.872478691912</v>
      </c>
      <c r="D392" s="815">
        <v>55.730815050387818</v>
      </c>
      <c r="E392" s="815">
        <v>806.81858852763276</v>
      </c>
      <c r="F392" s="815">
        <v>21.474259010241177</v>
      </c>
      <c r="G392" s="815">
        <v>8.691961980335714</v>
      </c>
      <c r="H392" s="815">
        <v>281.72182653911636</v>
      </c>
      <c r="I392" s="815">
        <v>1021.5611786300445</v>
      </c>
      <c r="J392" s="819">
        <v>4439.9642147836166</v>
      </c>
    </row>
    <row r="393" spans="1:10" x14ac:dyDescent="0.25">
      <c r="A393" s="813" t="s">
        <v>588</v>
      </c>
      <c r="B393" s="815">
        <v>17983.158045433396</v>
      </c>
      <c r="C393" s="815">
        <v>17983.158045433396</v>
      </c>
      <c r="D393" s="815">
        <v>0</v>
      </c>
      <c r="E393" s="815">
        <v>702.00375288240798</v>
      </c>
      <c r="F393" s="815">
        <v>20.962967129044959</v>
      </c>
      <c r="G393" s="815">
        <v>7.6693782179432777</v>
      </c>
      <c r="H393" s="815">
        <v>752.11035723963744</v>
      </c>
      <c r="I393" s="815">
        <v>1139.669603186371</v>
      </c>
      <c r="J393" s="819">
        <v>4539.4018142891318</v>
      </c>
    </row>
    <row r="394" spans="1:10" x14ac:dyDescent="0.25">
      <c r="A394" s="813" t="s">
        <v>589</v>
      </c>
      <c r="B394" s="815">
        <v>19220.484397928245</v>
      </c>
      <c r="C394" s="815">
        <v>19220.484397928245</v>
      </c>
      <c r="D394" s="815">
        <v>0</v>
      </c>
      <c r="E394" s="815">
        <v>690.24403961489497</v>
      </c>
      <c r="F394" s="815">
        <v>20.45167524784874</v>
      </c>
      <c r="G394" s="815">
        <v>7.6693782179432777</v>
      </c>
      <c r="H394" s="815">
        <v>564.97752872182139</v>
      </c>
      <c r="I394" s="815">
        <v>1243.4618550692035</v>
      </c>
      <c r="J394" s="819">
        <v>4825.2883923177533</v>
      </c>
    </row>
    <row r="395" spans="1:10" x14ac:dyDescent="0.25">
      <c r="A395" s="813" t="s">
        <v>590</v>
      </c>
      <c r="B395" s="815">
        <v>20431.734864482089</v>
      </c>
      <c r="C395" s="815">
        <v>20431.734864482089</v>
      </c>
      <c r="D395" s="815">
        <v>0</v>
      </c>
      <c r="E395" s="815">
        <v>678.48432634738197</v>
      </c>
      <c r="F395" s="815">
        <v>19.940383366652522</v>
      </c>
      <c r="G395" s="815">
        <v>6.1355025743546223</v>
      </c>
      <c r="H395" s="815">
        <v>508.73542179023741</v>
      </c>
      <c r="I395" s="815">
        <v>1305.8394645751421</v>
      </c>
      <c r="J395" s="819">
        <v>5095.5095898630389</v>
      </c>
    </row>
    <row r="396" spans="1:10" x14ac:dyDescent="0.25">
      <c r="A396" s="813" t="s">
        <v>591</v>
      </c>
      <c r="B396" s="815">
        <v>21340.300537367766</v>
      </c>
      <c r="C396" s="815">
        <v>21340.300537367766</v>
      </c>
      <c r="D396" s="815">
        <v>0</v>
      </c>
      <c r="E396" s="815">
        <v>675.92786694140091</v>
      </c>
      <c r="F396" s="815">
        <v>19.429091485456304</v>
      </c>
      <c r="G396" s="815">
        <v>8.691961980335714</v>
      </c>
      <c r="H396" s="815">
        <v>614.06154931665844</v>
      </c>
      <c r="I396" s="815">
        <v>1445.4221481417096</v>
      </c>
      <c r="J396" s="819">
        <v>5310.8734838759192</v>
      </c>
    </row>
    <row r="397" spans="1:10" x14ac:dyDescent="0.25">
      <c r="A397" s="813" t="s">
        <v>592</v>
      </c>
      <c r="B397" s="815">
        <v>22076.560846290322</v>
      </c>
      <c r="C397" s="815">
        <v>22076.560846290322</v>
      </c>
      <c r="D397" s="815">
        <v>0</v>
      </c>
      <c r="E397" s="815">
        <v>665.70202931747644</v>
      </c>
      <c r="F397" s="815">
        <v>19.429091485456304</v>
      </c>
      <c r="G397" s="815">
        <v>7.6693782179432777</v>
      </c>
      <c r="H397" s="815">
        <v>583.38403644488528</v>
      </c>
      <c r="I397" s="815">
        <v>1454.1141101220453</v>
      </c>
      <c r="J397" s="819">
        <v>5480.4618520517251</v>
      </c>
    </row>
    <row r="398" spans="1:10" x14ac:dyDescent="0.25">
      <c r="A398" s="813" t="s">
        <v>593</v>
      </c>
      <c r="B398" s="815">
        <v>22627.733494219847</v>
      </c>
      <c r="C398" s="815">
        <v>22627.733494219847</v>
      </c>
      <c r="D398" s="815">
        <v>0</v>
      </c>
      <c r="E398" s="815">
        <v>646.27293783202015</v>
      </c>
      <c r="F398" s="815">
        <v>19.429091485456304</v>
      </c>
      <c r="G398" s="815">
        <v>5.6242106931584033</v>
      </c>
      <c r="H398" s="815">
        <v>832.89447446863994</v>
      </c>
      <c r="I398" s="815">
        <v>1463.3173639835773</v>
      </c>
      <c r="J398" s="819">
        <v>5616.9491212354478</v>
      </c>
    </row>
    <row r="399" spans="1:10" x14ac:dyDescent="0.25">
      <c r="A399" s="813" t="s">
        <v>596</v>
      </c>
      <c r="B399" s="815">
        <v>23960</v>
      </c>
      <c r="C399" s="815">
        <v>23960</v>
      </c>
      <c r="D399" s="815">
        <v>0</v>
      </c>
      <c r="E399" s="815">
        <v>643</v>
      </c>
      <c r="F399" s="815">
        <v>21</v>
      </c>
      <c r="G399" s="815">
        <v>9</v>
      </c>
      <c r="H399" s="815">
        <v>1146</v>
      </c>
      <c r="I399" s="815">
        <v>1475</v>
      </c>
      <c r="J399" s="819">
        <v>5929.3120092572499</v>
      </c>
    </row>
    <row r="400" spans="1:10" x14ac:dyDescent="0.25">
      <c r="A400" s="813" t="s">
        <v>597</v>
      </c>
      <c r="B400" s="815">
        <v>25358</v>
      </c>
      <c r="C400" s="815">
        <v>25358</v>
      </c>
      <c r="D400" s="815">
        <v>0</v>
      </c>
      <c r="E400" s="815">
        <v>624</v>
      </c>
      <c r="F400" s="815">
        <v>24</v>
      </c>
      <c r="G400" s="815">
        <v>12</v>
      </c>
      <c r="H400" s="815">
        <v>1427</v>
      </c>
      <c r="I400" s="815">
        <v>1566</v>
      </c>
      <c r="J400" s="819">
        <v>6262</v>
      </c>
    </row>
    <row r="401" spans="1:10" x14ac:dyDescent="0.25">
      <c r="A401" s="813" t="s">
        <v>598</v>
      </c>
      <c r="B401" s="815">
        <v>26807</v>
      </c>
      <c r="C401" s="815">
        <v>26807</v>
      </c>
      <c r="D401" s="815">
        <v>0</v>
      </c>
      <c r="E401" s="815">
        <v>577</v>
      </c>
      <c r="F401" s="815">
        <v>23</v>
      </c>
      <c r="G401" s="815">
        <v>13</v>
      </c>
      <c r="H401" s="815">
        <v>2173</v>
      </c>
      <c r="I401" s="815">
        <v>1612</v>
      </c>
      <c r="J401" s="819">
        <v>6609</v>
      </c>
    </row>
    <row r="402" spans="1:10" x14ac:dyDescent="0.25">
      <c r="A402" s="813" t="s">
        <v>599</v>
      </c>
      <c r="B402" s="815">
        <v>27974</v>
      </c>
      <c r="C402" s="815">
        <v>27974</v>
      </c>
      <c r="D402" s="815">
        <v>0</v>
      </c>
      <c r="E402" s="815">
        <v>546</v>
      </c>
      <c r="F402" s="815">
        <v>21</v>
      </c>
      <c r="G402" s="815">
        <v>12</v>
      </c>
      <c r="H402" s="815">
        <v>2669</v>
      </c>
      <c r="I402" s="815">
        <v>1644</v>
      </c>
      <c r="J402" s="819">
        <v>6894</v>
      </c>
    </row>
    <row r="403" spans="1:10" x14ac:dyDescent="0.25">
      <c r="A403" s="758">
        <v>38717</v>
      </c>
      <c r="B403" s="815">
        <v>29441</v>
      </c>
      <c r="C403" s="815">
        <v>29441</v>
      </c>
      <c r="D403" s="815">
        <v>0</v>
      </c>
      <c r="E403" s="815">
        <v>514</v>
      </c>
      <c r="F403" s="815">
        <v>20</v>
      </c>
      <c r="G403" s="815">
        <v>11</v>
      </c>
      <c r="H403" s="815">
        <v>2831</v>
      </c>
      <c r="I403" s="815">
        <v>1631</v>
      </c>
      <c r="J403" s="819">
        <v>7252</v>
      </c>
    </row>
    <row r="404" spans="1:10" x14ac:dyDescent="0.25">
      <c r="A404" s="813" t="s">
        <v>600</v>
      </c>
      <c r="B404" s="815">
        <v>30174</v>
      </c>
      <c r="C404" s="815">
        <v>30174</v>
      </c>
      <c r="D404" s="815">
        <v>0</v>
      </c>
      <c r="E404" s="815">
        <v>495</v>
      </c>
      <c r="F404" s="815">
        <v>18</v>
      </c>
      <c r="G404" s="815">
        <v>14</v>
      </c>
      <c r="H404" s="815">
        <v>3111</v>
      </c>
      <c r="I404" s="815">
        <v>2127</v>
      </c>
      <c r="J404" s="819">
        <v>7443</v>
      </c>
    </row>
    <row r="405" spans="1:10" x14ac:dyDescent="0.25">
      <c r="A405" s="813"/>
      <c r="B405" s="815"/>
      <c r="C405" s="815"/>
      <c r="D405" s="815"/>
      <c r="E405" s="815"/>
      <c r="F405" s="815"/>
      <c r="G405" s="815"/>
      <c r="H405" s="815"/>
      <c r="I405" s="815"/>
      <c r="J405" s="819"/>
    </row>
    <row r="406" spans="1:10" ht="14.4" x14ac:dyDescent="0.25">
      <c r="A406" s="817" t="s">
        <v>676</v>
      </c>
      <c r="B406" s="815">
        <v>31158.993999999999</v>
      </c>
      <c r="C406" s="815">
        <v>31158.993999999999</v>
      </c>
      <c r="D406" s="815">
        <v>0</v>
      </c>
      <c r="E406" s="815">
        <v>2424.8020000000001</v>
      </c>
      <c r="F406" s="815">
        <v>18.024999999999999</v>
      </c>
      <c r="G406" s="815">
        <v>14.499000000000001</v>
      </c>
      <c r="H406" s="815">
        <v>3120.9740000000002</v>
      </c>
      <c r="I406" s="815">
        <v>2127.3240000000001</v>
      </c>
      <c r="J406" s="819">
        <v>7685.8341014999996</v>
      </c>
    </row>
    <row r="407" spans="1:10" x14ac:dyDescent="0.25">
      <c r="A407" s="758">
        <v>39447</v>
      </c>
      <c r="B407" s="815">
        <v>31716.941999999999</v>
      </c>
      <c r="C407" s="815">
        <v>31716.941999999999</v>
      </c>
      <c r="D407" s="815">
        <v>0</v>
      </c>
      <c r="E407" s="815">
        <v>2244.527</v>
      </c>
      <c r="F407" s="815">
        <v>15.95</v>
      </c>
      <c r="G407" s="815">
        <v>12.493</v>
      </c>
      <c r="H407" s="815">
        <v>3631.181</v>
      </c>
      <c r="I407" s="815">
        <v>1933.0350000000001</v>
      </c>
      <c r="J407" s="819">
        <v>7833.4210108999996</v>
      </c>
    </row>
    <row r="408" spans="1:10" x14ac:dyDescent="0.25">
      <c r="A408" s="758">
        <v>39813</v>
      </c>
      <c r="B408" s="815">
        <v>31921.536</v>
      </c>
      <c r="C408" s="815">
        <v>31921.536</v>
      </c>
      <c r="D408" s="815">
        <v>0</v>
      </c>
      <c r="E408" s="815">
        <v>2093.7779999999998</v>
      </c>
      <c r="F408" s="815">
        <v>16.248999999999999</v>
      </c>
      <c r="G408" s="815">
        <v>7.9809999999999999</v>
      </c>
      <c r="H408" s="815">
        <v>3828.087</v>
      </c>
      <c r="I408" s="815">
        <v>2333.6930000000002</v>
      </c>
      <c r="J408" s="819">
        <v>7903.6729265000004</v>
      </c>
    </row>
    <row r="409" spans="1:10" x14ac:dyDescent="0.25">
      <c r="A409" s="758">
        <v>40178</v>
      </c>
      <c r="B409" s="815">
        <v>33467.743000000002</v>
      </c>
      <c r="C409" s="815">
        <v>33467.743000000002</v>
      </c>
      <c r="D409" s="815">
        <v>0</v>
      </c>
      <c r="E409" s="815">
        <v>1971.799</v>
      </c>
      <c r="F409" s="815">
        <v>14.824</v>
      </c>
      <c r="G409" s="815">
        <v>5.2480000000000002</v>
      </c>
      <c r="H409" s="815">
        <v>4864.7700000000004</v>
      </c>
      <c r="I409" s="815">
        <v>2621.1390000000001</v>
      </c>
      <c r="J409" s="819">
        <v>8327.6811429999998</v>
      </c>
    </row>
    <row r="410" spans="1:10" ht="24.9" customHeight="1" x14ac:dyDescent="0.25">
      <c r="A410" s="767"/>
      <c r="B410" s="768" t="s">
        <v>249</v>
      </c>
      <c r="C410" s="815"/>
      <c r="D410" s="815"/>
      <c r="E410" s="815"/>
      <c r="F410" s="815"/>
      <c r="G410" s="815"/>
      <c r="H410" s="815"/>
      <c r="I410" s="815"/>
      <c r="J410" s="796"/>
    </row>
    <row r="411" spans="1:10" x14ac:dyDescent="0.25">
      <c r="A411" s="759" t="s">
        <v>553</v>
      </c>
      <c r="B411" s="815">
        <v>141.11655921015631</v>
      </c>
      <c r="C411" s="815">
        <v>141.11655921015631</v>
      </c>
      <c r="D411" s="815">
        <v>0</v>
      </c>
      <c r="E411" s="815">
        <v>236.72814099384917</v>
      </c>
      <c r="F411" s="815">
        <v>0</v>
      </c>
      <c r="G411" s="815">
        <v>2.045167524784874</v>
      </c>
      <c r="H411" s="815">
        <v>0</v>
      </c>
      <c r="I411" s="815">
        <v>255.13464871691303</v>
      </c>
      <c r="J411" s="819">
        <v>133.02843062797541</v>
      </c>
    </row>
    <row r="412" spans="1:10" x14ac:dyDescent="0.25">
      <c r="A412" s="759" t="s">
        <v>554</v>
      </c>
      <c r="B412" s="815">
        <v>160.54565069561261</v>
      </c>
      <c r="C412" s="815">
        <v>160.54565069561261</v>
      </c>
      <c r="D412" s="815">
        <v>0</v>
      </c>
      <c r="E412" s="815">
        <v>256.15723247930549</v>
      </c>
      <c r="F412" s="815">
        <v>0</v>
      </c>
      <c r="G412" s="815">
        <v>1.5338756435886556</v>
      </c>
      <c r="H412" s="815">
        <v>0</v>
      </c>
      <c r="I412" s="815">
        <v>286.8347453510786</v>
      </c>
      <c r="J412" s="819">
        <v>148.24159805689069</v>
      </c>
    </row>
    <row r="413" spans="1:10" x14ac:dyDescent="0.25">
      <c r="A413" s="759" t="s">
        <v>555</v>
      </c>
      <c r="B413" s="815">
        <v>258.71369188528655</v>
      </c>
      <c r="C413" s="815">
        <v>258.71369188528655</v>
      </c>
      <c r="D413" s="815">
        <v>0</v>
      </c>
      <c r="E413" s="815">
        <v>266.89436198442604</v>
      </c>
      <c r="F413" s="815">
        <v>0</v>
      </c>
      <c r="G413" s="815">
        <v>4.0903350495697479</v>
      </c>
      <c r="H413" s="815">
        <v>0</v>
      </c>
      <c r="I413" s="815">
        <v>342.56556040146637</v>
      </c>
      <c r="J413" s="819">
        <v>235.92348338982904</v>
      </c>
    </row>
    <row r="414" spans="1:10" x14ac:dyDescent="0.25">
      <c r="A414" s="759" t="s">
        <v>556</v>
      </c>
      <c r="B414" s="815">
        <v>317.00096634165544</v>
      </c>
      <c r="C414" s="815">
        <v>317.00096634165544</v>
      </c>
      <c r="D414" s="815">
        <v>0</v>
      </c>
      <c r="E414" s="815">
        <v>279.16536713313531</v>
      </c>
      <c r="F414" s="815">
        <v>0</v>
      </c>
      <c r="G414" s="815">
        <v>5.1129188119621851</v>
      </c>
      <c r="H414" s="815">
        <v>0</v>
      </c>
      <c r="I414" s="815">
        <v>353.81398178778318</v>
      </c>
      <c r="J414" s="819">
        <v>286.5674980488659</v>
      </c>
    </row>
    <row r="415" spans="1:10" x14ac:dyDescent="0.25">
      <c r="A415" s="759" t="s">
        <v>557</v>
      </c>
      <c r="B415" s="815">
        <v>422.32709386807647</v>
      </c>
      <c r="C415" s="815">
        <v>422.32709386807647</v>
      </c>
      <c r="D415" s="815">
        <v>0</v>
      </c>
      <c r="E415" s="815">
        <v>282.74441030150882</v>
      </c>
      <c r="F415" s="815">
        <v>0</v>
      </c>
      <c r="G415" s="815">
        <v>5.6242106931584033</v>
      </c>
      <c r="H415" s="815">
        <v>1.022583762392437</v>
      </c>
      <c r="I415" s="815">
        <v>418.23675881850676</v>
      </c>
      <c r="J415" s="819">
        <v>378.02281943078816</v>
      </c>
    </row>
    <row r="416" spans="1:10" x14ac:dyDescent="0.25">
      <c r="A416" s="759" t="s">
        <v>558</v>
      </c>
      <c r="B416" s="815">
        <v>537.36776713722566</v>
      </c>
      <c r="C416" s="815">
        <v>537.36776713722566</v>
      </c>
      <c r="D416" s="815">
        <v>0</v>
      </c>
      <c r="E416" s="815">
        <v>286.32345346988234</v>
      </c>
      <c r="F416" s="815">
        <v>0</v>
      </c>
      <c r="G416" s="815">
        <v>6.1355025743546223</v>
      </c>
      <c r="H416" s="815">
        <v>7.6693782179432777</v>
      </c>
      <c r="I416" s="815">
        <v>457.09494178941935</v>
      </c>
      <c r="J416" s="819">
        <v>476.64339820580597</v>
      </c>
    </row>
    <row r="417" spans="1:10" x14ac:dyDescent="0.25">
      <c r="A417" s="759" t="s">
        <v>559</v>
      </c>
      <c r="B417" s="815">
        <v>623.26480317819039</v>
      </c>
      <c r="C417" s="815">
        <v>623.26480317819039</v>
      </c>
      <c r="D417" s="815">
        <v>0</v>
      </c>
      <c r="E417" s="815">
        <v>158.50048317082772</v>
      </c>
      <c r="F417" s="815">
        <v>0</v>
      </c>
      <c r="G417" s="815">
        <v>6.6467944555508405</v>
      </c>
      <c r="H417" s="815">
        <v>15.338756435886555</v>
      </c>
      <c r="I417" s="815">
        <v>505.66767050306009</v>
      </c>
      <c r="J417" s="819">
        <v>550.53864780336573</v>
      </c>
    </row>
    <row r="418" spans="1:10" x14ac:dyDescent="0.25">
      <c r="A418" s="759" t="s">
        <v>560</v>
      </c>
      <c r="B418" s="815">
        <v>695.3569584268572</v>
      </c>
      <c r="C418" s="815">
        <v>695.3569584268572</v>
      </c>
      <c r="D418" s="815">
        <v>0</v>
      </c>
      <c r="E418" s="815">
        <v>159.01177505202395</v>
      </c>
      <c r="F418" s="815">
        <v>0</v>
      </c>
      <c r="G418" s="815">
        <v>6.1355025743546223</v>
      </c>
      <c r="H418" s="815">
        <v>18.406507723063864</v>
      </c>
      <c r="I418" s="815">
        <v>530.20968080047862</v>
      </c>
      <c r="J418" s="819">
        <v>614.65301726054736</v>
      </c>
    </row>
    <row r="419" spans="1:10" x14ac:dyDescent="0.25">
      <c r="A419" s="759" t="s">
        <v>561</v>
      </c>
      <c r="B419" s="815">
        <v>733.70384951657354</v>
      </c>
      <c r="C419" s="815">
        <v>733.70384951657354</v>
      </c>
      <c r="D419" s="815">
        <v>0</v>
      </c>
      <c r="E419" s="815">
        <v>172.30536396312564</v>
      </c>
      <c r="F419" s="815">
        <v>0</v>
      </c>
      <c r="G419" s="815">
        <v>7.1580863367470586</v>
      </c>
      <c r="H419" s="815">
        <v>8.691961980335714</v>
      </c>
      <c r="I419" s="815">
        <v>553.21781545430838</v>
      </c>
      <c r="J419" s="819">
        <v>649.9281154367734</v>
      </c>
    </row>
    <row r="420" spans="1:10" x14ac:dyDescent="0.25">
      <c r="A420" s="759" t="s">
        <v>562</v>
      </c>
      <c r="B420" s="815">
        <v>746.48614654647895</v>
      </c>
      <c r="C420" s="815">
        <v>746.48614654647895</v>
      </c>
      <c r="D420" s="815">
        <v>0</v>
      </c>
      <c r="E420" s="815">
        <v>187.13282851781597</v>
      </c>
      <c r="F420" s="815">
        <v>0</v>
      </c>
      <c r="G420" s="815">
        <v>7.6693782179432777</v>
      </c>
      <c r="H420" s="815">
        <v>5.1129188119621851</v>
      </c>
      <c r="I420" s="815">
        <v>579.80499327651182</v>
      </c>
      <c r="J420" s="819">
        <v>662.13069589008251</v>
      </c>
    </row>
    <row r="421" spans="1:10" x14ac:dyDescent="0.25">
      <c r="A421" s="759" t="s">
        <v>563</v>
      </c>
      <c r="B421" s="815">
        <v>818.06700991394962</v>
      </c>
      <c r="C421" s="815">
        <v>818.06700991394962</v>
      </c>
      <c r="D421" s="815">
        <v>0</v>
      </c>
      <c r="E421" s="815">
        <v>159.52306693322018</v>
      </c>
      <c r="F421" s="815">
        <v>0</v>
      </c>
      <c r="G421" s="815">
        <v>10.22583762392437</v>
      </c>
      <c r="H421" s="815">
        <v>1.5338756435886556</v>
      </c>
      <c r="I421" s="815">
        <v>577.24853387053065</v>
      </c>
      <c r="J421" s="819">
        <v>729.57015064117502</v>
      </c>
    </row>
    <row r="422" spans="1:10" x14ac:dyDescent="0.25">
      <c r="A422" s="759" t="s">
        <v>564</v>
      </c>
      <c r="B422" s="815">
        <v>885.0462463506542</v>
      </c>
      <c r="C422" s="815">
        <v>885.0462463506542</v>
      </c>
      <c r="D422" s="815">
        <v>0</v>
      </c>
      <c r="E422" s="815">
        <v>156.96660752723909</v>
      </c>
      <c r="F422" s="815">
        <v>0</v>
      </c>
      <c r="G422" s="815">
        <v>9.7145457427281521</v>
      </c>
      <c r="H422" s="815">
        <v>16.361340198278992</v>
      </c>
      <c r="I422" s="815">
        <v>646.27293783202015</v>
      </c>
      <c r="J422" s="819">
        <v>788.81127125726755</v>
      </c>
    </row>
    <row r="423" spans="1:10" x14ac:dyDescent="0.25">
      <c r="A423" s="759" t="s">
        <v>565</v>
      </c>
      <c r="B423" s="815">
        <v>1030.7644324915766</v>
      </c>
      <c r="C423" s="815">
        <v>1030.7644324915766</v>
      </c>
      <c r="D423" s="815">
        <v>0</v>
      </c>
      <c r="E423" s="815">
        <v>157.98919128963152</v>
      </c>
      <c r="F423" s="815">
        <v>0</v>
      </c>
      <c r="G423" s="815">
        <v>7.6693782179432777</v>
      </c>
      <c r="H423" s="815">
        <v>6.1355025743546223</v>
      </c>
      <c r="I423" s="815">
        <v>682.57466139695168</v>
      </c>
      <c r="J423" s="819">
        <v>921.47723269406094</v>
      </c>
    </row>
    <row r="424" spans="1:10" x14ac:dyDescent="0.25">
      <c r="A424" s="759" t="s">
        <v>566</v>
      </c>
      <c r="B424" s="815">
        <v>1167.7906566521631</v>
      </c>
      <c r="C424" s="815">
        <v>1167.7906566521631</v>
      </c>
      <c r="D424" s="815">
        <v>0</v>
      </c>
      <c r="E424" s="815">
        <v>160.03435881441638</v>
      </c>
      <c r="F424" s="815">
        <v>0</v>
      </c>
      <c r="G424" s="815">
        <v>7.6693782179432777</v>
      </c>
      <c r="H424" s="815">
        <v>5.6242106931584033</v>
      </c>
      <c r="I424" s="815">
        <v>722.96672001145294</v>
      </c>
      <c r="J424" s="819">
        <v>1050.2659021963873</v>
      </c>
    </row>
    <row r="425" spans="1:10" x14ac:dyDescent="0.25">
      <c r="A425" s="759" t="s">
        <v>567</v>
      </c>
      <c r="B425" s="815">
        <v>1284.3652055649009</v>
      </c>
      <c r="C425" s="815">
        <v>1284.3652055649009</v>
      </c>
      <c r="D425" s="815">
        <v>0</v>
      </c>
      <c r="E425" s="815">
        <v>168.2150289135559</v>
      </c>
      <c r="F425" s="815">
        <v>0</v>
      </c>
      <c r="G425" s="815">
        <v>7.6693782179432777</v>
      </c>
      <c r="H425" s="815">
        <v>7.1580863367470586</v>
      </c>
      <c r="I425" s="815">
        <v>760.80231921997313</v>
      </c>
      <c r="J425" s="819">
        <v>1158.9118399756921</v>
      </c>
    </row>
    <row r="426" spans="1:10" x14ac:dyDescent="0.25">
      <c r="A426" s="759" t="s">
        <v>568</v>
      </c>
      <c r="B426" s="815">
        <v>1526.7175572519084</v>
      </c>
      <c r="C426" s="815">
        <v>1526.7175572519084</v>
      </c>
      <c r="D426" s="815">
        <v>0</v>
      </c>
      <c r="E426" s="815">
        <v>177.92957465628405</v>
      </c>
      <c r="F426" s="815">
        <v>0</v>
      </c>
      <c r="G426" s="815">
        <v>3.0677512871773112</v>
      </c>
      <c r="H426" s="815">
        <v>18.406507723063864</v>
      </c>
      <c r="I426" s="815">
        <v>767.44911367552402</v>
      </c>
      <c r="J426" s="819">
        <v>1387.636171426047</v>
      </c>
    </row>
    <row r="427" spans="1:10" x14ac:dyDescent="0.25">
      <c r="A427" s="759" t="s">
        <v>569</v>
      </c>
      <c r="B427" s="815">
        <v>1809.4619675534173</v>
      </c>
      <c r="C427" s="815">
        <v>1809.4619675534173</v>
      </c>
      <c r="D427" s="815">
        <v>0</v>
      </c>
      <c r="E427" s="815">
        <v>186.11024475542354</v>
      </c>
      <c r="F427" s="815">
        <v>0</v>
      </c>
      <c r="G427" s="815">
        <v>7.6693782179432777</v>
      </c>
      <c r="H427" s="815">
        <v>39.880766733305045</v>
      </c>
      <c r="I427" s="815">
        <v>801.70566971567064</v>
      </c>
      <c r="J427" s="819">
        <v>1655.6064592914618</v>
      </c>
    </row>
    <row r="428" spans="1:10" x14ac:dyDescent="0.25">
      <c r="A428" s="759" t="s">
        <v>570</v>
      </c>
      <c r="B428" s="815">
        <v>1988.9254178532899</v>
      </c>
      <c r="C428" s="815">
        <v>1988.9254178532899</v>
      </c>
      <c r="D428" s="815">
        <v>0</v>
      </c>
      <c r="E428" s="815">
        <v>183.04249346824622</v>
      </c>
      <c r="F428" s="815">
        <v>0</v>
      </c>
      <c r="G428" s="815">
        <v>1.022583762392437</v>
      </c>
      <c r="H428" s="815">
        <v>55.219523169191596</v>
      </c>
      <c r="I428" s="815">
        <v>830.33801506265888</v>
      </c>
      <c r="J428" s="819">
        <v>1832.0742159306069</v>
      </c>
    </row>
    <row r="429" spans="1:10" x14ac:dyDescent="0.25">
      <c r="A429" s="759" t="s">
        <v>571</v>
      </c>
      <c r="B429" s="815">
        <v>2189.3518352822075</v>
      </c>
      <c r="C429" s="815">
        <v>2189.3518352822075</v>
      </c>
      <c r="D429" s="815">
        <v>0</v>
      </c>
      <c r="E429" s="815">
        <v>184.57636911183488</v>
      </c>
      <c r="F429" s="815">
        <v>0</v>
      </c>
      <c r="G429" s="815">
        <v>0.51129188119621849</v>
      </c>
      <c r="H429" s="815">
        <v>79.25024158541386</v>
      </c>
      <c r="I429" s="815">
        <v>731.14739011059248</v>
      </c>
      <c r="J429" s="819">
        <v>2033.2736809826197</v>
      </c>
    </row>
    <row r="430" spans="1:10" x14ac:dyDescent="0.25">
      <c r="A430" s="759" t="s">
        <v>572</v>
      </c>
      <c r="B430" s="815">
        <v>2499.7060071683122</v>
      </c>
      <c r="C430" s="815">
        <v>2499.7060071683122</v>
      </c>
      <c r="D430" s="815">
        <v>0</v>
      </c>
      <c r="E430" s="815">
        <v>186.62153663661974</v>
      </c>
      <c r="F430" s="815">
        <v>0</v>
      </c>
      <c r="G430" s="815">
        <v>0.51129188119621849</v>
      </c>
      <c r="H430" s="815">
        <v>95.100289902496641</v>
      </c>
      <c r="I430" s="815">
        <v>644.22777030723535</v>
      </c>
      <c r="J430" s="819">
        <v>2336.420581957078</v>
      </c>
    </row>
    <row r="431" spans="1:10" x14ac:dyDescent="0.25">
      <c r="A431" s="759" t="s">
        <v>573</v>
      </c>
      <c r="B431" s="815">
        <v>2823.8650598467148</v>
      </c>
      <c r="C431" s="815">
        <v>2823.8650598467148</v>
      </c>
      <c r="D431" s="815">
        <v>0</v>
      </c>
      <c r="E431" s="815">
        <v>184.06507723063865</v>
      </c>
      <c r="F431" s="815">
        <v>0</v>
      </c>
      <c r="G431" s="815">
        <v>0.51129188119621849</v>
      </c>
      <c r="H431" s="815">
        <v>100.21320871445883</v>
      </c>
      <c r="I431" s="815">
        <v>714.7860499123135</v>
      </c>
      <c r="J431" s="819">
        <v>2644.1352542121522</v>
      </c>
    </row>
    <row r="432" spans="1:10" x14ac:dyDescent="0.25">
      <c r="A432" s="759" t="s">
        <v>574</v>
      </c>
      <c r="B432" s="815">
        <v>3210.4017220310561</v>
      </c>
      <c r="C432" s="815">
        <v>3210.4017220310561</v>
      </c>
      <c r="D432" s="815">
        <v>0</v>
      </c>
      <c r="E432" s="815">
        <v>182.01990970585379</v>
      </c>
      <c r="F432" s="815">
        <v>0</v>
      </c>
      <c r="G432" s="815">
        <v>1.5338756435886556</v>
      </c>
      <c r="H432" s="815">
        <v>93.566414258907983</v>
      </c>
      <c r="I432" s="815">
        <v>816.53313427036096</v>
      </c>
      <c r="J432" s="819">
        <v>3016.2176309504648</v>
      </c>
    </row>
    <row r="433" spans="1:10" x14ac:dyDescent="0.25">
      <c r="A433" s="759" t="s">
        <v>575</v>
      </c>
      <c r="B433" s="815">
        <v>3772.8227913468963</v>
      </c>
      <c r="C433" s="815">
        <v>3772.8227913468963</v>
      </c>
      <c r="D433" s="815">
        <v>0</v>
      </c>
      <c r="E433" s="815">
        <v>177.92957465628405</v>
      </c>
      <c r="F433" s="815">
        <v>0</v>
      </c>
      <c r="G433" s="815">
        <v>1.022583762392437</v>
      </c>
      <c r="H433" s="815">
        <v>124.75521901187732</v>
      </c>
      <c r="I433" s="815">
        <v>888.62528951902777</v>
      </c>
      <c r="J433" s="819">
        <v>3557.7899658131496</v>
      </c>
    </row>
    <row r="434" spans="1:10" x14ac:dyDescent="0.25">
      <c r="A434" s="759" t="s">
        <v>576</v>
      </c>
      <c r="B434" s="815">
        <v>4323.4841473952238</v>
      </c>
      <c r="C434" s="815">
        <v>4323.4841473952238</v>
      </c>
      <c r="D434" s="815">
        <v>0</v>
      </c>
      <c r="E434" s="815">
        <v>164.63598574518235</v>
      </c>
      <c r="F434" s="815">
        <v>0</v>
      </c>
      <c r="G434" s="815">
        <v>1.022583762392437</v>
      </c>
      <c r="H434" s="815">
        <v>125.26651089307353</v>
      </c>
      <c r="I434" s="815">
        <v>909.58825664807273</v>
      </c>
      <c r="J434" s="819">
        <v>4103.3360642140742</v>
      </c>
    </row>
    <row r="435" spans="1:10" x14ac:dyDescent="0.25">
      <c r="A435" s="759"/>
      <c r="B435" s="815"/>
      <c r="C435" s="815"/>
      <c r="D435" s="815"/>
      <c r="E435" s="815"/>
      <c r="F435" s="815"/>
      <c r="G435" s="815"/>
      <c r="H435" s="815"/>
      <c r="I435" s="815"/>
      <c r="J435" s="819"/>
    </row>
    <row r="436" spans="1:10" x14ac:dyDescent="0.25">
      <c r="A436" s="759" t="s">
        <v>577</v>
      </c>
      <c r="B436" s="815">
        <v>4776.4887541350736</v>
      </c>
      <c r="C436" s="815">
        <v>4776.4887541350736</v>
      </c>
      <c r="D436" s="815">
        <v>0</v>
      </c>
      <c r="E436" s="815">
        <v>163.61340198278992</v>
      </c>
      <c r="F436" s="815">
        <v>0</v>
      </c>
      <c r="G436" s="815">
        <v>1.022583762392437</v>
      </c>
      <c r="H436" s="815">
        <v>103.79225188283236</v>
      </c>
      <c r="I436" s="815">
        <v>909.07696476687647</v>
      </c>
      <c r="J436" s="819">
        <v>4542.2710877655318</v>
      </c>
    </row>
    <row r="437" spans="1:10" x14ac:dyDescent="0.25">
      <c r="A437" s="759" t="s">
        <v>578</v>
      </c>
      <c r="B437" s="815">
        <v>5186.5448428544405</v>
      </c>
      <c r="C437" s="815">
        <v>5186.5448428544405</v>
      </c>
      <c r="D437" s="815">
        <v>0</v>
      </c>
      <c r="E437" s="815">
        <v>164.12469386398612</v>
      </c>
      <c r="F437" s="815">
        <v>0</v>
      </c>
      <c r="G437" s="815">
        <v>1.022583762392437</v>
      </c>
      <c r="H437" s="815">
        <v>112.48421386316807</v>
      </c>
      <c r="I437" s="815">
        <v>913.67859169764245</v>
      </c>
      <c r="J437" s="819">
        <v>4947.6004777800526</v>
      </c>
    </row>
    <row r="438" spans="1:10" x14ac:dyDescent="0.25">
      <c r="A438" s="759" t="s">
        <v>579</v>
      </c>
      <c r="B438" s="815">
        <v>5558.7653323652876</v>
      </c>
      <c r="C438" s="815">
        <v>5558.7653323652876</v>
      </c>
      <c r="D438" s="815">
        <v>0</v>
      </c>
      <c r="E438" s="815">
        <v>162.59081822039749</v>
      </c>
      <c r="F438" s="815">
        <v>0</v>
      </c>
      <c r="G438" s="815">
        <v>0.51129188119621849</v>
      </c>
      <c r="H438" s="815">
        <v>279.67665901433151</v>
      </c>
      <c r="I438" s="815">
        <v>885.55753823185046</v>
      </c>
      <c r="J438" s="819">
        <v>5327.7079656049664</v>
      </c>
    </row>
    <row r="439" spans="1:10" x14ac:dyDescent="0.25">
      <c r="A439" s="759" t="s">
        <v>580</v>
      </c>
      <c r="B439" s="815">
        <v>6078.7491755418414</v>
      </c>
      <c r="C439" s="815">
        <v>6078.7491755418414</v>
      </c>
      <c r="D439" s="815">
        <v>0</v>
      </c>
      <c r="E439" s="815">
        <v>157.98919128963152</v>
      </c>
      <c r="F439" s="815">
        <v>0</v>
      </c>
      <c r="G439" s="815">
        <v>0.51129188119621849</v>
      </c>
      <c r="H439" s="815">
        <v>244.90881109298866</v>
      </c>
      <c r="I439" s="815">
        <v>835.450933874621</v>
      </c>
      <c r="J439" s="819">
        <v>5759.2709001677367</v>
      </c>
    </row>
    <row r="440" spans="1:10" x14ac:dyDescent="0.25">
      <c r="A440" s="759" t="s">
        <v>581</v>
      </c>
      <c r="B440" s="825">
        <v>6502.0988531723106</v>
      </c>
      <c r="C440" s="458">
        <v>6502.0988531723106</v>
      </c>
      <c r="D440" s="458">
        <v>0</v>
      </c>
      <c r="E440" s="825">
        <v>160.54565069561261</v>
      </c>
      <c r="F440" s="825">
        <v>0</v>
      </c>
      <c r="G440" s="825">
        <v>0.51129188119621849</v>
      </c>
      <c r="H440" s="825">
        <v>310.35417188610461</v>
      </c>
      <c r="I440" s="825">
        <v>797.61533466610081</v>
      </c>
      <c r="J440" s="819">
        <v>6174.2932746353699</v>
      </c>
    </row>
    <row r="441" spans="1:10" x14ac:dyDescent="0.25">
      <c r="A441" s="759" t="s">
        <v>582</v>
      </c>
      <c r="B441" s="825">
        <v>6969.4196325856547</v>
      </c>
      <c r="C441" s="458">
        <v>6969.4196325856547</v>
      </c>
      <c r="D441" s="458">
        <v>0</v>
      </c>
      <c r="E441" s="825">
        <v>154.41014812125798</v>
      </c>
      <c r="F441" s="825">
        <v>0</v>
      </c>
      <c r="G441" s="825">
        <v>0.51129188119621849</v>
      </c>
      <c r="H441" s="825">
        <v>293.99283168782563</v>
      </c>
      <c r="I441" s="825">
        <v>818.57830179514576</v>
      </c>
      <c r="J441" s="819">
        <v>6602.9118069190008</v>
      </c>
    </row>
    <row r="442" spans="1:10" x14ac:dyDescent="0.25">
      <c r="A442" s="759" t="s">
        <v>583</v>
      </c>
      <c r="B442" s="825">
        <v>7479.1776381382842</v>
      </c>
      <c r="C442" s="458">
        <v>7479.1776381382842</v>
      </c>
      <c r="D442" s="458">
        <v>0</v>
      </c>
      <c r="E442" s="825">
        <v>161.05694257680884</v>
      </c>
      <c r="F442" s="825">
        <v>0</v>
      </c>
      <c r="G442" s="825">
        <v>0.51129188119621849</v>
      </c>
      <c r="H442" s="825">
        <v>145.71818614092228</v>
      </c>
      <c r="I442" s="825">
        <v>731.65868199178863</v>
      </c>
      <c r="J442" s="819">
        <v>6990.0620278626511</v>
      </c>
    </row>
    <row r="443" spans="1:10" x14ac:dyDescent="0.25">
      <c r="A443" s="759" t="s">
        <v>584</v>
      </c>
      <c r="B443" s="825">
        <v>7824.8109498269278</v>
      </c>
      <c r="C443" s="458">
        <v>7824.8109498269278</v>
      </c>
      <c r="D443" s="458">
        <v>0</v>
      </c>
      <c r="E443" s="825">
        <v>160.54565069561261</v>
      </c>
      <c r="F443" s="825">
        <v>0</v>
      </c>
      <c r="G443" s="825">
        <v>1.022583762392437</v>
      </c>
      <c r="H443" s="825">
        <v>235.70555723145674</v>
      </c>
      <c r="I443" s="825">
        <v>735.74901704135846</v>
      </c>
      <c r="J443" s="819">
        <v>7281.8947248279319</v>
      </c>
    </row>
    <row r="444" spans="1:10" ht="14.4" x14ac:dyDescent="0.25">
      <c r="A444" s="817" t="s">
        <v>674</v>
      </c>
      <c r="B444" s="815">
        <v>8449.6096286487063</v>
      </c>
      <c r="C444" s="815">
        <v>8449.6096286487063</v>
      </c>
      <c r="D444" s="815">
        <v>0</v>
      </c>
      <c r="E444" s="815">
        <v>159.01177505202395</v>
      </c>
      <c r="F444" s="815">
        <v>0</v>
      </c>
      <c r="G444" s="815">
        <v>1.5338756435886556</v>
      </c>
      <c r="H444" s="815">
        <v>234.17168158786808</v>
      </c>
      <c r="I444" s="815">
        <v>624.28738694058279</v>
      </c>
      <c r="J444" s="827">
        <v>7832.6185965604473</v>
      </c>
    </row>
    <row r="445" spans="1:10" ht="14.4" x14ac:dyDescent="0.25">
      <c r="A445" s="817" t="s">
        <v>675</v>
      </c>
      <c r="B445" s="815">
        <v>8440.4063747871751</v>
      </c>
      <c r="C445" s="815">
        <v>8440.4063747871751</v>
      </c>
      <c r="D445" s="815">
        <v>0</v>
      </c>
      <c r="E445" s="815">
        <v>159.01177505202395</v>
      </c>
      <c r="F445" s="815">
        <v>0</v>
      </c>
      <c r="G445" s="815">
        <v>1.5338756435886556</v>
      </c>
      <c r="H445" s="815">
        <v>231.61522218188699</v>
      </c>
      <c r="I445" s="815">
        <v>624.28738694058279</v>
      </c>
      <c r="J445" s="827">
        <v>7824.0873648807856</v>
      </c>
    </row>
    <row r="446" spans="1:10" x14ac:dyDescent="0.25">
      <c r="A446" s="813" t="s">
        <v>586</v>
      </c>
      <c r="B446" s="815">
        <v>9063.6711779653651</v>
      </c>
      <c r="C446" s="815">
        <v>9063.6711779653651</v>
      </c>
      <c r="D446" s="815">
        <v>0</v>
      </c>
      <c r="E446" s="815">
        <v>154.41014812125798</v>
      </c>
      <c r="F446" s="815">
        <v>0</v>
      </c>
      <c r="G446" s="815">
        <v>2.045167524784874</v>
      </c>
      <c r="H446" s="815">
        <v>102.2583762392437</v>
      </c>
      <c r="I446" s="815">
        <v>677.46174258498945</v>
      </c>
      <c r="J446" s="819">
        <v>8357.2572909345399</v>
      </c>
    </row>
    <row r="447" spans="1:10" x14ac:dyDescent="0.25">
      <c r="A447" s="813" t="s">
        <v>587</v>
      </c>
      <c r="B447" s="815">
        <v>8802.9123185552944</v>
      </c>
      <c r="C447" s="815">
        <v>8802.9123185552944</v>
      </c>
      <c r="D447" s="815">
        <v>0</v>
      </c>
      <c r="E447" s="815">
        <v>149.2972293092958</v>
      </c>
      <c r="F447" s="815">
        <v>0</v>
      </c>
      <c r="G447" s="815">
        <v>0.51129188119621849</v>
      </c>
      <c r="H447" s="815">
        <v>189.17799604260085</v>
      </c>
      <c r="I447" s="815">
        <v>578.27111763292316</v>
      </c>
      <c r="J447" s="819">
        <v>8126.7729369721483</v>
      </c>
    </row>
    <row r="448" spans="1:10" x14ac:dyDescent="0.25">
      <c r="A448" s="813" t="s">
        <v>588</v>
      </c>
      <c r="B448" s="815">
        <v>8689.405520929733</v>
      </c>
      <c r="C448" s="815">
        <v>8689.405520929733</v>
      </c>
      <c r="D448" s="815">
        <v>0</v>
      </c>
      <c r="E448" s="815">
        <v>142.13914297254874</v>
      </c>
      <c r="F448" s="815">
        <v>25.053302178614707</v>
      </c>
      <c r="G448" s="815">
        <v>1.022583762392437</v>
      </c>
      <c r="H448" s="815">
        <v>310.35417188610461</v>
      </c>
      <c r="I448" s="815">
        <v>895.78337585577481</v>
      </c>
      <c r="J448" s="819">
        <v>8023.880777593773</v>
      </c>
    </row>
    <row r="449" spans="1:10" x14ac:dyDescent="0.25">
      <c r="A449" s="813" t="s">
        <v>589</v>
      </c>
      <c r="B449" s="815">
        <v>8553.9131724127346</v>
      </c>
      <c r="C449" s="815">
        <v>8553.9131724127346</v>
      </c>
      <c r="D449" s="815">
        <v>0</v>
      </c>
      <c r="E449" s="815">
        <v>137.02622416058657</v>
      </c>
      <c r="F449" s="815">
        <v>26.075885941007144</v>
      </c>
      <c r="G449" s="815">
        <v>0.51129188119621849</v>
      </c>
      <c r="H449" s="815">
        <v>244.90881109298866</v>
      </c>
      <c r="I449" s="815">
        <v>1056.3290265513874</v>
      </c>
      <c r="J449" s="819">
        <v>7897.4823379635436</v>
      </c>
    </row>
    <row r="450" spans="1:10" x14ac:dyDescent="0.25">
      <c r="A450" s="813" t="s">
        <v>590</v>
      </c>
      <c r="B450" s="815">
        <v>8294.1768967650569</v>
      </c>
      <c r="C450" s="815">
        <v>8294.1768967650569</v>
      </c>
      <c r="D450" s="815">
        <v>0</v>
      </c>
      <c r="E450" s="815">
        <v>132.42459722982059</v>
      </c>
      <c r="F450" s="815">
        <v>0</v>
      </c>
      <c r="G450" s="815">
        <v>1.022583762392437</v>
      </c>
      <c r="H450" s="815">
        <v>327.22680396557985</v>
      </c>
      <c r="I450" s="815">
        <v>845.16547961734921</v>
      </c>
      <c r="J450" s="819">
        <v>7660.5710640569096</v>
      </c>
    </row>
    <row r="451" spans="1:10" x14ac:dyDescent="0.25">
      <c r="A451" s="813" t="s">
        <v>591</v>
      </c>
      <c r="B451" s="815">
        <v>8073.2988040882901</v>
      </c>
      <c r="C451" s="815">
        <v>8073.2988040882901</v>
      </c>
      <c r="D451" s="815">
        <v>0</v>
      </c>
      <c r="E451" s="815">
        <v>116.57454891273781</v>
      </c>
      <c r="F451" s="815">
        <v>0.51129188119621849</v>
      </c>
      <c r="G451" s="815">
        <v>0.51129188119621849</v>
      </c>
      <c r="H451" s="815">
        <v>391.13828911510717</v>
      </c>
      <c r="I451" s="815">
        <v>796.59275090370841</v>
      </c>
      <c r="J451" s="819">
        <v>7495.8207718267568</v>
      </c>
    </row>
    <row r="452" spans="1:10" x14ac:dyDescent="0.25">
      <c r="A452" s="813" t="s">
        <v>592</v>
      </c>
      <c r="B452" s="815">
        <v>8087.6149767617844</v>
      </c>
      <c r="C452" s="815">
        <v>8087.6149767617844</v>
      </c>
      <c r="D452" s="815">
        <v>0</v>
      </c>
      <c r="E452" s="815">
        <v>115.04067326914917</v>
      </c>
      <c r="F452" s="815">
        <v>16.87263207947521</v>
      </c>
      <c r="G452" s="815">
        <v>1.5338756435886556</v>
      </c>
      <c r="H452" s="815">
        <v>447.8916879278874</v>
      </c>
      <c r="I452" s="815">
        <v>736.77160080375086</v>
      </c>
      <c r="J452" s="819">
        <v>7541.1388116376502</v>
      </c>
    </row>
    <row r="453" spans="1:10" x14ac:dyDescent="0.25">
      <c r="A453" s="813" t="s">
        <v>593</v>
      </c>
      <c r="B453" s="815">
        <v>7977.6872223045975</v>
      </c>
      <c r="C453" s="815">
        <v>7977.6872223045975</v>
      </c>
      <c r="D453" s="815">
        <v>0</v>
      </c>
      <c r="E453" s="815">
        <v>98.168041189673957</v>
      </c>
      <c r="F453" s="815">
        <v>1.022583762392437</v>
      </c>
      <c r="G453" s="815">
        <v>1.5338756435886556</v>
      </c>
      <c r="H453" s="815">
        <v>563.95494495942899</v>
      </c>
      <c r="I453" s="815">
        <v>817.0444261515571</v>
      </c>
      <c r="J453" s="819">
        <v>7459.3727095794684</v>
      </c>
    </row>
    <row r="454" spans="1:10" x14ac:dyDescent="0.25">
      <c r="A454" s="813" t="s">
        <v>596</v>
      </c>
      <c r="B454" s="815">
        <v>7103</v>
      </c>
      <c r="C454" s="815">
        <v>7103</v>
      </c>
      <c r="D454" s="815">
        <v>0</v>
      </c>
      <c r="E454" s="815">
        <v>92</v>
      </c>
      <c r="F454" s="815">
        <v>1</v>
      </c>
      <c r="G454" s="815">
        <v>2</v>
      </c>
      <c r="H454" s="815">
        <v>649</v>
      </c>
      <c r="I454" s="815">
        <v>821</v>
      </c>
      <c r="J454" s="819">
        <v>6656.8012678193372</v>
      </c>
    </row>
    <row r="455" spans="1:10" x14ac:dyDescent="0.25">
      <c r="A455" s="813" t="s">
        <v>597</v>
      </c>
      <c r="B455" s="815">
        <v>7469</v>
      </c>
      <c r="C455" s="815">
        <v>7469</v>
      </c>
      <c r="D455" s="815">
        <v>0</v>
      </c>
      <c r="E455" s="815">
        <v>92</v>
      </c>
      <c r="F455" s="815">
        <v>1</v>
      </c>
      <c r="G455" s="815">
        <v>1</v>
      </c>
      <c r="H455" s="815">
        <v>791</v>
      </c>
      <c r="I455" s="815">
        <v>1544</v>
      </c>
      <c r="J455" s="819">
        <v>7012</v>
      </c>
    </row>
    <row r="456" spans="1:10" x14ac:dyDescent="0.25">
      <c r="A456" s="813" t="s">
        <v>598</v>
      </c>
      <c r="B456" s="815">
        <v>7886</v>
      </c>
      <c r="C456" s="815">
        <v>7886</v>
      </c>
      <c r="D456" s="815">
        <v>0</v>
      </c>
      <c r="E456" s="815">
        <v>90</v>
      </c>
      <c r="F456" s="815">
        <v>1</v>
      </c>
      <c r="G456" s="815">
        <v>1</v>
      </c>
      <c r="H456" s="815">
        <v>877</v>
      </c>
      <c r="I456" s="815">
        <v>1552</v>
      </c>
      <c r="J456" s="828">
        <v>7420</v>
      </c>
    </row>
    <row r="457" spans="1:10" x14ac:dyDescent="0.25">
      <c r="A457" s="813" t="s">
        <v>599</v>
      </c>
      <c r="B457" s="815">
        <v>8263</v>
      </c>
      <c r="C457" s="815">
        <v>8263</v>
      </c>
      <c r="D457" s="815">
        <v>0</v>
      </c>
      <c r="E457" s="815">
        <v>81</v>
      </c>
      <c r="F457" s="815">
        <v>1</v>
      </c>
      <c r="G457" s="815">
        <v>4</v>
      </c>
      <c r="H457" s="815">
        <v>1052</v>
      </c>
      <c r="I457" s="815">
        <v>1590</v>
      </c>
      <c r="J457" s="828">
        <v>7804</v>
      </c>
    </row>
    <row r="458" spans="1:10" x14ac:dyDescent="0.25">
      <c r="A458" s="758">
        <v>38717</v>
      </c>
      <c r="B458" s="815">
        <v>8991</v>
      </c>
      <c r="C458" s="815">
        <v>8991</v>
      </c>
      <c r="D458" s="815">
        <v>0</v>
      </c>
      <c r="E458" s="815">
        <v>76</v>
      </c>
      <c r="F458" s="815">
        <v>1</v>
      </c>
      <c r="G458" s="815">
        <v>5</v>
      </c>
      <c r="H458" s="815">
        <v>1110</v>
      </c>
      <c r="I458" s="815">
        <v>1592</v>
      </c>
      <c r="J458" s="828">
        <v>8543</v>
      </c>
    </row>
    <row r="459" spans="1:10" x14ac:dyDescent="0.25">
      <c r="A459" s="813" t="s">
        <v>600</v>
      </c>
      <c r="B459" s="815">
        <v>9696</v>
      </c>
      <c r="C459" s="815">
        <v>9696</v>
      </c>
      <c r="D459" s="815">
        <v>0</v>
      </c>
      <c r="E459" s="815">
        <v>70</v>
      </c>
      <c r="F459" s="815">
        <v>2</v>
      </c>
      <c r="G459" s="815">
        <v>16</v>
      </c>
      <c r="H459" s="815">
        <v>1158</v>
      </c>
      <c r="I459" s="815">
        <v>1705</v>
      </c>
      <c r="J459" s="819">
        <v>9262</v>
      </c>
    </row>
    <row r="460" spans="1:10" x14ac:dyDescent="0.25">
      <c r="A460" s="813"/>
      <c r="B460" s="815"/>
      <c r="C460" s="815"/>
      <c r="D460" s="815"/>
      <c r="E460" s="815"/>
      <c r="F460" s="815"/>
      <c r="G460" s="815"/>
      <c r="H460" s="815"/>
      <c r="I460" s="815"/>
      <c r="J460" s="819"/>
    </row>
    <row r="461" spans="1:10" ht="14.4" x14ac:dyDescent="0.25">
      <c r="A461" s="817" t="s">
        <v>676</v>
      </c>
      <c r="B461" s="815">
        <v>9695.7739999999994</v>
      </c>
      <c r="C461" s="815">
        <v>9695.7739999999994</v>
      </c>
      <c r="D461" s="815">
        <v>0</v>
      </c>
      <c r="E461" s="815">
        <v>70.381</v>
      </c>
      <c r="F461" s="815">
        <v>1.665</v>
      </c>
      <c r="G461" s="815">
        <v>15.577999999999999</v>
      </c>
      <c r="H461" s="815">
        <v>1157.663</v>
      </c>
      <c r="I461" s="815">
        <v>1705.096</v>
      </c>
      <c r="J461" s="819">
        <v>9261.5729374999992</v>
      </c>
    </row>
    <row r="462" spans="1:10" x14ac:dyDescent="0.25">
      <c r="A462" s="758">
        <v>39447</v>
      </c>
      <c r="B462" s="815">
        <v>10098.58</v>
      </c>
      <c r="C462" s="815">
        <v>10098.58</v>
      </c>
      <c r="D462" s="815">
        <v>0</v>
      </c>
      <c r="E462" s="815">
        <v>66.504999999999995</v>
      </c>
      <c r="F462" s="815">
        <v>1.524</v>
      </c>
      <c r="G462" s="815">
        <v>3.7970000000000002</v>
      </c>
      <c r="H462" s="815">
        <v>1239.8510000000001</v>
      </c>
      <c r="I462" s="815">
        <v>1956.616</v>
      </c>
      <c r="J462" s="828">
        <v>9713.9559155000006</v>
      </c>
    </row>
    <row r="463" spans="1:10" x14ac:dyDescent="0.25">
      <c r="A463" s="758">
        <v>39813</v>
      </c>
      <c r="B463" s="815">
        <v>10526.53</v>
      </c>
      <c r="C463" s="815">
        <v>10526.53</v>
      </c>
      <c r="D463" s="815">
        <v>0</v>
      </c>
      <c r="E463" s="815">
        <v>59.783000000000001</v>
      </c>
      <c r="F463" s="815">
        <v>26.486000000000001</v>
      </c>
      <c r="G463" s="815">
        <v>4.6660000000000004</v>
      </c>
      <c r="H463" s="815">
        <v>1403.7670000000001</v>
      </c>
      <c r="I463" s="815">
        <v>1757.5940000000001</v>
      </c>
      <c r="J463" s="828">
        <v>10182.907777</v>
      </c>
    </row>
    <row r="464" spans="1:10" x14ac:dyDescent="0.25">
      <c r="A464" s="758">
        <v>40178</v>
      </c>
      <c r="B464" s="815">
        <v>11585.409</v>
      </c>
      <c r="C464" s="815">
        <v>11585.409</v>
      </c>
      <c r="D464" s="815">
        <v>0</v>
      </c>
      <c r="E464" s="815">
        <v>55.314</v>
      </c>
      <c r="F464" s="815">
        <v>1.8169999999999999</v>
      </c>
      <c r="G464" s="815">
        <v>2.895</v>
      </c>
      <c r="H464" s="815">
        <v>1525.1669999999999</v>
      </c>
      <c r="I464" s="815">
        <v>1779.1669999999999</v>
      </c>
      <c r="J464" s="828">
        <v>11296.985659</v>
      </c>
    </row>
    <row r="465" spans="1:10" s="832" customFormat="1" ht="24.9" customHeight="1" x14ac:dyDescent="0.25">
      <c r="A465" s="456"/>
      <c r="B465" s="829" t="s">
        <v>250</v>
      </c>
      <c r="C465" s="830"/>
      <c r="D465" s="830"/>
      <c r="E465" s="830"/>
      <c r="F465" s="830"/>
      <c r="G465" s="830"/>
      <c r="H465" s="830"/>
      <c r="I465" s="830"/>
      <c r="J465" s="831"/>
    </row>
    <row r="466" spans="1:10" x14ac:dyDescent="0.25">
      <c r="A466" s="759" t="s">
        <v>584</v>
      </c>
      <c r="B466" s="815">
        <v>1831.4475184448547</v>
      </c>
      <c r="C466" s="815">
        <v>1831.4475184448547</v>
      </c>
      <c r="D466" s="815">
        <v>0</v>
      </c>
      <c r="E466" s="815">
        <v>65.445360793115967</v>
      </c>
      <c r="F466" s="815">
        <v>103.79225188283236</v>
      </c>
      <c r="G466" s="815">
        <v>0</v>
      </c>
      <c r="H466" s="815">
        <v>125.77780277426974</v>
      </c>
      <c r="I466" s="815">
        <v>673.37140753541973</v>
      </c>
      <c r="J466" s="819">
        <v>387.7421114914589</v>
      </c>
    </row>
    <row r="467" spans="1:10" ht="14.4" x14ac:dyDescent="0.25">
      <c r="A467" s="817" t="s">
        <v>674</v>
      </c>
      <c r="B467" s="815">
        <v>4720.2466472034894</v>
      </c>
      <c r="C467" s="815">
        <v>4720.2466472034894</v>
      </c>
      <c r="D467" s="815">
        <v>0</v>
      </c>
      <c r="E467" s="815">
        <v>100.21320871445883</v>
      </c>
      <c r="F467" s="815">
        <v>7.6693782179432777</v>
      </c>
      <c r="G467" s="815">
        <v>1.022583762392437</v>
      </c>
      <c r="H467" s="815">
        <v>1203.5810883358984</v>
      </c>
      <c r="I467" s="815">
        <v>1822.2442645833228</v>
      </c>
      <c r="J467" s="819">
        <v>1012.1584861309345</v>
      </c>
    </row>
    <row r="468" spans="1:10" ht="14.4" x14ac:dyDescent="0.25">
      <c r="A468" s="817" t="s">
        <v>675</v>
      </c>
      <c r="B468" s="815">
        <v>4712.5772689855457</v>
      </c>
      <c r="C468" s="815">
        <v>4712.5772689855457</v>
      </c>
      <c r="D468" s="815">
        <v>0</v>
      </c>
      <c r="E468" s="815">
        <v>76.693782179432773</v>
      </c>
      <c r="F468" s="815">
        <v>7.6693782179432777</v>
      </c>
      <c r="G468" s="815">
        <v>1.022583762392437</v>
      </c>
      <c r="H468" s="815">
        <v>1165.234197246182</v>
      </c>
      <c r="I468" s="815">
        <v>1822.2442645833228</v>
      </c>
      <c r="J468" s="819">
        <v>1010.5139478627409</v>
      </c>
    </row>
    <row r="469" spans="1:10" x14ac:dyDescent="0.25">
      <c r="A469" s="813" t="s">
        <v>586</v>
      </c>
      <c r="B469" s="815">
        <v>8438.8724991435865</v>
      </c>
      <c r="C469" s="815">
        <v>8438.8724991435865</v>
      </c>
      <c r="D469" s="815">
        <v>0</v>
      </c>
      <c r="E469" s="815">
        <v>51.129188119621851</v>
      </c>
      <c r="F469" s="815">
        <v>16.87263207947521</v>
      </c>
      <c r="G469" s="815">
        <v>1.022583762392437</v>
      </c>
      <c r="H469" s="815">
        <v>797.10404278490466</v>
      </c>
      <c r="I469" s="815">
        <v>3551.94469867013</v>
      </c>
      <c r="J469" s="819">
        <v>1824.969896763746</v>
      </c>
    </row>
    <row r="470" spans="1:10" x14ac:dyDescent="0.25">
      <c r="A470" s="813" t="s">
        <v>587</v>
      </c>
      <c r="B470" s="815">
        <v>10486.596483334441</v>
      </c>
      <c r="C470" s="815">
        <v>10486.596483334441</v>
      </c>
      <c r="D470" s="815">
        <v>0</v>
      </c>
      <c r="E470" s="815">
        <v>56.753398812780254</v>
      </c>
      <c r="F470" s="815">
        <v>75.671198417040344</v>
      </c>
      <c r="G470" s="815">
        <v>1.022583762392437</v>
      </c>
      <c r="H470" s="815">
        <v>1264.9361140794445</v>
      </c>
      <c r="I470" s="815">
        <v>3197.1081331199543</v>
      </c>
      <c r="J470" s="819">
        <v>2281.7549155431939</v>
      </c>
    </row>
    <row r="471" spans="1:10" x14ac:dyDescent="0.25">
      <c r="A471" s="813" t="s">
        <v>588</v>
      </c>
      <c r="B471" s="815">
        <v>12870.239233471211</v>
      </c>
      <c r="C471" s="815">
        <v>12870.239233471211</v>
      </c>
      <c r="D471" s="815">
        <v>0</v>
      </c>
      <c r="E471" s="815">
        <v>78.738949704217646</v>
      </c>
      <c r="F471" s="815">
        <v>69.024403961489497</v>
      </c>
      <c r="G471" s="815">
        <v>3.0677512871773112</v>
      </c>
      <c r="H471" s="815">
        <v>738.30547644733952</v>
      </c>
      <c r="I471" s="815">
        <v>2547.2561521195607</v>
      </c>
      <c r="J471" s="819">
        <v>2812.9549210980181</v>
      </c>
    </row>
    <row r="472" spans="1:10" x14ac:dyDescent="0.25">
      <c r="A472" s="813" t="s">
        <v>589</v>
      </c>
      <c r="B472" s="815">
        <v>14317.19525725651</v>
      </c>
      <c r="C472" s="815">
        <v>14317.19525725651</v>
      </c>
      <c r="D472" s="815">
        <v>0</v>
      </c>
      <c r="E472" s="815">
        <v>61.355025743546221</v>
      </c>
      <c r="F472" s="815">
        <v>103.79225188283236</v>
      </c>
      <c r="G472" s="815">
        <v>5.1129188119621851</v>
      </c>
      <c r="H472" s="815">
        <v>197.35866614174034</v>
      </c>
      <c r="I472" s="815">
        <v>4698.7723881932479</v>
      </c>
      <c r="J472" s="819">
        <v>3141.6580006750864</v>
      </c>
    </row>
    <row r="473" spans="1:10" x14ac:dyDescent="0.25">
      <c r="A473" s="813" t="s">
        <v>590</v>
      </c>
      <c r="B473" s="815">
        <v>15507.994048562503</v>
      </c>
      <c r="C473" s="815">
        <v>15507.994048562503</v>
      </c>
      <c r="D473" s="815">
        <v>0</v>
      </c>
      <c r="E473" s="815">
        <v>51.129188119621851</v>
      </c>
      <c r="F473" s="815">
        <v>110.95033821957941</v>
      </c>
      <c r="G473" s="815">
        <v>25.564594059810926</v>
      </c>
      <c r="H473" s="815">
        <v>187.13282851781597</v>
      </c>
      <c r="I473" s="815">
        <v>4315.3034772960837</v>
      </c>
      <c r="J473" s="819">
        <v>3417.6312748559612</v>
      </c>
    </row>
    <row r="474" spans="1:10" x14ac:dyDescent="0.25">
      <c r="A474" s="813" t="s">
        <v>591</v>
      </c>
      <c r="B474" s="815">
        <v>16064.790907185185</v>
      </c>
      <c r="C474" s="815">
        <v>16064.790907185185</v>
      </c>
      <c r="D474" s="815">
        <v>0</v>
      </c>
      <c r="E474" s="815">
        <v>38.346891089716387</v>
      </c>
      <c r="F474" s="815">
        <v>134.98105663580168</v>
      </c>
      <c r="G474" s="815">
        <v>35.790431683735292</v>
      </c>
      <c r="H474" s="815">
        <v>119.64230019991513</v>
      </c>
      <c r="I474" s="815">
        <v>3827.5310226348915</v>
      </c>
      <c r="J474" s="819">
        <v>3564.1937977528723</v>
      </c>
    </row>
    <row r="475" spans="1:10" x14ac:dyDescent="0.25">
      <c r="A475" s="813" t="s">
        <v>592</v>
      </c>
      <c r="B475" s="815">
        <v>15933.388893717756</v>
      </c>
      <c r="C475" s="815">
        <v>15933.388893717756</v>
      </c>
      <c r="D475" s="815">
        <v>0</v>
      </c>
      <c r="E475" s="815">
        <v>43.97110178287479</v>
      </c>
      <c r="F475" s="815">
        <v>214.23129822121555</v>
      </c>
      <c r="G475" s="815">
        <v>179.9747421810689</v>
      </c>
      <c r="H475" s="815">
        <v>136.51493227939034</v>
      </c>
      <c r="I475" s="815">
        <v>8394.3901054795151</v>
      </c>
      <c r="J475" s="819">
        <v>3559.4671839606849</v>
      </c>
    </row>
    <row r="476" spans="1:10" x14ac:dyDescent="0.25">
      <c r="A476" s="813" t="s">
        <v>593</v>
      </c>
      <c r="B476" s="815">
        <v>16205.907466395342</v>
      </c>
      <c r="C476" s="815">
        <v>16205.907466395342</v>
      </c>
      <c r="D476" s="815">
        <v>0</v>
      </c>
      <c r="E476" s="815">
        <v>44.993685545267226</v>
      </c>
      <c r="F476" s="815">
        <v>175.37311525030293</v>
      </c>
      <c r="G476" s="815">
        <v>178.95215841867648</v>
      </c>
      <c r="H476" s="815">
        <v>95.100289902496641</v>
      </c>
      <c r="I476" s="815">
        <v>9224.2168286609776</v>
      </c>
      <c r="J476" s="819">
        <v>3646.7537532446736</v>
      </c>
    </row>
    <row r="477" spans="1:10" x14ac:dyDescent="0.25">
      <c r="A477" s="813" t="s">
        <v>596</v>
      </c>
      <c r="B477" s="815">
        <v>16239</v>
      </c>
      <c r="C477" s="815">
        <v>16239</v>
      </c>
      <c r="D477" s="815">
        <v>0</v>
      </c>
      <c r="E477" s="815">
        <v>11</v>
      </c>
      <c r="F477" s="815">
        <v>156</v>
      </c>
      <c r="G477" s="815">
        <v>94</v>
      </c>
      <c r="H477" s="815">
        <v>95</v>
      </c>
      <c r="I477" s="815">
        <v>9152</v>
      </c>
      <c r="J477" s="819">
        <v>3685.7119706541157</v>
      </c>
    </row>
    <row r="478" spans="1:10" x14ac:dyDescent="0.25">
      <c r="A478" s="813" t="s">
        <v>597</v>
      </c>
      <c r="B478" s="815">
        <v>16513</v>
      </c>
      <c r="C478" s="815">
        <v>16513</v>
      </c>
      <c r="D478" s="815">
        <v>0</v>
      </c>
      <c r="E478" s="815">
        <v>18</v>
      </c>
      <c r="F478" s="815">
        <v>175</v>
      </c>
      <c r="G478" s="815">
        <v>100</v>
      </c>
      <c r="H478" s="815">
        <v>113</v>
      </c>
      <c r="I478" s="815">
        <v>9266</v>
      </c>
      <c r="J478" s="819">
        <v>3782</v>
      </c>
    </row>
    <row r="479" spans="1:10" x14ac:dyDescent="0.25">
      <c r="A479" s="813" t="s">
        <v>598</v>
      </c>
      <c r="B479" s="815">
        <v>16976</v>
      </c>
      <c r="C479" s="815">
        <v>16976</v>
      </c>
      <c r="D479" s="815">
        <v>0</v>
      </c>
      <c r="E479" s="815">
        <v>24</v>
      </c>
      <c r="F479" s="815">
        <v>198</v>
      </c>
      <c r="G479" s="815">
        <v>124</v>
      </c>
      <c r="H479" s="815">
        <v>220</v>
      </c>
      <c r="I479" s="815">
        <v>9626</v>
      </c>
      <c r="J479" s="819">
        <v>3917</v>
      </c>
    </row>
    <row r="480" spans="1:10" x14ac:dyDescent="0.25">
      <c r="A480" s="813" t="s">
        <v>599</v>
      </c>
      <c r="B480" s="815">
        <v>17412</v>
      </c>
      <c r="C480" s="815">
        <v>17412</v>
      </c>
      <c r="D480" s="815">
        <v>0</v>
      </c>
      <c r="E480" s="815">
        <v>33</v>
      </c>
      <c r="F480" s="815">
        <v>140</v>
      </c>
      <c r="G480" s="815">
        <v>121</v>
      </c>
      <c r="H480" s="815">
        <v>111</v>
      </c>
      <c r="I480" s="815">
        <v>9211</v>
      </c>
      <c r="J480" s="833">
        <v>4043</v>
      </c>
    </row>
    <row r="481" spans="1:10" x14ac:dyDescent="0.25">
      <c r="A481" s="758">
        <v>38717</v>
      </c>
      <c r="B481" s="826">
        <v>17473</v>
      </c>
      <c r="C481" s="826">
        <v>17473</v>
      </c>
      <c r="D481" s="826">
        <v>0</v>
      </c>
      <c r="E481" s="826">
        <v>43</v>
      </c>
      <c r="F481" s="826">
        <v>123</v>
      </c>
      <c r="G481" s="826">
        <v>89</v>
      </c>
      <c r="H481" s="826">
        <v>119</v>
      </c>
      <c r="I481" s="826">
        <v>8299</v>
      </c>
      <c r="J481" s="833">
        <v>4079</v>
      </c>
    </row>
    <row r="482" spans="1:10" x14ac:dyDescent="0.25">
      <c r="A482" s="813" t="s">
        <v>600</v>
      </c>
      <c r="B482" s="458">
        <v>16065</v>
      </c>
      <c r="C482" s="458">
        <v>16065</v>
      </c>
      <c r="D482" s="458">
        <v>0</v>
      </c>
      <c r="E482" s="458">
        <v>47</v>
      </c>
      <c r="F482" s="458">
        <v>118</v>
      </c>
      <c r="G482" s="458">
        <v>90</v>
      </c>
      <c r="H482" s="458">
        <v>141</v>
      </c>
      <c r="I482" s="458">
        <v>7332</v>
      </c>
      <c r="J482" s="819">
        <v>3769</v>
      </c>
    </row>
    <row r="483" spans="1:10" x14ac:dyDescent="0.25">
      <c r="A483" s="813"/>
      <c r="B483" s="458"/>
      <c r="C483" s="458"/>
      <c r="D483" s="458"/>
      <c r="E483" s="458"/>
      <c r="F483" s="458"/>
      <c r="G483" s="458"/>
      <c r="H483" s="458"/>
      <c r="I483" s="458"/>
      <c r="J483" s="819"/>
    </row>
    <row r="484" spans="1:10" ht="14.4" x14ac:dyDescent="0.25">
      <c r="A484" s="817" t="s">
        <v>676</v>
      </c>
      <c r="B484" s="458">
        <v>16064.522000000001</v>
      </c>
      <c r="C484" s="458">
        <v>16064.522000000001</v>
      </c>
      <c r="D484" s="458">
        <v>0</v>
      </c>
      <c r="E484" s="458">
        <v>47.16</v>
      </c>
      <c r="F484" s="458">
        <v>117.71</v>
      </c>
      <c r="G484" s="458">
        <v>89.863</v>
      </c>
      <c r="H484" s="458">
        <v>141.41999999999999</v>
      </c>
      <c r="I484" s="458">
        <v>7331.674</v>
      </c>
      <c r="J484" s="819">
        <v>3769.3369336000001</v>
      </c>
    </row>
    <row r="485" spans="1:10" x14ac:dyDescent="0.25">
      <c r="A485" s="758">
        <v>39447</v>
      </c>
      <c r="B485" s="826">
        <v>14824.527</v>
      </c>
      <c r="C485" s="826">
        <v>14824.527</v>
      </c>
      <c r="D485" s="826">
        <v>0</v>
      </c>
      <c r="E485" s="826">
        <v>519.245</v>
      </c>
      <c r="F485" s="826">
        <v>109.229</v>
      </c>
      <c r="G485" s="826">
        <v>54.110999999999997</v>
      </c>
      <c r="H485" s="826">
        <v>112.158</v>
      </c>
      <c r="I485" s="826">
        <v>7484.2430000000004</v>
      </c>
      <c r="J485" s="833">
        <v>3501.2938076999999</v>
      </c>
    </row>
    <row r="486" spans="1:10" x14ac:dyDescent="0.25">
      <c r="A486" s="758">
        <v>39813</v>
      </c>
      <c r="B486" s="826">
        <v>12408.487999999999</v>
      </c>
      <c r="C486" s="826">
        <v>12408.487999999999</v>
      </c>
      <c r="D486" s="826">
        <v>0</v>
      </c>
      <c r="E486" s="826">
        <v>1175.9590000000001</v>
      </c>
      <c r="F486" s="826">
        <v>132.40700000000001</v>
      </c>
      <c r="G486" s="826">
        <v>26.481000000000002</v>
      </c>
      <c r="H486" s="826">
        <v>48.777000000000001</v>
      </c>
      <c r="I486" s="826">
        <v>7129.2560000000003</v>
      </c>
      <c r="J486" s="833">
        <v>2950.7970144000001</v>
      </c>
    </row>
    <row r="487" spans="1:10" x14ac:dyDescent="0.25">
      <c r="A487" s="758">
        <v>40178</v>
      </c>
      <c r="B487" s="826">
        <v>10587.248</v>
      </c>
      <c r="C487" s="826">
        <v>10587.248</v>
      </c>
      <c r="D487" s="826">
        <v>0</v>
      </c>
      <c r="E487" s="826">
        <v>1916.482</v>
      </c>
      <c r="F487" s="826">
        <v>115.5</v>
      </c>
      <c r="G487" s="826">
        <v>18.507000000000001</v>
      </c>
      <c r="H487" s="826">
        <v>67.292000000000002</v>
      </c>
      <c r="I487" s="826">
        <v>6236.6360000000004</v>
      </c>
      <c r="J487" s="833">
        <v>2534.4151244999998</v>
      </c>
    </row>
    <row r="488" spans="1:10" ht="24.9" customHeight="1" x14ac:dyDescent="0.25">
      <c r="A488" s="767"/>
      <c r="B488" s="768" t="s">
        <v>1</v>
      </c>
      <c r="C488" s="834"/>
      <c r="D488" s="834"/>
      <c r="E488" s="834"/>
      <c r="F488" s="834"/>
      <c r="G488" s="834"/>
      <c r="H488" s="834"/>
      <c r="I488" s="834"/>
      <c r="J488" s="835"/>
    </row>
    <row r="489" spans="1:10" x14ac:dyDescent="0.25">
      <c r="A489" s="759" t="s">
        <v>584</v>
      </c>
      <c r="B489" s="825">
        <v>1097.7436689282811</v>
      </c>
      <c r="C489" s="825">
        <v>1097.7436689282811</v>
      </c>
      <c r="D489" s="825">
        <v>0</v>
      </c>
      <c r="E489" s="825">
        <v>0.51129188119621849</v>
      </c>
      <c r="F489" s="825">
        <v>0</v>
      </c>
      <c r="G489" s="825">
        <v>0</v>
      </c>
      <c r="H489" s="825">
        <v>359.94948436213781</v>
      </c>
      <c r="I489" s="825">
        <v>98.679333070870172</v>
      </c>
      <c r="J489" s="819">
        <v>385.18051532495036</v>
      </c>
    </row>
    <row r="490" spans="1:10" ht="14.4" x14ac:dyDescent="0.25">
      <c r="A490" s="817" t="s">
        <v>674</v>
      </c>
      <c r="B490" s="458">
        <v>4078.575336302235</v>
      </c>
      <c r="C490" s="458">
        <v>4078.575336302235</v>
      </c>
      <c r="D490" s="458">
        <v>0</v>
      </c>
      <c r="E490" s="458">
        <v>2.045167524784874</v>
      </c>
      <c r="F490" s="458">
        <v>0</v>
      </c>
      <c r="G490" s="458">
        <v>53.685647525602946</v>
      </c>
      <c r="H490" s="458">
        <v>212.6974225776269</v>
      </c>
      <c r="I490" s="458">
        <v>559.35331802866301</v>
      </c>
      <c r="J490" s="827">
        <v>1451.4471984409411</v>
      </c>
    </row>
    <row r="491" spans="1:10" ht="14.4" x14ac:dyDescent="0.25">
      <c r="A491" s="817" t="s">
        <v>675</v>
      </c>
      <c r="B491" s="458">
        <v>4076.5301687774499</v>
      </c>
      <c r="C491" s="458">
        <v>4076.5301687774499</v>
      </c>
      <c r="D491" s="458">
        <v>0</v>
      </c>
      <c r="E491" s="458">
        <v>0.51129188119621849</v>
      </c>
      <c r="F491" s="458">
        <v>0</v>
      </c>
      <c r="G491" s="458">
        <v>53.685647525602946</v>
      </c>
      <c r="H491" s="458">
        <v>186.11024475542354</v>
      </c>
      <c r="I491" s="458">
        <v>559.35331802866301</v>
      </c>
      <c r="J491" s="827">
        <v>1450.7193823705181</v>
      </c>
    </row>
    <row r="492" spans="1:10" x14ac:dyDescent="0.25">
      <c r="A492" s="813" t="s">
        <v>586</v>
      </c>
      <c r="B492" s="825">
        <v>6911.1323581292854</v>
      </c>
      <c r="C492" s="825">
        <v>6911.1323581292854</v>
      </c>
      <c r="D492" s="825">
        <v>0</v>
      </c>
      <c r="E492" s="825">
        <v>5.1129188119621851</v>
      </c>
      <c r="F492" s="825">
        <v>0</v>
      </c>
      <c r="G492" s="825">
        <v>45.504977426463448</v>
      </c>
      <c r="H492" s="825">
        <v>67.490528317900839</v>
      </c>
      <c r="I492" s="825">
        <v>1040.4789782343046</v>
      </c>
      <c r="J492" s="819">
        <v>2477.6500805298956</v>
      </c>
    </row>
    <row r="493" spans="1:10" x14ac:dyDescent="0.25">
      <c r="A493" s="813" t="s">
        <v>587</v>
      </c>
      <c r="B493" s="825">
        <v>8878.5835169723341</v>
      </c>
      <c r="C493" s="825">
        <v>8878.5835169723341</v>
      </c>
      <c r="D493" s="825">
        <v>0</v>
      </c>
      <c r="E493" s="825">
        <v>21.985550891437395</v>
      </c>
      <c r="F493" s="825">
        <v>31.188804752969329</v>
      </c>
      <c r="G493" s="825">
        <v>15.338756435886555</v>
      </c>
      <c r="H493" s="825">
        <v>369.15273822366976</v>
      </c>
      <c r="I493" s="825">
        <v>1848.3201505243298</v>
      </c>
      <c r="J493" s="819">
        <v>3206.0611144473191</v>
      </c>
    </row>
    <row r="494" spans="1:10" x14ac:dyDescent="0.25">
      <c r="A494" s="813" t="s">
        <v>588</v>
      </c>
      <c r="B494" s="825">
        <v>10908.923577202519</v>
      </c>
      <c r="C494" s="825">
        <v>10908.923577202519</v>
      </c>
      <c r="D494" s="825">
        <v>0</v>
      </c>
      <c r="E494" s="825">
        <v>22.496842772633613</v>
      </c>
      <c r="F494" s="825">
        <v>35.279139802539078</v>
      </c>
      <c r="G494" s="825">
        <v>16.361340198278992</v>
      </c>
      <c r="H494" s="825">
        <v>654.96489981235584</v>
      </c>
      <c r="I494" s="825">
        <v>2149.4710685489026</v>
      </c>
      <c r="J494" s="819">
        <v>3966.3577415790273</v>
      </c>
    </row>
    <row r="495" spans="1:10" x14ac:dyDescent="0.25">
      <c r="A495" s="813" t="s">
        <v>589</v>
      </c>
      <c r="B495" s="825">
        <v>13457.713604965667</v>
      </c>
      <c r="C495" s="825">
        <v>13457.713604965667</v>
      </c>
      <c r="D495" s="825">
        <v>0</v>
      </c>
      <c r="E495" s="825">
        <v>7.6693782179432777</v>
      </c>
      <c r="F495" s="825">
        <v>120.66488396230757</v>
      </c>
      <c r="G495" s="825">
        <v>0</v>
      </c>
      <c r="H495" s="825">
        <v>46.016269307659663</v>
      </c>
      <c r="I495" s="825">
        <v>2693.4856301416789</v>
      </c>
      <c r="J495" s="819">
        <v>4926.9250965382535</v>
      </c>
    </row>
    <row r="496" spans="1:10" x14ac:dyDescent="0.25">
      <c r="A496" s="813" t="s">
        <v>590</v>
      </c>
      <c r="B496" s="825">
        <v>15018.176426376525</v>
      </c>
      <c r="C496" s="825">
        <v>15018.176426376525</v>
      </c>
      <c r="D496" s="825">
        <v>0</v>
      </c>
      <c r="E496" s="825">
        <v>9.7145457427281521</v>
      </c>
      <c r="F496" s="825">
        <v>51.640480000818066</v>
      </c>
      <c r="G496" s="825">
        <v>1.5338756435886556</v>
      </c>
      <c r="H496" s="825">
        <v>169.23761267594833</v>
      </c>
      <c r="I496" s="825">
        <v>2120.327431320718</v>
      </c>
      <c r="J496" s="819">
        <v>5532.1802112416817</v>
      </c>
    </row>
    <row r="497" spans="1:10" x14ac:dyDescent="0.25">
      <c r="A497" s="813" t="s">
        <v>591</v>
      </c>
      <c r="B497" s="825">
        <v>16564.834366995088</v>
      </c>
      <c r="C497" s="825">
        <v>16564.834366995088</v>
      </c>
      <c r="D497" s="825">
        <v>0</v>
      </c>
      <c r="E497" s="825">
        <v>121.6874677247</v>
      </c>
      <c r="F497" s="825">
        <v>28.632345346988235</v>
      </c>
      <c r="G497" s="825">
        <v>1.022583762392437</v>
      </c>
      <c r="H497" s="825">
        <v>58.287274456368905</v>
      </c>
      <c r="I497" s="825">
        <v>2053.3481948840135</v>
      </c>
      <c r="J497" s="819">
        <v>6157.5212530449044</v>
      </c>
    </row>
    <row r="498" spans="1:10" x14ac:dyDescent="0.25">
      <c r="A498" s="813" t="s">
        <v>592</v>
      </c>
      <c r="B498" s="825">
        <v>17764.836412162611</v>
      </c>
      <c r="C498" s="825">
        <v>17764.836412162611</v>
      </c>
      <c r="D498" s="825">
        <v>0</v>
      </c>
      <c r="E498" s="825">
        <v>145.20689425972606</v>
      </c>
      <c r="F498" s="825">
        <v>27.09846970339958</v>
      </c>
      <c r="G498" s="825">
        <v>2.5564594059810926</v>
      </c>
      <c r="H498" s="825">
        <v>64.422777030723537</v>
      </c>
      <c r="I498" s="825">
        <v>2033.4078115173609</v>
      </c>
      <c r="J498" s="819">
        <v>6669.4184589588058</v>
      </c>
    </row>
    <row r="499" spans="1:10" x14ac:dyDescent="0.25">
      <c r="A499" s="813" t="s">
        <v>593</v>
      </c>
      <c r="B499" s="825">
        <v>16835.307772147888</v>
      </c>
      <c r="C499" s="825">
        <v>16835.307772147888</v>
      </c>
      <c r="D499" s="825">
        <v>0</v>
      </c>
      <c r="E499" s="825">
        <v>30.677512871773111</v>
      </c>
      <c r="F499" s="825">
        <v>43.97110178287479</v>
      </c>
      <c r="G499" s="825">
        <v>0</v>
      </c>
      <c r="H499" s="825">
        <v>75.671198417040344</v>
      </c>
      <c r="I499" s="825">
        <v>1791.5667517115496</v>
      </c>
      <c r="J499" s="819">
        <v>6390.5080473560402</v>
      </c>
    </row>
    <row r="500" spans="1:10" x14ac:dyDescent="0.25">
      <c r="A500" s="813" t="s">
        <v>596</v>
      </c>
      <c r="B500" s="825">
        <v>17748</v>
      </c>
      <c r="C500" s="825">
        <v>17748</v>
      </c>
      <c r="D500" s="825">
        <v>0</v>
      </c>
      <c r="E500" s="825">
        <v>30</v>
      </c>
      <c r="F500" s="825">
        <v>41</v>
      </c>
      <c r="G500" s="836">
        <v>0</v>
      </c>
      <c r="H500" s="825">
        <v>92</v>
      </c>
      <c r="I500" s="825">
        <v>2124</v>
      </c>
      <c r="J500" s="819">
        <v>6826</v>
      </c>
    </row>
    <row r="501" spans="1:10" x14ac:dyDescent="0.25">
      <c r="A501" s="813" t="s">
        <v>597</v>
      </c>
      <c r="B501" s="825">
        <v>19015</v>
      </c>
      <c r="C501" s="825">
        <v>19015</v>
      </c>
      <c r="D501" s="825">
        <v>0</v>
      </c>
      <c r="E501" s="825">
        <v>26</v>
      </c>
      <c r="F501" s="825">
        <v>326</v>
      </c>
      <c r="G501" s="836">
        <v>0</v>
      </c>
      <c r="H501" s="825">
        <v>132</v>
      </c>
      <c r="I501" s="825">
        <v>2404</v>
      </c>
      <c r="J501" s="819">
        <v>7413</v>
      </c>
    </row>
    <row r="502" spans="1:10" x14ac:dyDescent="0.25">
      <c r="A502" s="813" t="s">
        <v>598</v>
      </c>
      <c r="B502" s="825">
        <v>20038</v>
      </c>
      <c r="C502" s="825">
        <v>20038</v>
      </c>
      <c r="D502" s="825">
        <v>0</v>
      </c>
      <c r="E502" s="825">
        <v>25</v>
      </c>
      <c r="F502" s="825">
        <v>35</v>
      </c>
      <c r="G502" s="836">
        <v>0</v>
      </c>
      <c r="H502" s="825">
        <v>272</v>
      </c>
      <c r="I502" s="825">
        <v>2383</v>
      </c>
      <c r="J502" s="819">
        <v>7902</v>
      </c>
    </row>
    <row r="503" spans="1:10" x14ac:dyDescent="0.25">
      <c r="A503" s="813" t="s">
        <v>599</v>
      </c>
      <c r="B503" s="825">
        <v>21396</v>
      </c>
      <c r="C503" s="825">
        <v>21396</v>
      </c>
      <c r="D503" s="825">
        <v>0</v>
      </c>
      <c r="E503" s="825">
        <v>24</v>
      </c>
      <c r="F503" s="825">
        <v>34</v>
      </c>
      <c r="G503" s="825">
        <v>0</v>
      </c>
      <c r="H503" s="825">
        <v>549</v>
      </c>
      <c r="I503" s="825">
        <v>2292</v>
      </c>
      <c r="J503" s="819">
        <v>8522</v>
      </c>
    </row>
    <row r="504" spans="1:10" x14ac:dyDescent="0.25">
      <c r="A504" s="758">
        <v>38717</v>
      </c>
      <c r="B504" s="825">
        <v>22515</v>
      </c>
      <c r="C504" s="825">
        <v>22515</v>
      </c>
      <c r="D504" s="825">
        <v>0</v>
      </c>
      <c r="E504" s="825">
        <v>23</v>
      </c>
      <c r="F504" s="825">
        <v>41</v>
      </c>
      <c r="G504" s="836">
        <v>0</v>
      </c>
      <c r="H504" s="825">
        <v>801</v>
      </c>
      <c r="I504" s="825">
        <v>2262</v>
      </c>
      <c r="J504" s="819">
        <v>9066</v>
      </c>
    </row>
    <row r="505" spans="1:10" x14ac:dyDescent="0.25">
      <c r="A505" s="813" t="s">
        <v>600</v>
      </c>
      <c r="B505" s="458">
        <v>22487</v>
      </c>
      <c r="C505" s="458">
        <v>22487</v>
      </c>
      <c r="D505" s="458">
        <v>0</v>
      </c>
      <c r="E505" s="458">
        <v>22</v>
      </c>
      <c r="F505" s="458">
        <v>55</v>
      </c>
      <c r="G505" s="825">
        <v>1</v>
      </c>
      <c r="H505" s="458">
        <v>958</v>
      </c>
      <c r="I505" s="458">
        <v>2186</v>
      </c>
      <c r="J505" s="819">
        <v>9154</v>
      </c>
    </row>
    <row r="506" spans="1:10" x14ac:dyDescent="0.25">
      <c r="A506" s="813"/>
      <c r="B506" s="458"/>
      <c r="C506" s="458"/>
      <c r="D506" s="458"/>
      <c r="E506" s="458"/>
      <c r="F506" s="458"/>
      <c r="G506" s="825"/>
      <c r="H506" s="458"/>
      <c r="I506" s="458"/>
      <c r="J506" s="819"/>
    </row>
    <row r="507" spans="1:10" ht="14.4" x14ac:dyDescent="0.25">
      <c r="A507" s="817" t="s">
        <v>676</v>
      </c>
      <c r="B507" s="458">
        <v>22487.485000000001</v>
      </c>
      <c r="C507" s="458">
        <v>22487.485000000001</v>
      </c>
      <c r="D507" s="458">
        <v>0</v>
      </c>
      <c r="E507" s="458">
        <v>22.094000000000001</v>
      </c>
      <c r="F507" s="458">
        <v>55.225999999999999</v>
      </c>
      <c r="G507" s="825">
        <v>0.65200000000000002</v>
      </c>
      <c r="H507" s="458">
        <v>958.26400000000001</v>
      </c>
      <c r="I507" s="458">
        <v>2185.9949999999999</v>
      </c>
      <c r="J507" s="819">
        <v>9153.5816324999996</v>
      </c>
    </row>
    <row r="508" spans="1:10" x14ac:dyDescent="0.25">
      <c r="A508" s="758">
        <v>39447</v>
      </c>
      <c r="B508" s="458">
        <v>23117.325000000001</v>
      </c>
      <c r="C508" s="458">
        <v>23117.325000000001</v>
      </c>
      <c r="D508" s="458">
        <v>0</v>
      </c>
      <c r="E508" s="458">
        <v>19.224</v>
      </c>
      <c r="F508" s="458">
        <v>114.164</v>
      </c>
      <c r="G508" s="825">
        <v>0.61</v>
      </c>
      <c r="H508" s="458">
        <v>974.40800000000002</v>
      </c>
      <c r="I508" s="458">
        <v>2071.1350000000002</v>
      </c>
      <c r="J508" s="819">
        <v>9519.1040300999994</v>
      </c>
    </row>
    <row r="509" spans="1:10" x14ac:dyDescent="0.25">
      <c r="A509" s="758">
        <v>39813</v>
      </c>
      <c r="B509" s="458">
        <v>22706.761999999999</v>
      </c>
      <c r="C509" s="458">
        <v>22706.761999999999</v>
      </c>
      <c r="D509" s="458">
        <v>0</v>
      </c>
      <c r="E509" s="458">
        <v>27.808</v>
      </c>
      <c r="F509" s="458">
        <v>33.636000000000003</v>
      </c>
      <c r="G509" s="836">
        <v>0.49299999999999999</v>
      </c>
      <c r="H509" s="458">
        <v>977.42899999999997</v>
      </c>
      <c r="I509" s="458">
        <v>2144.114</v>
      </c>
      <c r="J509" s="819">
        <v>9467.6716921999996</v>
      </c>
    </row>
    <row r="510" spans="1:10" x14ac:dyDescent="0.25">
      <c r="A510" s="758">
        <v>40178</v>
      </c>
      <c r="B510" s="458">
        <v>22596.434000000001</v>
      </c>
      <c r="C510" s="458">
        <v>22596.434000000001</v>
      </c>
      <c r="D510" s="458">
        <v>0</v>
      </c>
      <c r="E510" s="458">
        <v>20.616</v>
      </c>
      <c r="F510" s="458">
        <v>30.741</v>
      </c>
      <c r="G510" s="458">
        <v>0.04</v>
      </c>
      <c r="H510" s="458">
        <v>982.26099999999997</v>
      </c>
      <c r="I510" s="458">
        <v>2339.3939999999998</v>
      </c>
      <c r="J510" s="819">
        <v>9544.2106072000006</v>
      </c>
    </row>
    <row r="511" spans="1:10" ht="24.9" customHeight="1" x14ac:dyDescent="0.25">
      <c r="A511" s="767"/>
      <c r="B511" s="768" t="s">
        <v>2</v>
      </c>
      <c r="C511" s="834"/>
      <c r="D511" s="834"/>
      <c r="E511" s="834"/>
      <c r="F511" s="834"/>
      <c r="G511" s="834"/>
      <c r="H511" s="834"/>
      <c r="I511" s="834"/>
      <c r="J511" s="835"/>
    </row>
    <row r="512" spans="1:10" x14ac:dyDescent="0.25">
      <c r="A512" s="759" t="s">
        <v>626</v>
      </c>
      <c r="B512" s="825">
        <v>284.27828594509748</v>
      </c>
      <c r="C512" s="825">
        <v>83.851868516179835</v>
      </c>
      <c r="D512" s="825">
        <v>200.42641742891766</v>
      </c>
      <c r="E512" s="825">
        <v>36.813015446127729</v>
      </c>
      <c r="F512" s="825">
        <v>0</v>
      </c>
      <c r="G512" s="825">
        <v>0</v>
      </c>
      <c r="H512" s="825">
        <v>0</v>
      </c>
      <c r="I512" s="825">
        <v>0</v>
      </c>
      <c r="J512" s="819">
        <v>111.77976012311163</v>
      </c>
    </row>
    <row r="513" spans="1:10" x14ac:dyDescent="0.25">
      <c r="A513" s="759" t="s">
        <v>549</v>
      </c>
      <c r="B513" s="825">
        <v>374.26565703563193</v>
      </c>
      <c r="C513" s="825">
        <v>152.87627247766932</v>
      </c>
      <c r="D513" s="825">
        <v>221.38938455796261</v>
      </c>
      <c r="E513" s="825">
        <v>442.77876911592523</v>
      </c>
      <c r="F513" s="825">
        <v>1.5338756435886556</v>
      </c>
      <c r="G513" s="825">
        <v>0</v>
      </c>
      <c r="H513" s="825">
        <v>0</v>
      </c>
      <c r="I513" s="825">
        <v>0</v>
      </c>
      <c r="J513" s="819">
        <v>165.78766646096653</v>
      </c>
    </row>
    <row r="514" spans="1:10" x14ac:dyDescent="0.25">
      <c r="A514" s="759" t="s">
        <v>550</v>
      </c>
      <c r="B514" s="825">
        <v>390.11570535271471</v>
      </c>
      <c r="C514" s="825">
        <v>173.32794772551807</v>
      </c>
      <c r="D514" s="825">
        <v>216.78775762719664</v>
      </c>
      <c r="E514" s="825">
        <v>507.20154614664875</v>
      </c>
      <c r="F514" s="825">
        <v>2.045167524784874</v>
      </c>
      <c r="G514" s="825">
        <v>0</v>
      </c>
      <c r="H514" s="825">
        <v>0</v>
      </c>
      <c r="I514" s="825">
        <v>0</v>
      </c>
      <c r="J514" s="819">
        <v>173.30003347373051</v>
      </c>
    </row>
    <row r="515" spans="1:10" x14ac:dyDescent="0.25">
      <c r="A515" s="759" t="s">
        <v>551</v>
      </c>
      <c r="B515" s="825">
        <v>430.50776396721596</v>
      </c>
      <c r="C515" s="825">
        <v>215.25388198360798</v>
      </c>
      <c r="D515" s="825">
        <v>215.25388198360798</v>
      </c>
      <c r="E515" s="825">
        <v>528.16451327569371</v>
      </c>
      <c r="F515" s="825">
        <v>1.5338756435886556</v>
      </c>
      <c r="G515" s="825">
        <v>0</v>
      </c>
      <c r="H515" s="825">
        <v>0</v>
      </c>
      <c r="I515" s="825">
        <v>0</v>
      </c>
      <c r="J515" s="819">
        <v>190.25444757257202</v>
      </c>
    </row>
    <row r="516" spans="1:10" x14ac:dyDescent="0.25">
      <c r="A516" s="759" t="s">
        <v>487</v>
      </c>
      <c r="B516" s="825">
        <v>416.19159129372184</v>
      </c>
      <c r="C516" s="825">
        <v>264.84919445964118</v>
      </c>
      <c r="D516" s="825">
        <v>151.34239683408069</v>
      </c>
      <c r="E516" s="825">
        <v>562.42106931584033</v>
      </c>
      <c r="F516" s="825">
        <v>1.022583762392437</v>
      </c>
      <c r="G516" s="825">
        <v>0</v>
      </c>
      <c r="H516" s="825">
        <v>0</v>
      </c>
      <c r="I516" s="825">
        <v>0</v>
      </c>
      <c r="J516" s="819">
        <v>183.10232788989083</v>
      </c>
    </row>
    <row r="517" spans="1:10" x14ac:dyDescent="0.25">
      <c r="A517" s="759" t="s">
        <v>552</v>
      </c>
      <c r="B517" s="825">
        <v>466.29819565095124</v>
      </c>
      <c r="C517" s="825">
        <v>317.5122582228517</v>
      </c>
      <c r="D517" s="825">
        <v>148.78593742809957</v>
      </c>
      <c r="E517" s="825">
        <v>621.73092753460173</v>
      </c>
      <c r="F517" s="825">
        <v>2.045167524784874</v>
      </c>
      <c r="G517" s="825">
        <v>0</v>
      </c>
      <c r="H517" s="825">
        <v>0</v>
      </c>
      <c r="I517" s="825">
        <v>0</v>
      </c>
      <c r="J517" s="819">
        <v>203.99781067939071</v>
      </c>
    </row>
    <row r="518" spans="1:10" x14ac:dyDescent="0.25">
      <c r="A518" s="759" t="s">
        <v>553</v>
      </c>
      <c r="B518" s="825">
        <v>573.66949070215719</v>
      </c>
      <c r="C518" s="825">
        <v>428.97388832362731</v>
      </c>
      <c r="D518" s="825">
        <v>144.69560237852983</v>
      </c>
      <c r="E518" s="825">
        <v>677.97303446618571</v>
      </c>
      <c r="F518" s="825">
        <v>1.5338756435886556</v>
      </c>
      <c r="G518" s="825">
        <v>8.691961980335714</v>
      </c>
      <c r="H518" s="825">
        <v>0</v>
      </c>
      <c r="I518" s="825">
        <v>310.35417188610461</v>
      </c>
      <c r="J518" s="819">
        <v>248.97768790510705</v>
      </c>
    </row>
    <row r="519" spans="1:10" x14ac:dyDescent="0.25">
      <c r="A519" s="759" t="s">
        <v>554</v>
      </c>
      <c r="B519" s="825">
        <v>583.38403644488528</v>
      </c>
      <c r="C519" s="825">
        <v>441.24489347233657</v>
      </c>
      <c r="D519" s="825">
        <v>142.13914297254874</v>
      </c>
      <c r="E519" s="825">
        <v>700.98116912001558</v>
      </c>
      <c r="F519" s="825">
        <v>2.045167524784874</v>
      </c>
      <c r="G519" s="825">
        <v>11.759713267513025</v>
      </c>
      <c r="H519" s="825">
        <v>0</v>
      </c>
      <c r="I519" s="825">
        <v>323.13646891601007</v>
      </c>
      <c r="J519" s="819">
        <v>250.46541149102063</v>
      </c>
    </row>
    <row r="520" spans="1:10" x14ac:dyDescent="0.25">
      <c r="A520" s="759"/>
      <c r="B520" s="825"/>
      <c r="C520" s="825"/>
      <c r="D520" s="825"/>
      <c r="E520" s="825"/>
      <c r="F520" s="825"/>
      <c r="G520" s="825"/>
      <c r="H520" s="825"/>
      <c r="I520" s="825"/>
      <c r="J520" s="819"/>
    </row>
    <row r="521" spans="1:10" x14ac:dyDescent="0.25">
      <c r="A521" s="759" t="s">
        <v>555</v>
      </c>
      <c r="B521" s="825">
        <v>607.41475486110755</v>
      </c>
      <c r="C521" s="825">
        <v>467.3207794133437</v>
      </c>
      <c r="D521" s="825">
        <v>140.09397544776388</v>
      </c>
      <c r="E521" s="825">
        <v>718.36509308068696</v>
      </c>
      <c r="F521" s="825">
        <v>2.045167524784874</v>
      </c>
      <c r="G521" s="825">
        <v>27.09846970339958</v>
      </c>
      <c r="H521" s="825">
        <v>0.51129188119621849</v>
      </c>
      <c r="I521" s="825">
        <v>225.99101148872859</v>
      </c>
      <c r="J521" s="819">
        <v>258.33145700723327</v>
      </c>
    </row>
    <row r="522" spans="1:10" x14ac:dyDescent="0.25">
      <c r="A522" s="759" t="s">
        <v>556</v>
      </c>
      <c r="B522" s="825">
        <v>642.18260278245043</v>
      </c>
      <c r="C522" s="825">
        <v>504.13379485947144</v>
      </c>
      <c r="D522" s="825">
        <v>138.04880792297899</v>
      </c>
      <c r="E522" s="825">
        <v>765.4039461507391</v>
      </c>
      <c r="F522" s="825">
        <v>2.5564594059810926</v>
      </c>
      <c r="G522" s="825">
        <v>28.121053465792016</v>
      </c>
      <c r="H522" s="825">
        <v>0</v>
      </c>
      <c r="I522" s="825">
        <v>235.70555723145674</v>
      </c>
      <c r="J522" s="819">
        <v>270.30162588704877</v>
      </c>
    </row>
    <row r="523" spans="1:10" x14ac:dyDescent="0.25">
      <c r="A523" s="759" t="s">
        <v>557</v>
      </c>
      <c r="B523" s="825">
        <v>741.37322773451683</v>
      </c>
      <c r="C523" s="825">
        <v>605.36958733632275</v>
      </c>
      <c r="D523" s="825">
        <v>136.00364039819411</v>
      </c>
      <c r="E523" s="825">
        <v>777.67495129944837</v>
      </c>
      <c r="F523" s="825">
        <v>2.045167524784874</v>
      </c>
      <c r="G523" s="825">
        <v>20.45167524784874</v>
      </c>
      <c r="H523" s="825">
        <v>32.211388515361769</v>
      </c>
      <c r="I523" s="825">
        <v>313.93321505447818</v>
      </c>
      <c r="J523" s="819">
        <v>308.19922167304793</v>
      </c>
    </row>
    <row r="524" spans="1:10" x14ac:dyDescent="0.25">
      <c r="A524" s="759" t="s">
        <v>558</v>
      </c>
      <c r="B524" s="825">
        <v>899.36241902414838</v>
      </c>
      <c r="C524" s="825">
        <v>763.87007050715044</v>
      </c>
      <c r="D524" s="825">
        <v>135.49234851699791</v>
      </c>
      <c r="E524" s="825">
        <v>790.45724832935377</v>
      </c>
      <c r="F524" s="825">
        <v>2.5564594059810926</v>
      </c>
      <c r="G524" s="825">
        <v>17.383923960671428</v>
      </c>
      <c r="H524" s="825">
        <v>25.053302178614707</v>
      </c>
      <c r="I524" s="825">
        <v>396.76249980826555</v>
      </c>
      <c r="J524" s="819">
        <v>368.77251887163703</v>
      </c>
    </row>
    <row r="525" spans="1:10" x14ac:dyDescent="0.25">
      <c r="A525" s="759" t="s">
        <v>559</v>
      </c>
      <c r="B525" s="825">
        <v>1016.9595516992786</v>
      </c>
      <c r="C525" s="825">
        <v>883.51237070706554</v>
      </c>
      <c r="D525" s="825">
        <v>133.44718099221302</v>
      </c>
      <c r="E525" s="825">
        <v>785.8556213985878</v>
      </c>
      <c r="F525" s="825">
        <v>5.1129188119621851</v>
      </c>
      <c r="G525" s="825">
        <v>19.429091485456304</v>
      </c>
      <c r="H525" s="825">
        <v>27.09846970339958</v>
      </c>
      <c r="I525" s="825">
        <v>453.51589862104578</v>
      </c>
      <c r="J525" s="819">
        <v>411.30821100071933</v>
      </c>
    </row>
    <row r="526" spans="1:10" x14ac:dyDescent="0.25">
      <c r="A526" s="759" t="s">
        <v>560</v>
      </c>
      <c r="B526" s="825">
        <v>1172.9035754641252</v>
      </c>
      <c r="C526" s="825">
        <v>1041.5015619966971</v>
      </c>
      <c r="D526" s="825">
        <v>131.40201346742816</v>
      </c>
      <c r="E526" s="825">
        <v>776.65236753705585</v>
      </c>
      <c r="F526" s="825">
        <v>4.0903350495697479</v>
      </c>
      <c r="G526" s="825">
        <v>18.406507723063864</v>
      </c>
      <c r="H526" s="825">
        <v>0.51129188119621849</v>
      </c>
      <c r="I526" s="825">
        <v>400.85283485783532</v>
      </c>
      <c r="J526" s="819">
        <v>469.21773631400777</v>
      </c>
    </row>
    <row r="527" spans="1:10" x14ac:dyDescent="0.25">
      <c r="A527" s="759" t="s">
        <v>561</v>
      </c>
      <c r="B527" s="825">
        <v>1295.6136269512176</v>
      </c>
      <c r="C527" s="825">
        <v>1166.7680728897706</v>
      </c>
      <c r="D527" s="825">
        <v>128.84555406144707</v>
      </c>
      <c r="E527" s="825">
        <v>784.32174575499914</v>
      </c>
      <c r="F527" s="825">
        <v>3.5790431683735293</v>
      </c>
      <c r="G527" s="825">
        <v>16.361340198278992</v>
      </c>
      <c r="H527" s="825">
        <v>0.51129188119621849</v>
      </c>
      <c r="I527" s="825">
        <v>381.42374337237902</v>
      </c>
      <c r="J527" s="819">
        <v>512.36351759845672</v>
      </c>
    </row>
    <row r="528" spans="1:10" x14ac:dyDescent="0.25">
      <c r="A528" s="759" t="s">
        <v>562</v>
      </c>
      <c r="B528" s="825">
        <v>1396.3381275468728</v>
      </c>
      <c r="C528" s="825">
        <v>1271.0716166537991</v>
      </c>
      <c r="D528" s="825">
        <v>125.77780277426974</v>
      </c>
      <c r="E528" s="825">
        <v>776.65236753705585</v>
      </c>
      <c r="F528" s="825">
        <v>3.0677512871773112</v>
      </c>
      <c r="G528" s="825">
        <v>16.361340198278992</v>
      </c>
      <c r="H528" s="825">
        <v>1.022583762392437</v>
      </c>
      <c r="I528" s="825">
        <v>387.5592459467336</v>
      </c>
      <c r="J528" s="819">
        <v>546.04181430739595</v>
      </c>
    </row>
    <row r="529" spans="1:10" x14ac:dyDescent="0.25">
      <c r="A529" s="759" t="s">
        <v>563</v>
      </c>
      <c r="B529" s="825">
        <v>1573.2451184407644</v>
      </c>
      <c r="C529" s="825">
        <v>1451.046358834868</v>
      </c>
      <c r="D529" s="825">
        <v>122.19875960589621</v>
      </c>
      <c r="E529" s="825">
        <v>769.49428120030882</v>
      </c>
      <c r="F529" s="825">
        <v>3.0677512871773112</v>
      </c>
      <c r="G529" s="825">
        <v>23.519426535026049</v>
      </c>
      <c r="H529" s="825">
        <v>1.022583762392437</v>
      </c>
      <c r="I529" s="825">
        <v>446.35781228429875</v>
      </c>
      <c r="J529" s="819">
        <v>626.64108915827467</v>
      </c>
    </row>
    <row r="530" spans="1:10" x14ac:dyDescent="0.25">
      <c r="A530" s="759" t="s">
        <v>564</v>
      </c>
      <c r="B530" s="825">
        <v>1824.8007239893038</v>
      </c>
      <c r="C530" s="825">
        <v>1705.1584237893887</v>
      </c>
      <c r="D530" s="825">
        <v>119.64230019991513</v>
      </c>
      <c r="E530" s="825">
        <v>753.6442328832261</v>
      </c>
      <c r="F530" s="825">
        <v>3.5790431683735293</v>
      </c>
      <c r="G530" s="825">
        <v>27.09846970339958</v>
      </c>
      <c r="H530" s="825">
        <v>81.806700991394962</v>
      </c>
      <c r="I530" s="825">
        <v>549.12748040473866</v>
      </c>
      <c r="J530" s="819">
        <v>717.52151776867879</v>
      </c>
    </row>
    <row r="531" spans="1:10" x14ac:dyDescent="0.25">
      <c r="A531" s="759" t="s">
        <v>565</v>
      </c>
      <c r="B531" s="825">
        <v>2232.3003533026899</v>
      </c>
      <c r="C531" s="825">
        <v>2115.2145125087559</v>
      </c>
      <c r="D531" s="825">
        <v>117.08584079393404</v>
      </c>
      <c r="E531" s="825">
        <v>750.57648159604878</v>
      </c>
      <c r="F531" s="825">
        <v>3.5790431683735293</v>
      </c>
      <c r="G531" s="825">
        <v>26.075885941007144</v>
      </c>
      <c r="H531" s="825">
        <v>2.045167524784874</v>
      </c>
      <c r="I531" s="825">
        <v>577.24853387053065</v>
      </c>
      <c r="J531" s="819">
        <v>870.69988037393318</v>
      </c>
    </row>
    <row r="532" spans="1:10" x14ac:dyDescent="0.25">
      <c r="A532" s="759" t="s">
        <v>566</v>
      </c>
      <c r="B532" s="825">
        <v>2527.8270606341043</v>
      </c>
      <c r="C532" s="825">
        <v>2413.2976792461513</v>
      </c>
      <c r="D532" s="825">
        <v>114.52938138795294</v>
      </c>
      <c r="E532" s="825">
        <v>743.41839525930175</v>
      </c>
      <c r="F532" s="825">
        <v>3.5790431683735293</v>
      </c>
      <c r="G532" s="825">
        <v>21.474259010241177</v>
      </c>
      <c r="H532" s="825">
        <v>0.51129188119621849</v>
      </c>
      <c r="I532" s="825">
        <v>589.51953901923991</v>
      </c>
      <c r="J532" s="819">
        <v>979.92985758803854</v>
      </c>
    </row>
    <row r="533" spans="1:10" x14ac:dyDescent="0.25">
      <c r="A533" s="759" t="s">
        <v>567</v>
      </c>
      <c r="B533" s="825">
        <v>2639.7999826160762</v>
      </c>
      <c r="C533" s="825">
        <v>2527.8270606341043</v>
      </c>
      <c r="D533" s="825">
        <v>111.97292198197185</v>
      </c>
      <c r="E533" s="825">
        <v>842.09772833017189</v>
      </c>
      <c r="F533" s="825">
        <v>6.6467944555508405</v>
      </c>
      <c r="G533" s="825">
        <v>5.1129188119621851</v>
      </c>
      <c r="H533" s="825">
        <v>0.51129188119621849</v>
      </c>
      <c r="I533" s="825">
        <v>573.15819882096093</v>
      </c>
      <c r="J533" s="819">
        <v>1022.2610264882776</v>
      </c>
    </row>
    <row r="534" spans="1:10" x14ac:dyDescent="0.25">
      <c r="A534" s="759" t="s">
        <v>568</v>
      </c>
      <c r="B534" s="825">
        <v>3200.6871762883279</v>
      </c>
      <c r="C534" s="825">
        <v>3091.2707137123371</v>
      </c>
      <c r="D534" s="825">
        <v>109.41646257599076</v>
      </c>
      <c r="E534" s="825">
        <v>835.96222575581726</v>
      </c>
      <c r="F534" s="825">
        <v>7.1580863367470586</v>
      </c>
      <c r="G534" s="825">
        <v>3.5790431683735293</v>
      </c>
      <c r="H534" s="825">
        <v>1.5338756435886556</v>
      </c>
      <c r="I534" s="825">
        <v>628.88901387134877</v>
      </c>
      <c r="J534" s="819">
        <v>1238.7264973233105</v>
      </c>
    </row>
    <row r="535" spans="1:10" x14ac:dyDescent="0.25">
      <c r="A535" s="759" t="s">
        <v>569</v>
      </c>
      <c r="B535" s="825">
        <v>3717.6032681777046</v>
      </c>
      <c r="C535" s="825">
        <v>3611.2545568888913</v>
      </c>
      <c r="D535" s="825">
        <v>106.34871128881345</v>
      </c>
      <c r="E535" s="825">
        <v>839.02997704299457</v>
      </c>
      <c r="F535" s="825">
        <v>7.1580863367470586</v>
      </c>
      <c r="G535" s="825">
        <v>1.5338756435886556</v>
      </c>
      <c r="H535" s="825">
        <v>1.5338756435886556</v>
      </c>
      <c r="I535" s="825">
        <v>596.67762535598695</v>
      </c>
      <c r="J535" s="819">
        <v>1439.1459542550908</v>
      </c>
    </row>
    <row r="536" spans="1:10" x14ac:dyDescent="0.25">
      <c r="A536" s="759" t="s">
        <v>570</v>
      </c>
      <c r="B536" s="825">
        <v>4031.0251913509865</v>
      </c>
      <c r="C536" s="825">
        <v>3927.2329394681542</v>
      </c>
      <c r="D536" s="825">
        <v>103.79225188283236</v>
      </c>
      <c r="E536" s="825">
        <v>843.63160397376055</v>
      </c>
      <c r="F536" s="825">
        <v>6.1355025743546223</v>
      </c>
      <c r="G536" s="825">
        <v>2.5564594059810926</v>
      </c>
      <c r="H536" s="825">
        <v>5.6242106931584033</v>
      </c>
      <c r="I536" s="825">
        <v>617.6405924850319</v>
      </c>
      <c r="J536" s="819">
        <v>1558.3219676991318</v>
      </c>
    </row>
    <row r="537" spans="1:10" x14ac:dyDescent="0.25">
      <c r="A537" s="759" t="s">
        <v>571</v>
      </c>
      <c r="B537" s="825">
        <v>4422.1634804660935</v>
      </c>
      <c r="C537" s="825">
        <v>4321.4389798704387</v>
      </c>
      <c r="D537" s="825">
        <v>100.72450059565504</v>
      </c>
      <c r="E537" s="825">
        <v>829.31543130026637</v>
      </c>
      <c r="F537" s="825">
        <v>5.6242106931584033</v>
      </c>
      <c r="G537" s="825">
        <v>1.5338756435886556</v>
      </c>
      <c r="H537" s="825">
        <v>6.1355025743546223</v>
      </c>
      <c r="I537" s="825">
        <v>583.38403644488528</v>
      </c>
      <c r="J537" s="819">
        <v>1707.7847623753214</v>
      </c>
    </row>
    <row r="538" spans="1:10" x14ac:dyDescent="0.25">
      <c r="A538" s="759" t="s">
        <v>572</v>
      </c>
      <c r="B538" s="825">
        <v>4725.3595660154515</v>
      </c>
      <c r="C538" s="825">
        <v>4627.7028167069739</v>
      </c>
      <c r="D538" s="825">
        <v>97.656749308477728</v>
      </c>
      <c r="E538" s="825">
        <v>825.73638813189291</v>
      </c>
      <c r="F538" s="825">
        <v>5.1129188119621851</v>
      </c>
      <c r="G538" s="825">
        <v>1.022583762392437</v>
      </c>
      <c r="H538" s="825">
        <v>42.437226139286132</v>
      </c>
      <c r="I538" s="825">
        <v>564.46623684062524</v>
      </c>
      <c r="J538" s="819">
        <v>1821.55078155561</v>
      </c>
    </row>
    <row r="539" spans="1:10" x14ac:dyDescent="0.25">
      <c r="A539" s="759" t="s">
        <v>573</v>
      </c>
      <c r="B539" s="825">
        <v>5262.2160412714811</v>
      </c>
      <c r="C539" s="825">
        <v>5168.1383351313762</v>
      </c>
      <c r="D539" s="825">
        <v>94.077706140104198</v>
      </c>
      <c r="E539" s="825">
        <v>868.68490615237522</v>
      </c>
      <c r="F539" s="825">
        <v>5.1129188119621851</v>
      </c>
      <c r="G539" s="825">
        <v>1.022583762392437</v>
      </c>
      <c r="H539" s="825">
        <v>55.219523169191596</v>
      </c>
      <c r="I539" s="825">
        <v>612.52767367306978</v>
      </c>
      <c r="J539" s="819">
        <v>2019.8840404127125</v>
      </c>
    </row>
    <row r="540" spans="1:10" x14ac:dyDescent="0.25">
      <c r="A540" s="759" t="s">
        <v>574</v>
      </c>
      <c r="B540" s="825">
        <v>5839.4645751420112</v>
      </c>
      <c r="C540" s="825">
        <v>5748.4546202890842</v>
      </c>
      <c r="D540" s="825">
        <v>91.009954852926896</v>
      </c>
      <c r="E540" s="825">
        <v>879.42203565749583</v>
      </c>
      <c r="F540" s="825">
        <v>4.6016269307659661</v>
      </c>
      <c r="G540" s="825">
        <v>1.022583762392437</v>
      </c>
      <c r="H540" s="825">
        <v>147.25206178451091</v>
      </c>
      <c r="I540" s="825">
        <v>678.48432634738197</v>
      </c>
      <c r="J540" s="819">
        <v>2232.454443676781</v>
      </c>
    </row>
    <row r="541" spans="1:10" x14ac:dyDescent="0.25">
      <c r="A541" s="759" t="s">
        <v>575</v>
      </c>
      <c r="B541" s="825">
        <v>6548.1151224799705</v>
      </c>
      <c r="C541" s="825">
        <v>6460.6842107954171</v>
      </c>
      <c r="D541" s="825">
        <v>87.430911684553365</v>
      </c>
      <c r="E541" s="825">
        <v>893.22691644979375</v>
      </c>
      <c r="F541" s="825">
        <v>5.1129188119621851</v>
      </c>
      <c r="G541" s="825">
        <v>2.5564594059810926</v>
      </c>
      <c r="H541" s="825">
        <v>88.964787328142023</v>
      </c>
      <c r="I541" s="825">
        <v>609.97121426708861</v>
      </c>
      <c r="J541" s="819">
        <v>2499.8960135147663</v>
      </c>
    </row>
    <row r="542" spans="1:10" x14ac:dyDescent="0.25">
      <c r="A542" s="759" t="s">
        <v>576</v>
      </c>
      <c r="B542" s="825">
        <v>7181.6057632820848</v>
      </c>
      <c r="C542" s="825">
        <v>7097.753894765905</v>
      </c>
      <c r="D542" s="825">
        <v>83.851868516179835</v>
      </c>
      <c r="E542" s="825">
        <v>889.13658140022392</v>
      </c>
      <c r="F542" s="825">
        <v>4.0903350495697479</v>
      </c>
      <c r="G542" s="825">
        <v>1.5338756435886556</v>
      </c>
      <c r="H542" s="825">
        <v>67.490528317900839</v>
      </c>
      <c r="I542" s="825">
        <v>611.50508991067727</v>
      </c>
      <c r="J542" s="819">
        <v>2744.1428757009598</v>
      </c>
    </row>
    <row r="543" spans="1:10" x14ac:dyDescent="0.25">
      <c r="A543" s="759" t="s">
        <v>577</v>
      </c>
      <c r="B543" s="825">
        <v>7780.3285561628572</v>
      </c>
      <c r="C543" s="825">
        <v>7700.055730815051</v>
      </c>
      <c r="D543" s="825">
        <v>80.272825347806304</v>
      </c>
      <c r="E543" s="825">
        <v>931.06251565831383</v>
      </c>
      <c r="F543" s="825">
        <v>4.0903350495697479</v>
      </c>
      <c r="G543" s="825">
        <v>1.5338756435886556</v>
      </c>
      <c r="H543" s="825">
        <v>90.498662971730667</v>
      </c>
      <c r="I543" s="825">
        <v>615.5954249602471</v>
      </c>
      <c r="J543" s="819">
        <v>2975.2007816887021</v>
      </c>
    </row>
    <row r="544" spans="1:10" x14ac:dyDescent="0.25">
      <c r="A544" s="759" t="s">
        <v>578</v>
      </c>
      <c r="B544" s="825">
        <v>8234.8670385462956</v>
      </c>
      <c r="C544" s="825">
        <v>8158.173256366862</v>
      </c>
      <c r="D544" s="825">
        <v>76.693782179432773</v>
      </c>
      <c r="E544" s="825">
        <v>945.88998021300426</v>
      </c>
      <c r="F544" s="825">
        <v>4.0903350495697479</v>
      </c>
      <c r="G544" s="825">
        <v>2.045167524784874</v>
      </c>
      <c r="H544" s="825">
        <v>55.730815050387818</v>
      </c>
      <c r="I544" s="825">
        <v>619.17446812862056</v>
      </c>
      <c r="J544" s="819">
        <v>3150.6164513218246</v>
      </c>
    </row>
    <row r="545" spans="1:10" x14ac:dyDescent="0.25">
      <c r="A545" s="759" t="s">
        <v>579</v>
      </c>
      <c r="B545" s="825">
        <v>8759.9638005348115</v>
      </c>
      <c r="C545" s="825">
        <v>8687.3603534049489</v>
      </c>
      <c r="D545" s="825">
        <v>72.603447129863028</v>
      </c>
      <c r="E545" s="825">
        <v>960.71744476769459</v>
      </c>
      <c r="F545" s="825">
        <v>2.045167524784874</v>
      </c>
      <c r="G545" s="825">
        <v>2.045167524784874</v>
      </c>
      <c r="H545" s="825">
        <v>75.159906535844115</v>
      </c>
      <c r="I545" s="825">
        <v>748.02002219006761</v>
      </c>
      <c r="J545" s="819">
        <v>3352.8715973225949</v>
      </c>
    </row>
    <row r="546" spans="1:10" x14ac:dyDescent="0.25">
      <c r="A546" s="759" t="s">
        <v>580</v>
      </c>
      <c r="B546" s="825">
        <v>9658.814927677764</v>
      </c>
      <c r="C546" s="825">
        <v>9589.790523716274</v>
      </c>
      <c r="D546" s="825">
        <v>69.024403961489497</v>
      </c>
      <c r="E546" s="825">
        <v>987.30462258989792</v>
      </c>
      <c r="F546" s="825">
        <v>2.045167524784874</v>
      </c>
      <c r="G546" s="825">
        <v>2.5564594059810926</v>
      </c>
      <c r="H546" s="825">
        <v>138.56009980417522</v>
      </c>
      <c r="I546" s="825">
        <v>931.57380753951009</v>
      </c>
      <c r="J546" s="819">
        <v>3781.0921132547705</v>
      </c>
    </row>
    <row r="547" spans="1:10" x14ac:dyDescent="0.25">
      <c r="A547" s="759" t="s">
        <v>581</v>
      </c>
      <c r="B547" s="825">
        <v>10358.773513035387</v>
      </c>
      <c r="C547" s="825">
        <v>10293.839444123467</v>
      </c>
      <c r="D547" s="825">
        <v>64.934068911919752</v>
      </c>
      <c r="E547" s="825">
        <v>1006.7337140753542</v>
      </c>
      <c r="F547" s="825">
        <v>2.045167524784874</v>
      </c>
      <c r="G547" s="825">
        <v>1.5338756435886556</v>
      </c>
      <c r="H547" s="825">
        <v>42.437226139286132</v>
      </c>
      <c r="I547" s="825">
        <v>778.69753506184077</v>
      </c>
      <c r="J547" s="819">
        <v>4047.4978980743535</v>
      </c>
    </row>
    <row r="548" spans="1:10" x14ac:dyDescent="0.25">
      <c r="A548" s="759" t="s">
        <v>582</v>
      </c>
      <c r="B548" s="825">
        <v>10755.024720962456</v>
      </c>
      <c r="C548" s="825">
        <v>10694.692278981302</v>
      </c>
      <c r="D548" s="825">
        <v>60.332441981153785</v>
      </c>
      <c r="E548" s="825">
        <v>1010.3127572437278</v>
      </c>
      <c r="F548" s="825">
        <v>2.5564594059810926</v>
      </c>
      <c r="G548" s="825">
        <v>1.5338756435886556</v>
      </c>
      <c r="H548" s="825">
        <v>176.90699089389159</v>
      </c>
      <c r="I548" s="825">
        <v>720.41026060547188</v>
      </c>
      <c r="J548" s="819">
        <v>4183.4622810348419</v>
      </c>
    </row>
    <row r="549" spans="1:10" x14ac:dyDescent="0.25">
      <c r="A549" s="759" t="s">
        <v>583</v>
      </c>
      <c r="B549" s="825">
        <v>11488.72857047903</v>
      </c>
      <c r="C549" s="825">
        <v>11432.486463547446</v>
      </c>
      <c r="D549" s="825">
        <v>56.242106931584033</v>
      </c>
      <c r="E549" s="825">
        <v>1033.8321837787537</v>
      </c>
      <c r="F549" s="825">
        <v>2.045167524784874</v>
      </c>
      <c r="G549" s="825">
        <v>0.51129188119621849</v>
      </c>
      <c r="H549" s="825">
        <v>34.767847921342856</v>
      </c>
      <c r="I549" s="825">
        <v>1641.2469386398614</v>
      </c>
      <c r="J549" s="819">
        <v>4395.1516267414818</v>
      </c>
    </row>
    <row r="550" spans="1:10" x14ac:dyDescent="0.25">
      <c r="A550" s="759" t="s">
        <v>584</v>
      </c>
      <c r="B550" s="825">
        <v>12054.728682963243</v>
      </c>
      <c r="C550" s="825">
        <v>12003.088202962426</v>
      </c>
      <c r="D550" s="825">
        <v>51.640480000818066</v>
      </c>
      <c r="E550" s="825">
        <v>1048.6596483334442</v>
      </c>
      <c r="F550" s="825">
        <v>2.045167524784874</v>
      </c>
      <c r="G550" s="825">
        <v>2.045167524784874</v>
      </c>
      <c r="H550" s="825">
        <v>48.061436832444535</v>
      </c>
      <c r="I550" s="825">
        <v>753.13294100202984</v>
      </c>
      <c r="J550" s="819">
        <v>4576.443969080402</v>
      </c>
    </row>
    <row r="551" spans="1:10" ht="14.4" x14ac:dyDescent="0.25">
      <c r="A551" s="817" t="s">
        <v>674</v>
      </c>
      <c r="B551" s="458">
        <v>12694.866118220909</v>
      </c>
      <c r="C551" s="458">
        <v>12647.827265150858</v>
      </c>
      <c r="D551" s="458">
        <v>47.038853070052099</v>
      </c>
      <c r="E551" s="458">
        <v>1060.9306534821533</v>
      </c>
      <c r="F551" s="458">
        <v>3.0677512871773112</v>
      </c>
      <c r="G551" s="458">
        <v>3.5790431683735293</v>
      </c>
      <c r="H551" s="458">
        <v>87.430911684553365</v>
      </c>
      <c r="I551" s="458">
        <v>643.20518654484283</v>
      </c>
      <c r="J551" s="827">
        <v>4771.4584911511565</v>
      </c>
    </row>
    <row r="552" spans="1:10" ht="14.4" x14ac:dyDescent="0.25">
      <c r="A552" s="817" t="s">
        <v>675</v>
      </c>
      <c r="B552" s="458">
        <v>12675.948318616649</v>
      </c>
      <c r="C552" s="458">
        <v>12628.909465546596</v>
      </c>
      <c r="D552" s="458">
        <v>47.038853070052099</v>
      </c>
      <c r="E552" s="458">
        <v>1058.8854859573685</v>
      </c>
      <c r="F552" s="458">
        <v>3.5790431683735293</v>
      </c>
      <c r="G552" s="458">
        <v>3.0677512871773112</v>
      </c>
      <c r="H552" s="458">
        <v>87.430911684553365</v>
      </c>
      <c r="I552" s="458">
        <v>643.20518654484283</v>
      </c>
      <c r="J552" s="827">
        <v>4764.348097491622</v>
      </c>
    </row>
    <row r="553" spans="1:10" x14ac:dyDescent="0.25">
      <c r="A553" s="813" t="s">
        <v>586</v>
      </c>
      <c r="B553" s="825">
        <v>13725.630550712485</v>
      </c>
      <c r="C553" s="825">
        <v>13683.1933245732</v>
      </c>
      <c r="D553" s="825">
        <v>42.437226139286132</v>
      </c>
      <c r="E553" s="825">
        <v>1090.5855825915341</v>
      </c>
      <c r="F553" s="825">
        <v>3.0677512871773112</v>
      </c>
      <c r="G553" s="825">
        <v>11.759713267513025</v>
      </c>
      <c r="H553" s="825">
        <v>59.821150099957563</v>
      </c>
      <c r="I553" s="825">
        <v>629.40030575254502</v>
      </c>
      <c r="J553" s="819">
        <v>5111.4869482314825</v>
      </c>
    </row>
    <row r="554" spans="1:10" x14ac:dyDescent="0.25">
      <c r="A554" s="813" t="s">
        <v>587</v>
      </c>
      <c r="B554" s="825">
        <v>14268.111236661673</v>
      </c>
      <c r="C554" s="825">
        <v>14230.275637453153</v>
      </c>
      <c r="D554" s="825">
        <v>37.32430732732395</v>
      </c>
      <c r="E554" s="825">
        <v>1091.6081663539264</v>
      </c>
      <c r="F554" s="825">
        <v>232.63780594427942</v>
      </c>
      <c r="G554" s="825">
        <v>12.271005148709245</v>
      </c>
      <c r="H554" s="825">
        <v>63.400193268331094</v>
      </c>
      <c r="I554" s="825">
        <v>640.64872713886177</v>
      </c>
      <c r="J554" s="819">
        <v>5286.1165080418041</v>
      </c>
    </row>
    <row r="555" spans="1:10" x14ac:dyDescent="0.25">
      <c r="A555" s="813" t="s">
        <v>588</v>
      </c>
      <c r="B555" s="825">
        <v>15162.360736873859</v>
      </c>
      <c r="C555" s="825">
        <v>15162.360736873859</v>
      </c>
      <c r="D555" s="825">
        <v>0</v>
      </c>
      <c r="E555" s="825">
        <v>1153.474483978669</v>
      </c>
      <c r="F555" s="825">
        <v>3.0677512871773112</v>
      </c>
      <c r="G555" s="825">
        <v>20.962967129044959</v>
      </c>
      <c r="H555" s="825">
        <v>24.542010297418489</v>
      </c>
      <c r="I555" s="825">
        <v>750.57648159604878</v>
      </c>
      <c r="J555" s="819">
        <v>5583.4293477956471</v>
      </c>
    </row>
    <row r="556" spans="1:10" x14ac:dyDescent="0.25">
      <c r="A556" s="813" t="s">
        <v>589</v>
      </c>
      <c r="B556" s="825">
        <v>15897.087170152825</v>
      </c>
      <c r="C556" s="825">
        <v>15897.087170152825</v>
      </c>
      <c r="D556" s="825">
        <v>0</v>
      </c>
      <c r="E556" s="825">
        <v>1169.8358241769479</v>
      </c>
      <c r="F556" s="825">
        <v>2.045167524784874</v>
      </c>
      <c r="G556" s="825">
        <v>20.45167524784874</v>
      </c>
      <c r="H556" s="825">
        <v>55.730815050387818</v>
      </c>
      <c r="I556" s="825">
        <v>791.47983209174629</v>
      </c>
      <c r="J556" s="819">
        <v>5821.8399909736981</v>
      </c>
    </row>
    <row r="557" spans="1:10" x14ac:dyDescent="0.25">
      <c r="A557" s="813" t="s">
        <v>590</v>
      </c>
      <c r="B557" s="825">
        <v>16671.694370165096</v>
      </c>
      <c r="C557" s="825">
        <v>16671.694370165096</v>
      </c>
      <c r="D557" s="825">
        <v>0</v>
      </c>
      <c r="E557" s="825">
        <v>1176.993910513695</v>
      </c>
      <c r="F557" s="825">
        <v>6.1355025743546223</v>
      </c>
      <c r="G557" s="825">
        <v>38.346891089716387</v>
      </c>
      <c r="H557" s="825">
        <v>128.33426218025085</v>
      </c>
      <c r="I557" s="825">
        <v>917.25763486601602</v>
      </c>
      <c r="J557" s="819">
        <v>6063.3802037354544</v>
      </c>
    </row>
    <row r="558" spans="1:10" x14ac:dyDescent="0.25">
      <c r="A558" s="813" t="s">
        <v>591</v>
      </c>
      <c r="B558" s="825">
        <v>17041.358400269961</v>
      </c>
      <c r="C558" s="825">
        <v>17041.358400269961</v>
      </c>
      <c r="D558" s="825">
        <v>0</v>
      </c>
      <c r="E558" s="825">
        <v>1186.7084562564232</v>
      </c>
      <c r="F558" s="825">
        <v>4.0903350495697479</v>
      </c>
      <c r="G558" s="825">
        <v>44.482393664071012</v>
      </c>
      <c r="H558" s="825">
        <v>89.987371090534452</v>
      </c>
      <c r="I558" s="825">
        <v>967.36423922324536</v>
      </c>
      <c r="J558" s="819">
        <v>6173.2376703645041</v>
      </c>
    </row>
    <row r="559" spans="1:10" x14ac:dyDescent="0.25">
      <c r="A559" s="813" t="s">
        <v>592</v>
      </c>
      <c r="B559" s="825">
        <v>17504.588844633738</v>
      </c>
      <c r="C559" s="825">
        <v>17504.588844633738</v>
      </c>
      <c r="D559" s="825">
        <v>0</v>
      </c>
      <c r="E559" s="825">
        <v>1065.0209885317231</v>
      </c>
      <c r="F559" s="825">
        <v>3.5790431683735293</v>
      </c>
      <c r="G559" s="825">
        <v>36.301723564931514</v>
      </c>
      <c r="H559" s="825">
        <v>111.46163010077564</v>
      </c>
      <c r="I559" s="825">
        <v>1031.2757243727726</v>
      </c>
      <c r="J559" s="819">
        <v>6319.2731508638672</v>
      </c>
    </row>
    <row r="560" spans="1:10" x14ac:dyDescent="0.25">
      <c r="A560" s="813" t="s">
        <v>593</v>
      </c>
      <c r="B560" s="825">
        <v>17824.146270381374</v>
      </c>
      <c r="C560" s="825">
        <v>17824.146270381374</v>
      </c>
      <c r="D560" s="825">
        <v>0</v>
      </c>
      <c r="E560" s="825">
        <v>1027.185389323203</v>
      </c>
      <c r="F560" s="825">
        <v>27.09846970339958</v>
      </c>
      <c r="G560" s="825">
        <v>42.437226139286132</v>
      </c>
      <c r="H560" s="825">
        <v>18.406507723063864</v>
      </c>
      <c r="I560" s="825">
        <v>1121.7743873445033</v>
      </c>
      <c r="J560" s="819">
        <v>6409.2855741849207</v>
      </c>
    </row>
    <row r="561" spans="1:10" x14ac:dyDescent="0.25">
      <c r="A561" s="813" t="s">
        <v>596</v>
      </c>
      <c r="B561" s="825">
        <v>18518</v>
      </c>
      <c r="C561" s="825">
        <v>18518</v>
      </c>
      <c r="D561" s="825">
        <v>0</v>
      </c>
      <c r="E561" s="825">
        <v>1012</v>
      </c>
      <c r="F561" s="825">
        <v>5</v>
      </c>
      <c r="G561" s="825">
        <v>30</v>
      </c>
      <c r="H561" s="825">
        <v>48</v>
      </c>
      <c r="I561" s="825">
        <v>1610</v>
      </c>
      <c r="J561" s="819">
        <v>6625.710677061903</v>
      </c>
    </row>
    <row r="562" spans="1:10" x14ac:dyDescent="0.25">
      <c r="A562" s="813" t="s">
        <v>597</v>
      </c>
      <c r="B562" s="825">
        <v>19550</v>
      </c>
      <c r="C562" s="825">
        <v>19550</v>
      </c>
      <c r="D562" s="825">
        <v>0</v>
      </c>
      <c r="E562" s="825">
        <v>1002</v>
      </c>
      <c r="F562" s="825">
        <v>2</v>
      </c>
      <c r="G562" s="825">
        <v>26</v>
      </c>
      <c r="H562" s="825">
        <v>334</v>
      </c>
      <c r="I562" s="825">
        <v>2017</v>
      </c>
      <c r="J562" s="819">
        <v>6958</v>
      </c>
    </row>
    <row r="563" spans="1:10" x14ac:dyDescent="0.25">
      <c r="A563" s="813" t="s">
        <v>598</v>
      </c>
      <c r="B563" s="825">
        <v>20961</v>
      </c>
      <c r="C563" s="825">
        <v>20961</v>
      </c>
      <c r="D563" s="825">
        <v>0</v>
      </c>
      <c r="E563" s="825">
        <v>970</v>
      </c>
      <c r="F563" s="825">
        <v>4</v>
      </c>
      <c r="G563" s="825">
        <v>23</v>
      </c>
      <c r="H563" s="825">
        <v>267</v>
      </c>
      <c r="I563" s="825">
        <v>2027</v>
      </c>
      <c r="J563" s="819">
        <v>7440</v>
      </c>
    </row>
    <row r="564" spans="1:10" x14ac:dyDescent="0.25">
      <c r="A564" s="813" t="s">
        <v>599</v>
      </c>
      <c r="B564" s="825">
        <v>22017</v>
      </c>
      <c r="C564" s="825">
        <v>22017</v>
      </c>
      <c r="D564" s="825">
        <v>0</v>
      </c>
      <c r="E564" s="825">
        <v>925</v>
      </c>
      <c r="F564" s="825">
        <v>5</v>
      </c>
      <c r="G564" s="825">
        <v>26</v>
      </c>
      <c r="H564" s="825">
        <v>436</v>
      </c>
      <c r="I564" s="825">
        <v>1622</v>
      </c>
      <c r="J564" s="819">
        <v>7792</v>
      </c>
    </row>
    <row r="565" spans="1:10" x14ac:dyDescent="0.25">
      <c r="A565" s="758">
        <v>38717</v>
      </c>
      <c r="B565" s="825">
        <v>23423</v>
      </c>
      <c r="C565" s="825">
        <v>23423</v>
      </c>
      <c r="D565" s="825">
        <v>0</v>
      </c>
      <c r="E565" s="825">
        <v>857</v>
      </c>
      <c r="F565" s="825">
        <v>12</v>
      </c>
      <c r="G565" s="825">
        <v>29</v>
      </c>
      <c r="H565" s="825">
        <v>550</v>
      </c>
      <c r="I565" s="825">
        <v>1712</v>
      </c>
      <c r="J565" s="819">
        <v>8280</v>
      </c>
    </row>
    <row r="566" spans="1:10" x14ac:dyDescent="0.25">
      <c r="A566" s="813" t="s">
        <v>600</v>
      </c>
      <c r="B566" s="458">
        <v>24262</v>
      </c>
      <c r="C566" s="458">
        <v>24262</v>
      </c>
      <c r="D566" s="458">
        <v>0</v>
      </c>
      <c r="E566" s="458">
        <v>854</v>
      </c>
      <c r="F566" s="458">
        <v>15</v>
      </c>
      <c r="G566" s="458">
        <v>45</v>
      </c>
      <c r="H566" s="458">
        <v>521</v>
      </c>
      <c r="I566" s="458">
        <v>1634</v>
      </c>
      <c r="J566" s="819">
        <v>8568</v>
      </c>
    </row>
    <row r="567" spans="1:10" x14ac:dyDescent="0.25">
      <c r="A567" s="813"/>
      <c r="B567" s="458"/>
      <c r="C567" s="458"/>
      <c r="D567" s="458"/>
      <c r="E567" s="458"/>
      <c r="F567" s="458"/>
      <c r="G567" s="458"/>
      <c r="H567" s="458"/>
      <c r="I567" s="458"/>
      <c r="J567" s="819"/>
    </row>
    <row r="568" spans="1:10" ht="14.4" x14ac:dyDescent="0.25">
      <c r="A568" s="817" t="s">
        <v>676</v>
      </c>
      <c r="B568" s="458">
        <v>24262.01</v>
      </c>
      <c r="C568" s="458">
        <v>24262.01</v>
      </c>
      <c r="D568" s="458">
        <v>0</v>
      </c>
      <c r="E568" s="458">
        <v>854.11900000000003</v>
      </c>
      <c r="F568" s="458">
        <v>14.654999999999999</v>
      </c>
      <c r="G568" s="458">
        <v>44.7</v>
      </c>
      <c r="H568" s="458">
        <v>521.42200000000003</v>
      </c>
      <c r="I568" s="458">
        <v>1633.1389999999999</v>
      </c>
      <c r="J568" s="819">
        <v>8567.6687347999996</v>
      </c>
    </row>
    <row r="569" spans="1:10" x14ac:dyDescent="0.25">
      <c r="A569" s="758">
        <v>39447</v>
      </c>
      <c r="B569" s="458">
        <v>24389.97</v>
      </c>
      <c r="C569" s="458">
        <v>24389.97</v>
      </c>
      <c r="D569" s="458">
        <v>0</v>
      </c>
      <c r="E569" s="458">
        <v>862.83399999999995</v>
      </c>
      <c r="F569" s="458">
        <v>23.832999999999998</v>
      </c>
      <c r="G569" s="458">
        <v>85.828999999999994</v>
      </c>
      <c r="H569" s="458">
        <v>495.50900000000001</v>
      </c>
      <c r="I569" s="458">
        <v>1496.644</v>
      </c>
      <c r="J569" s="819">
        <v>8604.2535898000006</v>
      </c>
    </row>
    <row r="570" spans="1:10" x14ac:dyDescent="0.25">
      <c r="A570" s="758">
        <v>39813</v>
      </c>
      <c r="B570" s="458">
        <v>24601.417000000001</v>
      </c>
      <c r="C570" s="458">
        <v>24601.417000000001</v>
      </c>
      <c r="D570" s="458">
        <v>0</v>
      </c>
      <c r="E570" s="458">
        <v>837.86800000000005</v>
      </c>
      <c r="F570" s="458">
        <v>21.434000000000001</v>
      </c>
      <c r="G570" s="458">
        <v>31.542999999999999</v>
      </c>
      <c r="H570" s="458">
        <v>447.34300000000002</v>
      </c>
      <c r="I570" s="458">
        <v>1937.421</v>
      </c>
      <c r="J570" s="819">
        <v>8676.9404895000007</v>
      </c>
    </row>
    <row r="571" spans="1:10" x14ac:dyDescent="0.25">
      <c r="A571" s="758">
        <v>40178</v>
      </c>
      <c r="B571" s="458">
        <v>27756.19</v>
      </c>
      <c r="C571" s="458">
        <v>27756.19</v>
      </c>
      <c r="D571" s="458">
        <v>0</v>
      </c>
      <c r="E571" s="458">
        <v>805.35199999999998</v>
      </c>
      <c r="F571" s="458">
        <v>11.465999999999999</v>
      </c>
      <c r="G571" s="458">
        <v>28.408999999999999</v>
      </c>
      <c r="H571" s="458">
        <v>692.25</v>
      </c>
      <c r="I571" s="458">
        <v>963.10400000000004</v>
      </c>
      <c r="J571" s="819">
        <v>9807.4320575999991</v>
      </c>
    </row>
    <row r="572" spans="1:10" ht="24.9" customHeight="1" x14ac:dyDescent="0.25">
      <c r="A572" s="767"/>
      <c r="B572" s="768" t="s">
        <v>251</v>
      </c>
      <c r="C572" s="443"/>
      <c r="D572" s="443"/>
      <c r="E572" s="443"/>
      <c r="F572" s="443"/>
      <c r="G572" s="443"/>
      <c r="H572" s="443"/>
      <c r="I572" s="443"/>
      <c r="J572" s="796"/>
    </row>
    <row r="573" spans="1:10" x14ac:dyDescent="0.25">
      <c r="A573" s="759" t="s">
        <v>584</v>
      </c>
      <c r="B573" s="825">
        <v>1140.6921869487635</v>
      </c>
      <c r="C573" s="825">
        <v>1140.6921869487635</v>
      </c>
      <c r="D573" s="825">
        <v>0</v>
      </c>
      <c r="E573" s="825">
        <v>208.09579564686092</v>
      </c>
      <c r="F573" s="825">
        <v>0.51129188119621849</v>
      </c>
      <c r="G573" s="825">
        <v>0</v>
      </c>
      <c r="H573" s="825">
        <v>247.97656238016597</v>
      </c>
      <c r="I573" s="825">
        <v>96.12287366488907</v>
      </c>
      <c r="J573" s="819">
        <v>440.13738884063059</v>
      </c>
    </row>
    <row r="574" spans="1:10" ht="14.4" x14ac:dyDescent="0.25">
      <c r="A574" s="817" t="s">
        <v>674</v>
      </c>
      <c r="B574" s="458">
        <v>2879.5958748971025</v>
      </c>
      <c r="C574" s="458">
        <v>2879.5958748971025</v>
      </c>
      <c r="D574" s="458">
        <v>0</v>
      </c>
      <c r="E574" s="458">
        <v>195.82479049815169</v>
      </c>
      <c r="F574" s="458">
        <v>2.5564594059810926</v>
      </c>
      <c r="G574" s="458">
        <v>0</v>
      </c>
      <c r="H574" s="458">
        <v>77.205074060628988</v>
      </c>
      <c r="I574" s="458">
        <v>411.07867248175967</v>
      </c>
      <c r="J574" s="827">
        <v>1128.764153140346</v>
      </c>
    </row>
    <row r="575" spans="1:10" ht="14.4" x14ac:dyDescent="0.25">
      <c r="A575" s="817" t="s">
        <v>675</v>
      </c>
      <c r="B575" s="458">
        <v>2877.0394154911214</v>
      </c>
      <c r="C575" s="458">
        <v>2877.0394154911214</v>
      </c>
      <c r="D575" s="458">
        <v>0</v>
      </c>
      <c r="E575" s="458">
        <v>192.75703921097437</v>
      </c>
      <c r="F575" s="458">
        <v>2.5564594059810926</v>
      </c>
      <c r="G575" s="458">
        <v>0</v>
      </c>
      <c r="H575" s="458">
        <v>51.640480000818066</v>
      </c>
      <c r="I575" s="458">
        <v>410.05608871936721</v>
      </c>
      <c r="J575" s="827">
        <v>1127.7620542827995</v>
      </c>
    </row>
    <row r="576" spans="1:10" x14ac:dyDescent="0.25">
      <c r="A576" s="813" t="s">
        <v>586</v>
      </c>
      <c r="B576" s="825">
        <v>5489.7409284037976</v>
      </c>
      <c r="C576" s="825">
        <v>5489.7409284037976</v>
      </c>
      <c r="D576" s="825">
        <v>0</v>
      </c>
      <c r="E576" s="825">
        <v>302.68479366816138</v>
      </c>
      <c r="F576" s="825">
        <v>0</v>
      </c>
      <c r="G576" s="825">
        <v>0</v>
      </c>
      <c r="H576" s="825">
        <v>313.42192317328193</v>
      </c>
      <c r="I576" s="825">
        <v>1012.8692166497088</v>
      </c>
      <c r="J576" s="819">
        <v>2163.5649225843867</v>
      </c>
    </row>
    <row r="577" spans="1:10" x14ac:dyDescent="0.25">
      <c r="A577" s="813" t="s">
        <v>587</v>
      </c>
      <c r="B577" s="825">
        <v>8555.447048056325</v>
      </c>
      <c r="C577" s="825">
        <v>8555.447048056325</v>
      </c>
      <c r="D577" s="825">
        <v>0</v>
      </c>
      <c r="E577" s="825">
        <v>59.309858218761349</v>
      </c>
      <c r="F577" s="825">
        <v>39.369474852108823</v>
      </c>
      <c r="G577" s="825">
        <v>0.51129188119621849</v>
      </c>
      <c r="H577" s="825">
        <v>286.32345346988234</v>
      </c>
      <c r="I577" s="825">
        <v>1680.1051216107739</v>
      </c>
      <c r="J577" s="819">
        <v>3388.514604331418</v>
      </c>
    </row>
    <row r="578" spans="1:10" x14ac:dyDescent="0.25">
      <c r="A578" s="813" t="s">
        <v>588</v>
      </c>
      <c r="B578" s="825">
        <v>10138.918004121013</v>
      </c>
      <c r="C578" s="825">
        <v>10138.918004121013</v>
      </c>
      <c r="D578" s="825">
        <v>0</v>
      </c>
      <c r="E578" s="825">
        <v>30.677512871773111</v>
      </c>
      <c r="F578" s="825">
        <v>49.595312476033193</v>
      </c>
      <c r="G578" s="825">
        <v>1.5338756435886556</v>
      </c>
      <c r="H578" s="825">
        <v>168.7263207947521</v>
      </c>
      <c r="I578" s="825">
        <v>2049.2578598344439</v>
      </c>
      <c r="J578" s="819">
        <v>4038.5632350037458</v>
      </c>
    </row>
    <row r="579" spans="1:10" x14ac:dyDescent="0.25">
      <c r="A579" s="813" t="s">
        <v>589</v>
      </c>
      <c r="B579" s="825">
        <v>11576.67077404478</v>
      </c>
      <c r="C579" s="825">
        <v>11576.67077404478</v>
      </c>
      <c r="D579" s="825">
        <v>0</v>
      </c>
      <c r="E579" s="825">
        <v>36.301723564931514</v>
      </c>
      <c r="F579" s="825">
        <v>81.806700991394962</v>
      </c>
      <c r="G579" s="825">
        <v>2.5564594059810926</v>
      </c>
      <c r="H579" s="825">
        <v>418.74805069970296</v>
      </c>
      <c r="I579" s="825">
        <v>2641.3338582596648</v>
      </c>
      <c r="J579" s="819">
        <v>4636.8167286000362</v>
      </c>
    </row>
    <row r="580" spans="1:10" x14ac:dyDescent="0.25">
      <c r="A580" s="813" t="s">
        <v>590</v>
      </c>
      <c r="B580" s="825">
        <v>11336.874881763753</v>
      </c>
      <c r="C580" s="825">
        <v>11336.874881763753</v>
      </c>
      <c r="D580" s="825">
        <v>0</v>
      </c>
      <c r="E580" s="825">
        <v>20.962967129044959</v>
      </c>
      <c r="F580" s="825">
        <v>113.50679762556051</v>
      </c>
      <c r="G580" s="825">
        <v>2.045167524784874</v>
      </c>
      <c r="H580" s="825">
        <v>555.77427486028955</v>
      </c>
      <c r="I580" s="825">
        <v>3170.5209552977508</v>
      </c>
      <c r="J580" s="819">
        <v>4562.3815603878347</v>
      </c>
    </row>
    <row r="581" spans="1:10" x14ac:dyDescent="0.25">
      <c r="A581" s="813" t="s">
        <v>591</v>
      </c>
      <c r="B581" s="825">
        <v>12386.55711385959</v>
      </c>
      <c r="C581" s="825">
        <v>12386.55711385959</v>
      </c>
      <c r="D581" s="825">
        <v>0</v>
      </c>
      <c r="E581" s="825">
        <v>15.338756435886555</v>
      </c>
      <c r="F581" s="825">
        <v>329.78326337156091</v>
      </c>
      <c r="G581" s="825">
        <v>1.022583762392437</v>
      </c>
      <c r="H581" s="825">
        <v>221.38938455796261</v>
      </c>
      <c r="I581" s="825">
        <v>3605.1190543145367</v>
      </c>
      <c r="J581" s="819">
        <v>5013.8423401923155</v>
      </c>
    </row>
    <row r="582" spans="1:10" x14ac:dyDescent="0.25">
      <c r="A582" s="813" t="s">
        <v>592</v>
      </c>
      <c r="B582" s="825">
        <v>13286.430824764933</v>
      </c>
      <c r="C582" s="825">
        <v>13286.430824764933</v>
      </c>
      <c r="D582" s="825">
        <v>0</v>
      </c>
      <c r="E582" s="825">
        <v>14.827464554690337</v>
      </c>
      <c r="F582" s="825">
        <v>97.656749308477728</v>
      </c>
      <c r="G582" s="825">
        <v>0</v>
      </c>
      <c r="H582" s="825">
        <v>309.33158812371221</v>
      </c>
      <c r="I582" s="825">
        <v>4128.1706487782685</v>
      </c>
      <c r="J582" s="819">
        <v>5409.8836602319398</v>
      </c>
    </row>
    <row r="583" spans="1:10" x14ac:dyDescent="0.25">
      <c r="A583" s="813" t="s">
        <v>593</v>
      </c>
      <c r="B583" s="825">
        <v>13995.592663984089</v>
      </c>
      <c r="C583" s="825">
        <v>13995.592663984089</v>
      </c>
      <c r="D583" s="825">
        <v>0</v>
      </c>
      <c r="E583" s="825">
        <v>13.804880792297899</v>
      </c>
      <c r="F583" s="825">
        <v>166.16986138877101</v>
      </c>
      <c r="G583" s="825">
        <v>0.1</v>
      </c>
      <c r="H583" s="825">
        <v>245.93139485538109</v>
      </c>
      <c r="I583" s="825">
        <v>4385.3504650199657</v>
      </c>
      <c r="J583" s="819">
        <v>5733.0438588916131</v>
      </c>
    </row>
    <row r="584" spans="1:10" x14ac:dyDescent="0.25">
      <c r="A584" s="813" t="s">
        <v>596</v>
      </c>
      <c r="B584" s="825">
        <v>14639</v>
      </c>
      <c r="C584" s="825">
        <v>14639</v>
      </c>
      <c r="D584" s="825">
        <v>0</v>
      </c>
      <c r="E584" s="825">
        <v>13</v>
      </c>
      <c r="F584" s="825">
        <v>218</v>
      </c>
      <c r="G584" s="825">
        <v>0.1</v>
      </c>
      <c r="H584" s="825">
        <v>497</v>
      </c>
      <c r="I584" s="825">
        <v>4512</v>
      </c>
      <c r="J584" s="819">
        <v>6044</v>
      </c>
    </row>
    <row r="585" spans="1:10" x14ac:dyDescent="0.25">
      <c r="A585" s="813" t="s">
        <v>597</v>
      </c>
      <c r="B585" s="825">
        <v>15195</v>
      </c>
      <c r="C585" s="825">
        <v>15195</v>
      </c>
      <c r="D585" s="825">
        <v>0</v>
      </c>
      <c r="E585" s="825">
        <v>17</v>
      </c>
      <c r="F585" s="825">
        <v>237</v>
      </c>
      <c r="G585" s="825">
        <v>0.1</v>
      </c>
      <c r="H585" s="825">
        <v>963</v>
      </c>
      <c r="I585" s="825">
        <v>2228</v>
      </c>
      <c r="J585" s="819">
        <v>6325</v>
      </c>
    </row>
    <row r="586" spans="1:10" x14ac:dyDescent="0.25">
      <c r="A586" s="813" t="s">
        <v>598</v>
      </c>
      <c r="B586" s="825">
        <v>16029</v>
      </c>
      <c r="C586" s="825">
        <v>16029</v>
      </c>
      <c r="D586" s="825">
        <v>0</v>
      </c>
      <c r="E586" s="825">
        <v>17</v>
      </c>
      <c r="F586" s="825">
        <v>232</v>
      </c>
      <c r="G586" s="837">
        <v>8</v>
      </c>
      <c r="H586" s="825">
        <v>930</v>
      </c>
      <c r="I586" s="825">
        <v>2361</v>
      </c>
      <c r="J586" s="828">
        <v>6726</v>
      </c>
    </row>
    <row r="587" spans="1:10" x14ac:dyDescent="0.25">
      <c r="A587" s="813" t="s">
        <v>599</v>
      </c>
      <c r="B587" s="825">
        <v>17003</v>
      </c>
      <c r="C587" s="825">
        <v>17003</v>
      </c>
      <c r="D587" s="825">
        <v>0</v>
      </c>
      <c r="E587" s="825">
        <v>17</v>
      </c>
      <c r="F587" s="825">
        <v>226</v>
      </c>
      <c r="G587" s="837">
        <v>1</v>
      </c>
      <c r="H587" s="825">
        <v>973</v>
      </c>
      <c r="I587" s="825">
        <v>2274</v>
      </c>
      <c r="J587" s="828">
        <v>7190</v>
      </c>
    </row>
    <row r="588" spans="1:10" x14ac:dyDescent="0.25">
      <c r="A588" s="758">
        <v>38717</v>
      </c>
      <c r="B588" s="825">
        <v>17884</v>
      </c>
      <c r="C588" s="825">
        <v>17884</v>
      </c>
      <c r="D588" s="825">
        <v>0</v>
      </c>
      <c r="E588" s="825">
        <v>16</v>
      </c>
      <c r="F588" s="825">
        <v>225</v>
      </c>
      <c r="G588" s="837">
        <v>8</v>
      </c>
      <c r="H588" s="825">
        <v>778</v>
      </c>
      <c r="I588" s="825">
        <v>2213</v>
      </c>
      <c r="J588" s="828">
        <v>7626</v>
      </c>
    </row>
    <row r="589" spans="1:10" x14ac:dyDescent="0.25">
      <c r="A589" s="813" t="s">
        <v>600</v>
      </c>
      <c r="B589" s="458">
        <v>18534</v>
      </c>
      <c r="C589" s="458">
        <v>18534</v>
      </c>
      <c r="D589" s="458">
        <v>0</v>
      </c>
      <c r="E589" s="458">
        <v>13</v>
      </c>
      <c r="F589" s="458">
        <v>231</v>
      </c>
      <c r="G589" s="458">
        <v>1</v>
      </c>
      <c r="H589" s="458">
        <v>303</v>
      </c>
      <c r="I589" s="458">
        <v>1950</v>
      </c>
      <c r="J589" s="819">
        <v>7978</v>
      </c>
    </row>
    <row r="590" spans="1:10" x14ac:dyDescent="0.25">
      <c r="A590" s="813"/>
      <c r="B590" s="458"/>
      <c r="C590" s="458"/>
      <c r="D590" s="458"/>
      <c r="E590" s="458"/>
      <c r="F590" s="458"/>
      <c r="G590" s="458"/>
      <c r="H590" s="458"/>
      <c r="I590" s="458"/>
      <c r="J590" s="819"/>
    </row>
    <row r="591" spans="1:10" ht="14.4" x14ac:dyDescent="0.25">
      <c r="A591" s="817" t="s">
        <v>676</v>
      </c>
      <c r="B591" s="458">
        <v>18534.338</v>
      </c>
      <c r="C591" s="458">
        <v>18534.338</v>
      </c>
      <c r="D591" s="458">
        <v>0</v>
      </c>
      <c r="E591" s="458">
        <v>13.439</v>
      </c>
      <c r="F591" s="458">
        <v>231.292</v>
      </c>
      <c r="G591" s="458">
        <v>0.995</v>
      </c>
      <c r="H591" s="458">
        <v>302.923</v>
      </c>
      <c r="I591" s="458">
        <v>1950.345</v>
      </c>
      <c r="J591" s="819">
        <v>7977.9004050000003</v>
      </c>
    </row>
    <row r="592" spans="1:10" x14ac:dyDescent="0.25">
      <c r="A592" s="758">
        <v>39447</v>
      </c>
      <c r="B592" s="458">
        <v>18315.671999999999</v>
      </c>
      <c r="C592" s="458">
        <v>18315.671999999999</v>
      </c>
      <c r="D592" s="458">
        <v>0</v>
      </c>
      <c r="E592" s="458">
        <v>4.641</v>
      </c>
      <c r="F592" s="458">
        <v>567.45899999999995</v>
      </c>
      <c r="G592" s="458">
        <v>0.13500000000000001</v>
      </c>
      <c r="H592" s="458">
        <v>172.21899999999999</v>
      </c>
      <c r="I592" s="458">
        <v>2430.2049999999999</v>
      </c>
      <c r="J592" s="819">
        <v>7961.4733597000004</v>
      </c>
    </row>
    <row r="593" spans="1:10" x14ac:dyDescent="0.25">
      <c r="A593" s="758">
        <v>39813</v>
      </c>
      <c r="B593" s="458">
        <v>17776.644</v>
      </c>
      <c r="C593" s="458">
        <v>17776.644</v>
      </c>
      <c r="D593" s="458">
        <v>0</v>
      </c>
      <c r="E593" s="458">
        <v>13.122999999999999</v>
      </c>
      <c r="F593" s="458">
        <v>526.32600000000002</v>
      </c>
      <c r="G593" s="458">
        <v>0.88</v>
      </c>
      <c r="H593" s="458">
        <v>178.77099999999999</v>
      </c>
      <c r="I593" s="458">
        <v>1857.569</v>
      </c>
      <c r="J593" s="819">
        <v>7803.1531040999998</v>
      </c>
    </row>
    <row r="594" spans="1:10" x14ac:dyDescent="0.25">
      <c r="A594" s="758">
        <v>40178</v>
      </c>
      <c r="B594" s="458">
        <v>17981.447</v>
      </c>
      <c r="C594" s="458">
        <v>17981.447</v>
      </c>
      <c r="D594" s="458">
        <v>0</v>
      </c>
      <c r="E594" s="458">
        <v>84.35</v>
      </c>
      <c r="F594" s="458">
        <v>224.15600000000001</v>
      </c>
      <c r="G594" s="458">
        <v>0.19800000000000001</v>
      </c>
      <c r="H594" s="458">
        <v>99.326999999999998</v>
      </c>
      <c r="I594" s="458">
        <v>1809.421</v>
      </c>
      <c r="J594" s="819">
        <v>7966.7457222000003</v>
      </c>
    </row>
    <row r="595" spans="1:10" ht="24.9" customHeight="1" x14ac:dyDescent="0.25">
      <c r="A595" s="760"/>
      <c r="B595" s="423" t="s">
        <v>252</v>
      </c>
      <c r="C595" s="444"/>
      <c r="D595" s="444"/>
      <c r="E595" s="444"/>
      <c r="F595" s="444"/>
      <c r="G595" s="444"/>
      <c r="H595" s="444"/>
      <c r="I595" s="444"/>
      <c r="J595" s="444"/>
    </row>
    <row r="596" spans="1:10" x14ac:dyDescent="0.25">
      <c r="A596" s="759" t="s">
        <v>549</v>
      </c>
      <c r="B596" s="825">
        <v>480.61436832444537</v>
      </c>
      <c r="C596" s="825">
        <v>154.41014812125798</v>
      </c>
      <c r="D596" s="825">
        <v>325.69292832199119</v>
      </c>
      <c r="E596" s="825">
        <v>447.3803960466912</v>
      </c>
      <c r="F596" s="825">
        <v>0</v>
      </c>
      <c r="G596" s="825">
        <v>0</v>
      </c>
      <c r="H596" s="825">
        <v>0</v>
      </c>
      <c r="I596" s="825">
        <v>0</v>
      </c>
      <c r="J596" s="819">
        <v>218.13387569756517</v>
      </c>
    </row>
    <row r="597" spans="1:10" x14ac:dyDescent="0.25">
      <c r="A597" s="759" t="s">
        <v>550</v>
      </c>
      <c r="B597" s="825">
        <v>533.78872396885208</v>
      </c>
      <c r="C597" s="825">
        <v>206.56192000327226</v>
      </c>
      <c r="D597" s="825">
        <v>327.22680396557985</v>
      </c>
      <c r="E597" s="825">
        <v>541.96939406799163</v>
      </c>
      <c r="F597" s="825">
        <v>0</v>
      </c>
      <c r="G597" s="825">
        <v>0</v>
      </c>
      <c r="H597" s="825">
        <v>0</v>
      </c>
      <c r="I597" s="825">
        <v>0</v>
      </c>
      <c r="J597" s="819">
        <v>240.07768461313847</v>
      </c>
    </row>
    <row r="598" spans="1:10" x14ac:dyDescent="0.25">
      <c r="A598" s="759" t="s">
        <v>551</v>
      </c>
      <c r="B598" s="825">
        <v>538.39035089961806</v>
      </c>
      <c r="C598" s="825">
        <v>207.58450376566472</v>
      </c>
      <c r="D598" s="825">
        <v>330.29455525275716</v>
      </c>
      <c r="E598" s="825">
        <v>654.45360793115969</v>
      </c>
      <c r="F598" s="825">
        <v>0</v>
      </c>
      <c r="G598" s="825">
        <v>0</v>
      </c>
      <c r="H598" s="825">
        <v>0</v>
      </c>
      <c r="I598" s="825">
        <v>0</v>
      </c>
      <c r="J598" s="819">
        <v>241.75588275690077</v>
      </c>
    </row>
    <row r="599" spans="1:10" x14ac:dyDescent="0.25">
      <c r="A599" s="759" t="s">
        <v>487</v>
      </c>
      <c r="B599" s="825">
        <v>560.88719367225167</v>
      </c>
      <c r="C599" s="825">
        <v>233.66038970667185</v>
      </c>
      <c r="D599" s="825">
        <v>327.22680396557985</v>
      </c>
      <c r="E599" s="825">
        <v>512.82575683980713</v>
      </c>
      <c r="F599" s="825">
        <v>0</v>
      </c>
      <c r="G599" s="825">
        <v>0</v>
      </c>
      <c r="H599" s="825">
        <v>0</v>
      </c>
      <c r="I599" s="825">
        <v>0</v>
      </c>
      <c r="J599" s="819">
        <v>252.28823033116754</v>
      </c>
    </row>
    <row r="600" spans="1:10" x14ac:dyDescent="0.25">
      <c r="A600" s="759" t="s">
        <v>552</v>
      </c>
      <c r="B600" s="825">
        <v>607.41475486110755</v>
      </c>
      <c r="C600" s="825">
        <v>283.76699406390128</v>
      </c>
      <c r="D600" s="825">
        <v>324.15905267840253</v>
      </c>
      <c r="E600" s="825">
        <v>587.474371494455</v>
      </c>
      <c r="F600" s="825">
        <v>0</v>
      </c>
      <c r="G600" s="825">
        <v>0</v>
      </c>
      <c r="H600" s="825">
        <v>0</v>
      </c>
      <c r="I600" s="825">
        <v>0</v>
      </c>
      <c r="J600" s="819">
        <v>275.59653124369675</v>
      </c>
    </row>
    <row r="601" spans="1:10" x14ac:dyDescent="0.25">
      <c r="A601" s="759" t="s">
        <v>553</v>
      </c>
      <c r="B601" s="825">
        <v>641.67131090125417</v>
      </c>
      <c r="C601" s="825">
        <v>327.22680396557985</v>
      </c>
      <c r="D601" s="825">
        <v>314.44450693567438</v>
      </c>
      <c r="E601" s="825">
        <v>927.48347248994037</v>
      </c>
      <c r="F601" s="825">
        <v>0</v>
      </c>
      <c r="G601" s="825">
        <v>0</v>
      </c>
      <c r="H601" s="825">
        <v>0</v>
      </c>
      <c r="I601" s="825">
        <v>61.866317624742436</v>
      </c>
      <c r="J601" s="819">
        <v>292.06705093366145</v>
      </c>
    </row>
    <row r="602" spans="1:10" x14ac:dyDescent="0.25">
      <c r="A602" s="759" t="s">
        <v>554</v>
      </c>
      <c r="B602" s="825">
        <v>665.1907374362803</v>
      </c>
      <c r="C602" s="825">
        <v>355.85914931256809</v>
      </c>
      <c r="D602" s="825">
        <v>309.33158812371221</v>
      </c>
      <c r="E602" s="825">
        <v>1069.6226154624892</v>
      </c>
      <c r="F602" s="825">
        <v>0</v>
      </c>
      <c r="G602" s="825">
        <v>0</v>
      </c>
      <c r="H602" s="825">
        <v>0</v>
      </c>
      <c r="I602" s="825">
        <v>63.911485149527309</v>
      </c>
      <c r="J602" s="819">
        <v>303.94824648676274</v>
      </c>
    </row>
    <row r="603" spans="1:10" x14ac:dyDescent="0.25">
      <c r="A603" s="759" t="s">
        <v>555</v>
      </c>
      <c r="B603" s="825">
        <v>649.85198100039372</v>
      </c>
      <c r="C603" s="825">
        <v>351.25752238180212</v>
      </c>
      <c r="D603" s="825">
        <v>298.0831667373954</v>
      </c>
      <c r="E603" s="825">
        <v>1229.1456823957092</v>
      </c>
      <c r="F603" s="825">
        <v>1.022583762392437</v>
      </c>
      <c r="G603" s="825">
        <v>0</v>
      </c>
      <c r="H603" s="825">
        <v>0</v>
      </c>
      <c r="I603" s="825">
        <v>79.761533466610089</v>
      </c>
      <c r="J603" s="819">
        <v>298.91995446200264</v>
      </c>
    </row>
    <row r="604" spans="1:10" x14ac:dyDescent="0.25">
      <c r="A604" s="759" t="s">
        <v>556</v>
      </c>
      <c r="B604" s="825">
        <v>513.33704872100338</v>
      </c>
      <c r="C604" s="825">
        <v>219.34421703317773</v>
      </c>
      <c r="D604" s="825">
        <v>293.99283168782563</v>
      </c>
      <c r="E604" s="825">
        <v>1925.0139327037627</v>
      </c>
      <c r="F604" s="825">
        <v>0.51129188119621849</v>
      </c>
      <c r="G604" s="825">
        <v>0</v>
      </c>
      <c r="H604" s="825">
        <v>0</v>
      </c>
      <c r="I604" s="825">
        <v>139.07139168537142</v>
      </c>
      <c r="J604" s="819">
        <v>234.80790811499563</v>
      </c>
    </row>
    <row r="605" spans="1:10" x14ac:dyDescent="0.25">
      <c r="A605" s="759" t="s">
        <v>557</v>
      </c>
      <c r="B605" s="825">
        <v>565.48882060301764</v>
      </c>
      <c r="C605" s="825">
        <v>277.12019960835045</v>
      </c>
      <c r="D605" s="825">
        <v>288.36862099466725</v>
      </c>
      <c r="E605" s="825">
        <v>2189.863127163404</v>
      </c>
      <c r="F605" s="825">
        <v>0.51129188119621849</v>
      </c>
      <c r="G605" s="825">
        <v>0</v>
      </c>
      <c r="H605" s="825">
        <v>0</v>
      </c>
      <c r="I605" s="825">
        <v>169.74890455714453</v>
      </c>
      <c r="J605" s="819">
        <v>257.01700781884267</v>
      </c>
    </row>
    <row r="606" spans="1:10" x14ac:dyDescent="0.25">
      <c r="A606" s="759"/>
      <c r="B606" s="825"/>
      <c r="C606" s="825"/>
      <c r="D606" s="825"/>
      <c r="E606" s="825"/>
      <c r="F606" s="825"/>
      <c r="G606" s="825"/>
      <c r="H606" s="825"/>
      <c r="I606" s="825"/>
      <c r="J606" s="819"/>
    </row>
    <row r="607" spans="1:10" x14ac:dyDescent="0.25">
      <c r="A607" s="759" t="s">
        <v>558</v>
      </c>
      <c r="B607" s="825">
        <v>627.35513822776011</v>
      </c>
      <c r="C607" s="825">
        <v>348.701062975821</v>
      </c>
      <c r="D607" s="825">
        <v>278.6540752519391</v>
      </c>
      <c r="E607" s="825">
        <v>2437.8396895435699</v>
      </c>
      <c r="F607" s="825">
        <v>0.51129188119621849</v>
      </c>
      <c r="G607" s="825">
        <v>0</v>
      </c>
      <c r="H607" s="825">
        <v>29.143637228184453</v>
      </c>
      <c r="I607" s="825">
        <v>206.05062812207606</v>
      </c>
      <c r="J607" s="819">
        <v>285.51182734617942</v>
      </c>
    </row>
    <row r="608" spans="1:10" x14ac:dyDescent="0.25">
      <c r="A608" s="759" t="s">
        <v>559</v>
      </c>
      <c r="B608" s="825">
        <v>687.17628832771766</v>
      </c>
      <c r="C608" s="825">
        <v>416.19159129372184</v>
      </c>
      <c r="D608" s="825">
        <v>270.47340515279956</v>
      </c>
      <c r="E608" s="825">
        <v>2575.3772055853524</v>
      </c>
      <c r="F608" s="825">
        <v>0.51129188119621849</v>
      </c>
      <c r="G608" s="825">
        <v>0</v>
      </c>
      <c r="H608" s="825">
        <v>40.903350495697481</v>
      </c>
      <c r="I608" s="825">
        <v>244.39751921179243</v>
      </c>
      <c r="J608" s="819">
        <v>314.43959381702098</v>
      </c>
    </row>
    <row r="609" spans="1:10" x14ac:dyDescent="0.25">
      <c r="A609" s="759" t="s">
        <v>560</v>
      </c>
      <c r="B609" s="825">
        <v>832.38318258744368</v>
      </c>
      <c r="C609" s="825">
        <v>566.51140436541004</v>
      </c>
      <c r="D609" s="825">
        <v>265.36048634083738</v>
      </c>
      <c r="E609" s="825">
        <v>2717.005056676705</v>
      </c>
      <c r="F609" s="825">
        <v>1.022583762392437</v>
      </c>
      <c r="G609" s="825">
        <v>0</v>
      </c>
      <c r="H609" s="825">
        <v>20.962967129044959</v>
      </c>
      <c r="I609" s="825">
        <v>283.25570218270502</v>
      </c>
      <c r="J609" s="819">
        <v>384.77473424279742</v>
      </c>
    </row>
    <row r="610" spans="1:10" x14ac:dyDescent="0.25">
      <c r="A610" s="759" t="s">
        <v>561</v>
      </c>
      <c r="B610" s="825">
        <v>1045.0806051650707</v>
      </c>
      <c r="C610" s="825">
        <v>784.8330376361954</v>
      </c>
      <c r="D610" s="825">
        <v>260.24756752887521</v>
      </c>
      <c r="E610" s="825">
        <v>2813.6392222227905</v>
      </c>
      <c r="F610" s="825">
        <v>1.5338756435886556</v>
      </c>
      <c r="G610" s="825">
        <v>0</v>
      </c>
      <c r="H610" s="825">
        <v>0</v>
      </c>
      <c r="I610" s="825">
        <v>376.82211644161305</v>
      </c>
      <c r="J610" s="819">
        <v>488.03614699031971</v>
      </c>
    </row>
    <row r="611" spans="1:10" x14ac:dyDescent="0.25">
      <c r="A611" s="759" t="s">
        <v>562</v>
      </c>
      <c r="B611" s="825">
        <v>1148.3615651667067</v>
      </c>
      <c r="C611" s="825">
        <v>894.76079209338241</v>
      </c>
      <c r="D611" s="825">
        <v>253.60077307332438</v>
      </c>
      <c r="E611" s="825">
        <v>2865.2797022236086</v>
      </c>
      <c r="F611" s="825">
        <v>1.5338756435886556</v>
      </c>
      <c r="G611" s="825">
        <v>0</v>
      </c>
      <c r="H611" s="825">
        <v>35.790431683735292</v>
      </c>
      <c r="I611" s="825">
        <v>850.78969031050758</v>
      </c>
      <c r="J611" s="819">
        <v>538.05067945776443</v>
      </c>
    </row>
    <row r="612" spans="1:10" x14ac:dyDescent="0.25">
      <c r="A612" s="759" t="s">
        <v>563</v>
      </c>
      <c r="B612" s="825">
        <v>1216.3633853658039</v>
      </c>
      <c r="C612" s="825">
        <v>969.40940674803028</v>
      </c>
      <c r="D612" s="825">
        <v>246.95397861777354</v>
      </c>
      <c r="E612" s="825">
        <v>2898.0023826201664</v>
      </c>
      <c r="F612" s="825">
        <v>1.5338756435886556</v>
      </c>
      <c r="G612" s="825">
        <v>0</v>
      </c>
      <c r="H612" s="825">
        <v>69.024403961489497</v>
      </c>
      <c r="I612" s="825">
        <v>1138.1357275427824</v>
      </c>
      <c r="J612" s="819">
        <v>575.03114705517135</v>
      </c>
    </row>
    <row r="613" spans="1:10" x14ac:dyDescent="0.25">
      <c r="A613" s="759" t="s">
        <v>564</v>
      </c>
      <c r="B613" s="825">
        <v>1456.1592776468303</v>
      </c>
      <c r="C613" s="825">
        <v>1213.8069259598228</v>
      </c>
      <c r="D613" s="825">
        <v>242.35235168700757</v>
      </c>
      <c r="E613" s="825">
        <v>2904.137885194521</v>
      </c>
      <c r="F613" s="825">
        <v>1.022583762392437</v>
      </c>
      <c r="G613" s="825">
        <v>0</v>
      </c>
      <c r="H613" s="825">
        <v>94.077706140104198</v>
      </c>
      <c r="I613" s="825">
        <v>1478.6561204194638</v>
      </c>
      <c r="J613" s="819">
        <v>698.73285875567672</v>
      </c>
    </row>
    <row r="614" spans="1:10" x14ac:dyDescent="0.25">
      <c r="A614" s="759" t="s">
        <v>565</v>
      </c>
      <c r="B614" s="825">
        <v>1626.419474085171</v>
      </c>
      <c r="C614" s="825">
        <v>1389.6913330913219</v>
      </c>
      <c r="D614" s="825">
        <v>236.72814099384917</v>
      </c>
      <c r="E614" s="825">
        <v>2899.5362582637549</v>
      </c>
      <c r="F614" s="825">
        <v>1.5338756435886556</v>
      </c>
      <c r="G614" s="825">
        <v>0</v>
      </c>
      <c r="H614" s="825">
        <v>27.609761584595798</v>
      </c>
      <c r="I614" s="825">
        <v>1924.5026408225665</v>
      </c>
      <c r="J614" s="819">
        <v>788.52878603954764</v>
      </c>
    </row>
    <row r="615" spans="1:10" x14ac:dyDescent="0.25">
      <c r="A615" s="759" t="s">
        <v>566</v>
      </c>
      <c r="B615" s="825">
        <v>1842.1846479499752</v>
      </c>
      <c r="C615" s="825">
        <v>1617.7275121048353</v>
      </c>
      <c r="D615" s="825">
        <v>224.45713584513993</v>
      </c>
      <c r="E615" s="825">
        <v>2910.2733877688756</v>
      </c>
      <c r="F615" s="825">
        <v>33.74526415895042</v>
      </c>
      <c r="G615" s="825">
        <v>0</v>
      </c>
      <c r="H615" s="825">
        <v>0</v>
      </c>
      <c r="I615" s="825">
        <v>2254.7971960753234</v>
      </c>
      <c r="J615" s="819">
        <v>899.54814588113447</v>
      </c>
    </row>
    <row r="616" spans="1:10" x14ac:dyDescent="0.25">
      <c r="A616" s="759" t="s">
        <v>567</v>
      </c>
      <c r="B616" s="825">
        <v>2037.4981465669307</v>
      </c>
      <c r="C616" s="825">
        <v>1818.1539295337529</v>
      </c>
      <c r="D616" s="825">
        <v>219.34421703317773</v>
      </c>
      <c r="E616" s="825">
        <v>2926.6347279671545</v>
      </c>
      <c r="F616" s="825">
        <v>33.233972277754205</v>
      </c>
      <c r="G616" s="825">
        <v>35.790431683735292</v>
      </c>
      <c r="H616" s="825">
        <v>41.414642376893696</v>
      </c>
      <c r="I616" s="825">
        <v>2700.6437164784261</v>
      </c>
      <c r="J616" s="819">
        <v>1002.4216297776471</v>
      </c>
    </row>
    <row r="617" spans="1:10" x14ac:dyDescent="0.25">
      <c r="A617" s="759" t="s">
        <v>568</v>
      </c>
      <c r="B617" s="825">
        <v>2400.5153822162461</v>
      </c>
      <c r="C617" s="825">
        <v>2185.7727921138339</v>
      </c>
      <c r="D617" s="825">
        <v>214.74259010241178</v>
      </c>
      <c r="E617" s="825">
        <v>2903.626593313325</v>
      </c>
      <c r="F617" s="825">
        <v>34.256556040146641</v>
      </c>
      <c r="G617" s="825">
        <v>37.835599208520172</v>
      </c>
      <c r="H617" s="825">
        <v>58.287274456368905</v>
      </c>
      <c r="I617" s="825">
        <v>3199.1533006447389</v>
      </c>
      <c r="J617" s="819">
        <v>1197.8601739699222</v>
      </c>
    </row>
    <row r="618" spans="1:10" x14ac:dyDescent="0.25">
      <c r="A618" s="759" t="s">
        <v>569</v>
      </c>
      <c r="B618" s="825">
        <v>2747.1712776672821</v>
      </c>
      <c r="C618" s="825">
        <v>2538.0528982580286</v>
      </c>
      <c r="D618" s="825">
        <v>209.11837940925338</v>
      </c>
      <c r="E618" s="825">
        <v>2930.2137711355281</v>
      </c>
      <c r="F618" s="825">
        <v>31.700096634165547</v>
      </c>
      <c r="G618" s="825">
        <v>10.737129505120588</v>
      </c>
      <c r="H618" s="825">
        <v>71.06957148627437</v>
      </c>
      <c r="I618" s="825">
        <v>3720.1597275836857</v>
      </c>
      <c r="J618" s="819">
        <v>1396.837394095759</v>
      </c>
    </row>
    <row r="619" spans="1:10" x14ac:dyDescent="0.25">
      <c r="A619" s="759" t="s">
        <v>570</v>
      </c>
      <c r="B619" s="825">
        <v>2976.7413323243841</v>
      </c>
      <c r="C619" s="825">
        <v>2773.2471636082892</v>
      </c>
      <c r="D619" s="825">
        <v>203.49416871609498</v>
      </c>
      <c r="E619" s="825">
        <v>2939.9283168782563</v>
      </c>
      <c r="F619" s="825">
        <v>36.301723564931514</v>
      </c>
      <c r="G619" s="825">
        <v>11.248421386316807</v>
      </c>
      <c r="H619" s="825">
        <v>15.338756435886555</v>
      </c>
      <c r="I619" s="825">
        <v>3605.1190543145367</v>
      </c>
      <c r="J619" s="819">
        <v>1536.5586830203947</v>
      </c>
    </row>
    <row r="620" spans="1:10" x14ac:dyDescent="0.25">
      <c r="A620" s="759" t="s">
        <v>571</v>
      </c>
      <c r="B620" s="825">
        <v>3117.8578915345406</v>
      </c>
      <c r="C620" s="825">
        <v>2919.4766416304078</v>
      </c>
      <c r="D620" s="825">
        <v>198.38124990413277</v>
      </c>
      <c r="E620" s="825">
        <v>2858.6329077680575</v>
      </c>
      <c r="F620" s="825">
        <v>34.767847921342856</v>
      </c>
      <c r="G620" s="825">
        <v>11.759713267513025</v>
      </c>
      <c r="H620" s="825">
        <v>0</v>
      </c>
      <c r="I620" s="825">
        <v>3673.6321663948297</v>
      </c>
      <c r="J620" s="819">
        <v>1625.8666903419955</v>
      </c>
    </row>
    <row r="621" spans="1:10" x14ac:dyDescent="0.25">
      <c r="A621" s="759" t="s">
        <v>572</v>
      </c>
      <c r="B621" s="825">
        <v>3145.9789450003323</v>
      </c>
      <c r="C621" s="825">
        <v>2953.2219057893581</v>
      </c>
      <c r="D621" s="825">
        <v>192.75703921097437</v>
      </c>
      <c r="E621" s="825">
        <v>2881.6410424218875</v>
      </c>
      <c r="F621" s="825">
        <v>31.188804752969329</v>
      </c>
      <c r="G621" s="825">
        <v>12.782297029905463</v>
      </c>
      <c r="H621" s="825">
        <v>0</v>
      </c>
      <c r="I621" s="825">
        <v>3791.7405909511563</v>
      </c>
      <c r="J621" s="819">
        <v>1652.052578789589</v>
      </c>
    </row>
    <row r="622" spans="1:10" x14ac:dyDescent="0.25">
      <c r="A622" s="759" t="s">
        <v>573</v>
      </c>
      <c r="B622" s="825">
        <v>3391.9103398557136</v>
      </c>
      <c r="C622" s="825">
        <v>3205.2888032190936</v>
      </c>
      <c r="D622" s="825">
        <v>186.62153663661974</v>
      </c>
      <c r="E622" s="825">
        <v>2902.092717669736</v>
      </c>
      <c r="F622" s="825">
        <v>27.609761584595798</v>
      </c>
      <c r="G622" s="825">
        <v>13.293588911101681</v>
      </c>
      <c r="H622" s="825">
        <v>65.445360793115967</v>
      </c>
      <c r="I622" s="825">
        <v>3804.0115960998655</v>
      </c>
      <c r="J622" s="819">
        <v>1786.2153088047226</v>
      </c>
    </row>
    <row r="623" spans="1:10" x14ac:dyDescent="0.25">
      <c r="A623" s="759" t="s">
        <v>574</v>
      </c>
      <c r="B623" s="825">
        <v>3669.5418313452601</v>
      </c>
      <c r="C623" s="825">
        <v>3488.5445054017987</v>
      </c>
      <c r="D623" s="825">
        <v>180.99732594346133</v>
      </c>
      <c r="E623" s="825">
        <v>2933.7928143039017</v>
      </c>
      <c r="F623" s="825">
        <v>24.542010297418489</v>
      </c>
      <c r="G623" s="825">
        <v>0</v>
      </c>
      <c r="H623" s="825">
        <v>80.784117229002518</v>
      </c>
      <c r="I623" s="825">
        <v>3919.563561250211</v>
      </c>
      <c r="J623" s="819">
        <v>1941.248389856245</v>
      </c>
    </row>
    <row r="624" spans="1:10" x14ac:dyDescent="0.25">
      <c r="A624" s="759" t="s">
        <v>575</v>
      </c>
      <c r="B624" s="825">
        <v>4011.084807984334</v>
      </c>
      <c r="C624" s="825">
        <v>3836.2229846152272</v>
      </c>
      <c r="D624" s="825">
        <v>174.86182336910673</v>
      </c>
      <c r="E624" s="825">
        <v>2940.4396087594528</v>
      </c>
      <c r="F624" s="825">
        <v>20.962967129044959</v>
      </c>
      <c r="G624" s="825">
        <v>0</v>
      </c>
      <c r="H624" s="825">
        <v>0</v>
      </c>
      <c r="I624" s="825">
        <v>4242.1887382850246</v>
      </c>
      <c r="J624" s="819">
        <v>2134.5969326444515</v>
      </c>
    </row>
    <row r="625" spans="1:10" x14ac:dyDescent="0.25">
      <c r="A625" s="759" t="s">
        <v>576</v>
      </c>
      <c r="B625" s="825">
        <v>4221.2257711559796</v>
      </c>
      <c r="C625" s="825">
        <v>4053.0107422424239</v>
      </c>
      <c r="D625" s="825">
        <v>168.2150289135559</v>
      </c>
      <c r="E625" s="825">
        <v>2962.4251596508898</v>
      </c>
      <c r="F625" s="825">
        <v>17.383923960671428</v>
      </c>
      <c r="G625" s="825">
        <v>0</v>
      </c>
      <c r="H625" s="825">
        <v>0</v>
      </c>
      <c r="I625" s="825">
        <v>4442.6151557139428</v>
      </c>
      <c r="J625" s="819">
        <v>2268.9248479165167</v>
      </c>
    </row>
    <row r="626" spans="1:10" x14ac:dyDescent="0.25">
      <c r="A626" s="759" t="s">
        <v>577</v>
      </c>
      <c r="B626" s="825">
        <v>4379.2149624456115</v>
      </c>
      <c r="C626" s="825">
        <v>4217.1354361064105</v>
      </c>
      <c r="D626" s="825">
        <v>162.07952633920127</v>
      </c>
      <c r="E626" s="825">
        <v>2989.0123374730933</v>
      </c>
      <c r="F626" s="825">
        <v>16.361340198278992</v>
      </c>
      <c r="G626" s="825">
        <v>0</v>
      </c>
      <c r="H626" s="825">
        <v>0</v>
      </c>
      <c r="I626" s="825">
        <v>4987.6523010691117</v>
      </c>
      <c r="J626" s="819">
        <v>2364.8640053643499</v>
      </c>
    </row>
    <row r="627" spans="1:10" x14ac:dyDescent="0.25">
      <c r="A627" s="759" t="s">
        <v>578</v>
      </c>
      <c r="B627" s="825">
        <v>4585.2655905676875</v>
      </c>
      <c r="C627" s="825">
        <v>4430.3441505652336</v>
      </c>
      <c r="D627" s="825">
        <v>154.9214400024542</v>
      </c>
      <c r="E627" s="825">
        <v>3012.5317640081194</v>
      </c>
      <c r="F627" s="825">
        <v>15.338756435886555</v>
      </c>
      <c r="G627" s="825">
        <v>0</v>
      </c>
      <c r="H627" s="825">
        <v>0</v>
      </c>
      <c r="I627" s="825">
        <v>5343.0001585004829</v>
      </c>
      <c r="J627" s="819">
        <v>2474.9566654347586</v>
      </c>
    </row>
    <row r="628" spans="1:10" x14ac:dyDescent="0.25">
      <c r="A628" s="759" t="s">
        <v>579</v>
      </c>
      <c r="B628" s="825">
        <v>4601.1156388847703</v>
      </c>
      <c r="C628" s="825">
        <v>4453.3522852190627</v>
      </c>
      <c r="D628" s="825">
        <v>147.76335366570714</v>
      </c>
      <c r="E628" s="825">
        <v>3027.8705204440062</v>
      </c>
      <c r="F628" s="825">
        <v>14.827464554690337</v>
      </c>
      <c r="G628" s="825">
        <v>0</v>
      </c>
      <c r="H628" s="825">
        <v>0</v>
      </c>
      <c r="I628" s="825">
        <v>5621.142941871226</v>
      </c>
      <c r="J628" s="819">
        <v>2462.2066076476699</v>
      </c>
    </row>
    <row r="629" spans="1:10" x14ac:dyDescent="0.25">
      <c r="A629" s="759" t="s">
        <v>580</v>
      </c>
      <c r="B629" s="825">
        <v>4827.1066503734992</v>
      </c>
      <c r="C629" s="825">
        <v>4685.9900911633422</v>
      </c>
      <c r="D629" s="825">
        <v>141.11655921015631</v>
      </c>
      <c r="E629" s="825">
        <v>3018.155974701278</v>
      </c>
      <c r="F629" s="825">
        <v>9.7145457427281521</v>
      </c>
      <c r="G629" s="825">
        <v>0</v>
      </c>
      <c r="H629" s="825">
        <v>44.993685545267226</v>
      </c>
      <c r="I629" s="825">
        <v>5834.3516563300491</v>
      </c>
      <c r="J629" s="819">
        <v>2394.3316308542517</v>
      </c>
    </row>
    <row r="630" spans="1:10" x14ac:dyDescent="0.25">
      <c r="A630" s="759" t="s">
        <v>581</v>
      </c>
      <c r="B630" s="825">
        <v>5163.5367082006105</v>
      </c>
      <c r="C630" s="825">
        <v>5030.0895272083972</v>
      </c>
      <c r="D630" s="825">
        <v>133.44718099221302</v>
      </c>
      <c r="E630" s="825">
        <v>2994.6365481662519</v>
      </c>
      <c r="F630" s="825">
        <v>8.691961980335714</v>
      </c>
      <c r="G630" s="825">
        <v>0</v>
      </c>
      <c r="H630" s="825">
        <v>137.02622416058657</v>
      </c>
      <c r="I630" s="825">
        <v>5994.8973070256616</v>
      </c>
      <c r="J630" s="819">
        <v>2523.6462571518409</v>
      </c>
    </row>
    <row r="631" spans="1:10" x14ac:dyDescent="0.25">
      <c r="A631" s="759" t="s">
        <v>582</v>
      </c>
      <c r="B631" s="825">
        <v>5649.7752872182145</v>
      </c>
      <c r="C631" s="825">
        <v>5524.5087763251413</v>
      </c>
      <c r="D631" s="825">
        <v>125.77780277426974</v>
      </c>
      <c r="E631" s="825">
        <v>2960.8912840073012</v>
      </c>
      <c r="F631" s="825">
        <v>39.369474852108823</v>
      </c>
      <c r="G631" s="825">
        <v>0</v>
      </c>
      <c r="H631" s="825">
        <v>62.377609505938658</v>
      </c>
      <c r="I631" s="825">
        <v>6158.5107090084521</v>
      </c>
      <c r="J631" s="819">
        <v>2705.7235211522793</v>
      </c>
    </row>
    <row r="632" spans="1:10" x14ac:dyDescent="0.25">
      <c r="A632" s="759" t="s">
        <v>583</v>
      </c>
      <c r="B632" s="825">
        <v>6424.8937791116814</v>
      </c>
      <c r="C632" s="825">
        <v>6306.7853545553553</v>
      </c>
      <c r="D632" s="825">
        <v>118.10842455632647</v>
      </c>
      <c r="E632" s="825">
        <v>2871.9264966791593</v>
      </c>
      <c r="F632" s="825">
        <v>38.346891089716387</v>
      </c>
      <c r="G632" s="825">
        <v>0</v>
      </c>
      <c r="H632" s="825">
        <v>0</v>
      </c>
      <c r="I632" s="825">
        <v>6196.8576000981684</v>
      </c>
      <c r="J632" s="819">
        <v>2993.4770377234108</v>
      </c>
    </row>
    <row r="633" spans="1:10" x14ac:dyDescent="0.25">
      <c r="A633" s="759" t="s">
        <v>584</v>
      </c>
      <c r="B633" s="825">
        <v>8095.2843549797271</v>
      </c>
      <c r="C633" s="825">
        <v>7985.8678924037367</v>
      </c>
      <c r="D633" s="825">
        <v>109.92775445718698</v>
      </c>
      <c r="E633" s="825">
        <v>2719.561516082686</v>
      </c>
      <c r="F633" s="825">
        <v>37.835599208520172</v>
      </c>
      <c r="G633" s="825">
        <v>0</v>
      </c>
      <c r="H633" s="825">
        <v>0</v>
      </c>
      <c r="I633" s="825">
        <v>6039.8909925709295</v>
      </c>
      <c r="J633" s="819">
        <v>2354.7041103282586</v>
      </c>
    </row>
    <row r="634" spans="1:10" x14ac:dyDescent="0.25">
      <c r="A634" s="759" t="s">
        <v>608</v>
      </c>
      <c r="B634" s="825">
        <v>10514.206244919038</v>
      </c>
      <c r="C634" s="825">
        <v>10412.970452442187</v>
      </c>
      <c r="D634" s="825">
        <v>101.23579247685126</v>
      </c>
      <c r="E634" s="825">
        <v>2554.9255303375039</v>
      </c>
      <c r="F634" s="825">
        <v>36.813015446127729</v>
      </c>
      <c r="G634" s="825">
        <v>0</v>
      </c>
      <c r="H634" s="825">
        <v>0</v>
      </c>
      <c r="I634" s="825">
        <v>6185.0978868306547</v>
      </c>
      <c r="J634" s="819">
        <v>3043.9124378235147</v>
      </c>
    </row>
    <row r="635" spans="1:10" x14ac:dyDescent="0.25">
      <c r="A635" s="759" t="s">
        <v>586</v>
      </c>
      <c r="B635" s="825">
        <v>13648.936768533053</v>
      </c>
      <c r="C635" s="825">
        <v>13555.881646155342</v>
      </c>
      <c r="D635" s="825">
        <v>92.543830496515554</v>
      </c>
      <c r="E635" s="825">
        <v>2403.5831335034231</v>
      </c>
      <c r="F635" s="825">
        <v>34.767847921342856</v>
      </c>
      <c r="G635" s="825">
        <v>0</v>
      </c>
      <c r="H635" s="825">
        <v>0</v>
      </c>
      <c r="I635" s="825">
        <v>6144.1945363349578</v>
      </c>
      <c r="J635" s="819">
        <v>3931.7387671794513</v>
      </c>
    </row>
    <row r="636" spans="1:10" x14ac:dyDescent="0.25">
      <c r="A636" s="759" t="s">
        <v>587</v>
      </c>
      <c r="B636" s="825">
        <v>16192.61387748424</v>
      </c>
      <c r="C636" s="825">
        <v>16108.76200896806</v>
      </c>
      <c r="D636" s="825">
        <v>83.851868516179835</v>
      </c>
      <c r="E636" s="825">
        <v>2262.4665742932671</v>
      </c>
      <c r="F636" s="825">
        <v>82.317992872591176</v>
      </c>
      <c r="G636" s="825">
        <v>0</v>
      </c>
      <c r="H636" s="825">
        <v>0</v>
      </c>
      <c r="I636" s="825">
        <v>11660.011350679762</v>
      </c>
      <c r="J636" s="819">
        <v>4655.8381161259331</v>
      </c>
    </row>
    <row r="637" spans="1:10" x14ac:dyDescent="0.25">
      <c r="A637" s="759" t="s">
        <v>588</v>
      </c>
      <c r="B637" s="825">
        <v>21547.373749252238</v>
      </c>
      <c r="C637" s="825">
        <v>21547.373749252238</v>
      </c>
      <c r="D637" s="825">
        <v>0</v>
      </c>
      <c r="E637" s="825">
        <v>2153.0501117172762</v>
      </c>
      <c r="F637" s="825">
        <v>179.9747421810689</v>
      </c>
      <c r="G637" s="825">
        <v>0</v>
      </c>
      <c r="H637" s="825">
        <v>168.2150289135559</v>
      </c>
      <c r="I637" s="825">
        <v>9117.3568254909678</v>
      </c>
      <c r="J637" s="819">
        <v>6209.1793948992763</v>
      </c>
    </row>
    <row r="638" spans="1:10" x14ac:dyDescent="0.25">
      <c r="A638" s="759" t="s">
        <v>589</v>
      </c>
      <c r="B638" s="825">
        <v>24895.312987325076</v>
      </c>
      <c r="C638" s="825">
        <v>24895.312987325076</v>
      </c>
      <c r="D638" s="825">
        <v>0</v>
      </c>
      <c r="E638" s="825">
        <v>2016.5351794378857</v>
      </c>
      <c r="F638" s="825">
        <v>169.23761267594833</v>
      </c>
      <c r="G638" s="825">
        <v>0</v>
      </c>
      <c r="H638" s="825">
        <v>2247.1278178573803</v>
      </c>
      <c r="I638" s="825">
        <v>9465.5465965855929</v>
      </c>
      <c r="J638" s="819">
        <v>7179.9829918666555</v>
      </c>
    </row>
    <row r="639" spans="1:10" x14ac:dyDescent="0.25">
      <c r="A639" s="759" t="s">
        <v>590</v>
      </c>
      <c r="B639" s="825">
        <v>27119.943962409823</v>
      </c>
      <c r="C639" s="825">
        <v>27119.943962409823</v>
      </c>
      <c r="D639" s="825">
        <v>0</v>
      </c>
      <c r="E639" s="825">
        <v>1880.0202471584955</v>
      </c>
      <c r="F639" s="825">
        <v>159.01177505202395</v>
      </c>
      <c r="G639" s="825">
        <v>0</v>
      </c>
      <c r="H639" s="825">
        <v>2343.7619834034654</v>
      </c>
      <c r="I639" s="825">
        <v>10910.968744727303</v>
      </c>
      <c r="J639" s="819">
        <v>7868.6352886999621</v>
      </c>
    </row>
    <row r="640" spans="1:10" x14ac:dyDescent="0.25">
      <c r="A640" s="759" t="s">
        <v>591</v>
      </c>
      <c r="B640" s="825">
        <v>29421.268719674001</v>
      </c>
      <c r="C640" s="825">
        <v>29421.268719674001</v>
      </c>
      <c r="D640" s="825">
        <v>0</v>
      </c>
      <c r="E640" s="825">
        <v>1790.5441679491571</v>
      </c>
      <c r="F640" s="825">
        <v>947.93514773778907</v>
      </c>
      <c r="G640" s="825">
        <v>0</v>
      </c>
      <c r="H640" s="825">
        <v>2025.7384332994177</v>
      </c>
      <c r="I640" s="825">
        <v>11496.909240578168</v>
      </c>
      <c r="J640" s="819">
        <v>8609.6406609396399</v>
      </c>
    </row>
    <row r="641" spans="1:10" x14ac:dyDescent="0.25">
      <c r="A641" s="759" t="s">
        <v>592</v>
      </c>
      <c r="B641" s="825">
        <v>31505.805719310985</v>
      </c>
      <c r="C641" s="825">
        <v>31505.805719310985</v>
      </c>
      <c r="D641" s="825">
        <v>0</v>
      </c>
      <c r="E641" s="825">
        <v>1725.0988071560412</v>
      </c>
      <c r="F641" s="825">
        <v>993.44012516425255</v>
      </c>
      <c r="G641" s="825">
        <v>0</v>
      </c>
      <c r="H641" s="825">
        <v>1580.9144966587075</v>
      </c>
      <c r="I641" s="825">
        <v>10561.756389870285</v>
      </c>
      <c r="J641" s="819">
        <v>9285.6867089458865</v>
      </c>
    </row>
    <row r="642" spans="1:10" x14ac:dyDescent="0.25">
      <c r="A642" s="759" t="s">
        <v>593</v>
      </c>
      <c r="B642" s="825">
        <v>33452.805202906187</v>
      </c>
      <c r="C642" s="825">
        <v>33452.805202906187</v>
      </c>
      <c r="D642" s="825">
        <v>0</v>
      </c>
      <c r="E642" s="825">
        <v>1482.7464554690337</v>
      </c>
      <c r="F642" s="825">
        <v>914.70117546003485</v>
      </c>
      <c r="G642" s="825">
        <v>0</v>
      </c>
      <c r="H642" s="825">
        <v>2252.2407366693424</v>
      </c>
      <c r="I642" s="825">
        <v>10207.942408082503</v>
      </c>
      <c r="J642" s="819">
        <v>9887.5266831197241</v>
      </c>
    </row>
    <row r="643" spans="1:10" x14ac:dyDescent="0.25">
      <c r="A643" s="759" t="s">
        <v>596</v>
      </c>
      <c r="B643" s="825">
        <v>38350</v>
      </c>
      <c r="C643" s="825">
        <v>38350</v>
      </c>
      <c r="D643" s="825">
        <v>0</v>
      </c>
      <c r="E643" s="825">
        <v>1428</v>
      </c>
      <c r="F643" s="825">
        <v>912</v>
      </c>
      <c r="G643" s="825">
        <v>0</v>
      </c>
      <c r="H643" s="825">
        <v>2604</v>
      </c>
      <c r="I643" s="825">
        <v>9746</v>
      </c>
      <c r="J643" s="819">
        <v>11332.059178465601</v>
      </c>
    </row>
    <row r="644" spans="1:10" x14ac:dyDescent="0.25">
      <c r="A644" s="759" t="s">
        <v>597</v>
      </c>
      <c r="B644" s="825">
        <v>44647</v>
      </c>
      <c r="C644" s="825">
        <v>44647</v>
      </c>
      <c r="D644" s="825">
        <v>0</v>
      </c>
      <c r="E644" s="825">
        <v>1369</v>
      </c>
      <c r="F644" s="825">
        <v>842</v>
      </c>
      <c r="G644" s="825">
        <v>0</v>
      </c>
      <c r="H644" s="825">
        <v>1489</v>
      </c>
      <c r="I644" s="825">
        <v>30931</v>
      </c>
      <c r="J644" s="819">
        <v>13172</v>
      </c>
    </row>
    <row r="645" spans="1:10" x14ac:dyDescent="0.25">
      <c r="A645" s="759" t="s">
        <v>598</v>
      </c>
      <c r="B645" s="825">
        <v>48727</v>
      </c>
      <c r="C645" s="825">
        <v>48727</v>
      </c>
      <c r="D645" s="825">
        <v>0</v>
      </c>
      <c r="E645" s="825">
        <v>1312</v>
      </c>
      <c r="F645" s="825">
        <v>787</v>
      </c>
      <c r="G645" s="825">
        <v>0</v>
      </c>
      <c r="H645" s="825">
        <v>1710</v>
      </c>
      <c r="I645" s="825">
        <v>29801</v>
      </c>
      <c r="J645" s="819">
        <v>14368</v>
      </c>
    </row>
    <row r="646" spans="1:10" x14ac:dyDescent="0.25">
      <c r="A646" s="759" t="s">
        <v>599</v>
      </c>
      <c r="B646" s="825">
        <v>53876</v>
      </c>
      <c r="C646" s="825">
        <v>53876</v>
      </c>
      <c r="D646" s="825">
        <v>0</v>
      </c>
      <c r="E646" s="825">
        <v>1252</v>
      </c>
      <c r="F646" s="825">
        <v>621</v>
      </c>
      <c r="G646" s="825">
        <v>0</v>
      </c>
      <c r="H646" s="825">
        <v>189</v>
      </c>
      <c r="I646" s="825">
        <v>29842</v>
      </c>
      <c r="J646" s="819">
        <v>15907</v>
      </c>
    </row>
    <row r="647" spans="1:10" x14ac:dyDescent="0.25">
      <c r="A647" s="759">
        <v>38717</v>
      </c>
      <c r="B647" s="458">
        <v>57380</v>
      </c>
      <c r="C647" s="458">
        <v>57380</v>
      </c>
      <c r="D647" s="458">
        <v>0</v>
      </c>
      <c r="E647" s="458">
        <v>1200</v>
      </c>
      <c r="F647" s="458">
        <v>497</v>
      </c>
      <c r="G647" s="458">
        <v>0</v>
      </c>
      <c r="H647" s="458">
        <v>0</v>
      </c>
      <c r="I647" s="458">
        <v>29030</v>
      </c>
      <c r="J647" s="827">
        <v>16919</v>
      </c>
    </row>
    <row r="648" spans="1:10" x14ac:dyDescent="0.25">
      <c r="A648" s="759" t="s">
        <v>600</v>
      </c>
      <c r="B648" s="458">
        <v>58995</v>
      </c>
      <c r="C648" s="458">
        <v>58995</v>
      </c>
      <c r="D648" s="458">
        <v>0</v>
      </c>
      <c r="E648" s="458">
        <v>1148</v>
      </c>
      <c r="F648" s="458">
        <v>403</v>
      </c>
      <c r="G648" s="458">
        <v>0</v>
      </c>
      <c r="H648" s="458">
        <v>0</v>
      </c>
      <c r="I648" s="458">
        <v>28429</v>
      </c>
      <c r="J648" s="827">
        <v>17354</v>
      </c>
    </row>
    <row r="649" spans="1:10" x14ac:dyDescent="0.25">
      <c r="A649" s="759"/>
      <c r="B649" s="458"/>
      <c r="C649" s="458"/>
      <c r="D649" s="458"/>
      <c r="E649" s="458"/>
      <c r="F649" s="458"/>
      <c r="G649" s="458"/>
      <c r="H649" s="458"/>
      <c r="I649" s="458"/>
      <c r="J649" s="827"/>
    </row>
    <row r="650" spans="1:10" ht="14.4" x14ac:dyDescent="0.25">
      <c r="A650" s="817" t="s">
        <v>676</v>
      </c>
      <c r="B650" s="458">
        <v>58995.065999999999</v>
      </c>
      <c r="C650" s="458">
        <v>58995.065999999999</v>
      </c>
      <c r="D650" s="458">
        <v>0</v>
      </c>
      <c r="E650" s="458">
        <v>1147.75</v>
      </c>
      <c r="F650" s="458">
        <v>401.75700000000001</v>
      </c>
      <c r="G650" s="458">
        <v>0</v>
      </c>
      <c r="H650" s="458">
        <v>0</v>
      </c>
      <c r="I650" s="458">
        <v>28429</v>
      </c>
      <c r="J650" s="827">
        <v>17353.985912</v>
      </c>
    </row>
    <row r="651" spans="1:10" x14ac:dyDescent="0.25">
      <c r="A651" s="813">
        <v>39447</v>
      </c>
      <c r="B651" s="458">
        <v>56644.917999999998</v>
      </c>
      <c r="C651" s="458">
        <v>56644.917999999998</v>
      </c>
      <c r="D651" s="458">
        <v>0</v>
      </c>
      <c r="E651" s="458">
        <v>1100.203</v>
      </c>
      <c r="F651" s="458">
        <v>331.16300000000001</v>
      </c>
      <c r="G651" s="458">
        <v>1933.3019999999999</v>
      </c>
      <c r="H651" s="458">
        <v>507</v>
      </c>
      <c r="I651" s="458">
        <v>27763.366000000002</v>
      </c>
      <c r="J651" s="827">
        <v>16634.134838999998</v>
      </c>
    </row>
    <row r="652" spans="1:10" x14ac:dyDescent="0.25">
      <c r="A652" s="813">
        <v>39813</v>
      </c>
      <c r="B652" s="458">
        <v>55961.375</v>
      </c>
      <c r="C652" s="458">
        <v>55961.375</v>
      </c>
      <c r="D652" s="458">
        <v>0</v>
      </c>
      <c r="E652" s="458">
        <v>1041.52</v>
      </c>
      <c r="F652" s="458">
        <v>291.99900000000002</v>
      </c>
      <c r="G652" s="458">
        <v>2071.6149999999998</v>
      </c>
      <c r="H652" s="458">
        <v>1.8</v>
      </c>
      <c r="I652" s="458">
        <v>27098.165000000001</v>
      </c>
      <c r="J652" s="827">
        <v>16340.036983</v>
      </c>
    </row>
    <row r="653" spans="1:10" x14ac:dyDescent="0.25">
      <c r="A653" s="813">
        <v>40178</v>
      </c>
      <c r="B653" s="458">
        <v>58820.696000000004</v>
      </c>
      <c r="C653" s="458">
        <v>58820.696000000004</v>
      </c>
      <c r="D653" s="458">
        <v>0</v>
      </c>
      <c r="E653" s="458">
        <v>1001.537</v>
      </c>
      <c r="F653" s="458">
        <v>248.34700000000001</v>
      </c>
      <c r="G653" s="458">
        <v>719.40200000000004</v>
      </c>
      <c r="H653" s="458">
        <v>1.8129999999999999</v>
      </c>
      <c r="I653" s="458">
        <v>26988.348000000002</v>
      </c>
      <c r="J653" s="827">
        <v>17140.490623000002</v>
      </c>
    </row>
    <row r="654" spans="1:10" ht="24.9" customHeight="1" x14ac:dyDescent="0.25">
      <c r="A654" s="767"/>
      <c r="B654" s="768" t="s">
        <v>253</v>
      </c>
      <c r="C654" s="834"/>
      <c r="D654" s="834"/>
      <c r="E654" s="834"/>
      <c r="F654" s="834"/>
      <c r="G654" s="834"/>
      <c r="H654" s="834"/>
      <c r="I654" s="834"/>
      <c r="J654" s="835"/>
    </row>
    <row r="655" spans="1:10" x14ac:dyDescent="0.25">
      <c r="A655" s="759" t="s">
        <v>626</v>
      </c>
      <c r="B655" s="825">
        <v>128.84555406144707</v>
      </c>
      <c r="C655" s="825">
        <v>19.429091485456304</v>
      </c>
      <c r="D655" s="825">
        <v>109.41646257599076</v>
      </c>
      <c r="E655" s="825">
        <v>1.022583762392437</v>
      </c>
      <c r="F655" s="825">
        <v>0</v>
      </c>
      <c r="G655" s="825">
        <v>0</v>
      </c>
      <c r="H655" s="825">
        <v>0</v>
      </c>
      <c r="I655" s="825">
        <v>0</v>
      </c>
      <c r="J655" s="819">
        <v>233.16242139241237</v>
      </c>
    </row>
    <row r="656" spans="1:10" x14ac:dyDescent="0.25">
      <c r="A656" s="759" t="s">
        <v>549</v>
      </c>
      <c r="B656" s="825">
        <v>199.4038336665252</v>
      </c>
      <c r="C656" s="825">
        <v>85.385744159768493</v>
      </c>
      <c r="D656" s="825">
        <v>114.52938138795294</v>
      </c>
      <c r="E656" s="825">
        <v>44.482393664071012</v>
      </c>
      <c r="F656" s="825">
        <v>0</v>
      </c>
      <c r="G656" s="825">
        <v>0</v>
      </c>
      <c r="H656" s="825">
        <v>0</v>
      </c>
      <c r="I656" s="825">
        <v>0</v>
      </c>
      <c r="J656" s="819">
        <v>319.81368671455527</v>
      </c>
    </row>
    <row r="657" spans="1:10" x14ac:dyDescent="0.25">
      <c r="A657" s="759" t="s">
        <v>550</v>
      </c>
      <c r="B657" s="825">
        <v>219.85550891437396</v>
      </c>
      <c r="C657" s="825">
        <v>103.28096000163613</v>
      </c>
      <c r="D657" s="825">
        <v>117.08584079393404</v>
      </c>
      <c r="E657" s="825">
        <v>55.219523169191596</v>
      </c>
      <c r="F657" s="825">
        <v>0</v>
      </c>
      <c r="G657" s="825">
        <v>0</v>
      </c>
      <c r="H657" s="825">
        <v>0</v>
      </c>
      <c r="I657" s="825">
        <v>0</v>
      </c>
      <c r="J657" s="819">
        <v>341.44356097899356</v>
      </c>
    </row>
    <row r="658" spans="1:10" x14ac:dyDescent="0.25">
      <c r="A658" s="759" t="s">
        <v>551</v>
      </c>
      <c r="B658" s="825">
        <v>267.4056538656223</v>
      </c>
      <c r="C658" s="825">
        <v>154.9214400024542</v>
      </c>
      <c r="D658" s="825">
        <v>112.99550574436429</v>
      </c>
      <c r="E658" s="825">
        <v>62.888901387134872</v>
      </c>
      <c r="F658" s="825">
        <v>0</v>
      </c>
      <c r="G658" s="825">
        <v>0</v>
      </c>
      <c r="H658" s="825">
        <v>0</v>
      </c>
      <c r="I658" s="825">
        <v>0</v>
      </c>
      <c r="J658" s="819">
        <v>403.08359039135109</v>
      </c>
    </row>
    <row r="659" spans="1:10" x14ac:dyDescent="0.25">
      <c r="A659" s="759" t="s">
        <v>487</v>
      </c>
      <c r="B659" s="825">
        <v>250.53302178614706</v>
      </c>
      <c r="C659" s="825">
        <v>175.37311525030293</v>
      </c>
      <c r="D659" s="825">
        <v>75.159906535844115</v>
      </c>
      <c r="E659" s="825">
        <v>71.06957148627437</v>
      </c>
      <c r="F659" s="825">
        <v>0</v>
      </c>
      <c r="G659" s="825">
        <v>0</v>
      </c>
      <c r="H659" s="825">
        <v>0</v>
      </c>
      <c r="I659" s="825">
        <v>0</v>
      </c>
      <c r="J659" s="819">
        <v>370.44657960394358</v>
      </c>
    </row>
    <row r="660" spans="1:10" x14ac:dyDescent="0.25">
      <c r="A660" s="759" t="s">
        <v>552</v>
      </c>
      <c r="B660" s="825">
        <v>245.93139485538109</v>
      </c>
      <c r="C660" s="825">
        <v>172.30536396312564</v>
      </c>
      <c r="D660" s="825">
        <v>74.137322773451686</v>
      </c>
      <c r="E660" s="825">
        <v>78.738949704217646</v>
      </c>
      <c r="F660" s="825">
        <v>0</v>
      </c>
      <c r="G660" s="825">
        <v>0</v>
      </c>
      <c r="H660" s="825">
        <v>0</v>
      </c>
      <c r="I660" s="825">
        <v>0</v>
      </c>
      <c r="J660" s="819">
        <v>356.52565215335034</v>
      </c>
    </row>
    <row r="661" spans="1:10" x14ac:dyDescent="0.25">
      <c r="A661" s="759" t="s">
        <v>553</v>
      </c>
      <c r="B661" s="825">
        <v>222.92326020155127</v>
      </c>
      <c r="C661" s="825">
        <v>152.36498059647312</v>
      </c>
      <c r="D661" s="825">
        <v>70.558279605078155</v>
      </c>
      <c r="E661" s="825">
        <v>98.679333070870172</v>
      </c>
      <c r="F661" s="825">
        <v>0</v>
      </c>
      <c r="G661" s="825">
        <v>0</v>
      </c>
      <c r="H661" s="825">
        <v>0</v>
      </c>
      <c r="I661" s="825">
        <v>550.15006416713106</v>
      </c>
      <c r="J661" s="819">
        <v>317.59974384036366</v>
      </c>
    </row>
    <row r="662" spans="1:10" x14ac:dyDescent="0.25">
      <c r="A662" s="759" t="s">
        <v>554</v>
      </c>
      <c r="B662" s="825">
        <v>202.98287683489875</v>
      </c>
      <c r="C662" s="825">
        <v>133.95847287340925</v>
      </c>
      <c r="D662" s="825">
        <v>69.024403961489497</v>
      </c>
      <c r="E662" s="825">
        <v>101.74708435804749</v>
      </c>
      <c r="F662" s="825">
        <v>0</v>
      </c>
      <c r="G662" s="825">
        <v>0</v>
      </c>
      <c r="H662" s="825">
        <v>2.5564594059810926</v>
      </c>
      <c r="I662" s="825">
        <v>586.4517877320626</v>
      </c>
      <c r="J662" s="819">
        <v>285.00825166371629</v>
      </c>
    </row>
    <row r="663" spans="1:10" x14ac:dyDescent="0.25">
      <c r="A663" s="759" t="s">
        <v>555</v>
      </c>
      <c r="B663" s="825">
        <v>194.29091485456303</v>
      </c>
      <c r="C663" s="825">
        <v>126.80038653666219</v>
      </c>
      <c r="D663" s="825">
        <v>68.001820199097054</v>
      </c>
      <c r="E663" s="825">
        <v>111.46163010077564</v>
      </c>
      <c r="F663" s="825">
        <v>0</v>
      </c>
      <c r="G663" s="825">
        <v>0</v>
      </c>
      <c r="H663" s="825">
        <v>0</v>
      </c>
      <c r="I663" s="825">
        <v>618.66317624742442</v>
      </c>
      <c r="J663" s="819">
        <v>270.48714305243357</v>
      </c>
    </row>
    <row r="664" spans="1:10" x14ac:dyDescent="0.25">
      <c r="A664" s="759" t="s">
        <v>556</v>
      </c>
      <c r="B664" s="825">
        <v>197.35866614174034</v>
      </c>
      <c r="C664" s="825">
        <v>130.3794297050357</v>
      </c>
      <c r="D664" s="825">
        <v>66.979236436704625</v>
      </c>
      <c r="E664" s="825">
        <v>114.52938138795294</v>
      </c>
      <c r="F664" s="825">
        <v>0</v>
      </c>
      <c r="G664" s="825">
        <v>0</v>
      </c>
      <c r="H664" s="825">
        <v>0</v>
      </c>
      <c r="I664" s="825">
        <v>658.54394298072941</v>
      </c>
      <c r="J664" s="819">
        <v>272.29396542734594</v>
      </c>
    </row>
    <row r="665" spans="1:10" x14ac:dyDescent="0.25">
      <c r="A665" s="759" t="s">
        <v>557</v>
      </c>
      <c r="B665" s="825">
        <v>217.81034138958907</v>
      </c>
      <c r="C665" s="825">
        <v>151.85368871527689</v>
      </c>
      <c r="D665" s="825">
        <v>65.956652674312181</v>
      </c>
      <c r="E665" s="825">
        <v>119.13100831871891</v>
      </c>
      <c r="F665" s="825">
        <v>0</v>
      </c>
      <c r="G665" s="825">
        <v>0</v>
      </c>
      <c r="H665" s="825">
        <v>7.1580863367470586</v>
      </c>
      <c r="I665" s="825">
        <v>722.96672001145294</v>
      </c>
      <c r="J665" s="819">
        <v>297.31141330820242</v>
      </c>
    </row>
    <row r="666" spans="1:10" x14ac:dyDescent="0.25">
      <c r="A666" s="759" t="s">
        <v>558</v>
      </c>
      <c r="B666" s="825">
        <v>262.29273505366007</v>
      </c>
      <c r="C666" s="825">
        <v>197.35866614174034</v>
      </c>
      <c r="D666" s="825">
        <v>64.934068911919752</v>
      </c>
      <c r="E666" s="825">
        <v>122.19875960589621</v>
      </c>
      <c r="F666" s="825">
        <v>0</v>
      </c>
      <c r="G666" s="825">
        <v>0</v>
      </c>
      <c r="H666" s="825">
        <v>5.1129188119621851</v>
      </c>
      <c r="I666" s="825">
        <v>757.73456793279581</v>
      </c>
      <c r="J666" s="819">
        <v>353.2562088264782</v>
      </c>
    </row>
    <row r="667" spans="1:10" x14ac:dyDescent="0.25">
      <c r="A667" s="759" t="s">
        <v>559</v>
      </c>
      <c r="B667" s="825">
        <v>304.72996119294623</v>
      </c>
      <c r="C667" s="825">
        <v>241.32976792461514</v>
      </c>
      <c r="D667" s="825">
        <v>63.911485149527309</v>
      </c>
      <c r="E667" s="825">
        <v>123.22134336828866</v>
      </c>
      <c r="F667" s="825">
        <v>0</v>
      </c>
      <c r="G667" s="825">
        <v>0</v>
      </c>
      <c r="H667" s="825">
        <v>2.045167524784874</v>
      </c>
      <c r="I667" s="825">
        <v>786.36691327978406</v>
      </c>
      <c r="J667" s="819">
        <v>406.52342741855159</v>
      </c>
    </row>
    <row r="668" spans="1:10" x14ac:dyDescent="0.25">
      <c r="A668" s="759" t="s">
        <v>560</v>
      </c>
      <c r="B668" s="825">
        <v>359.43819248094161</v>
      </c>
      <c r="C668" s="825">
        <v>297.06058297500294</v>
      </c>
      <c r="D668" s="825">
        <v>62.377609505938658</v>
      </c>
      <c r="E668" s="825">
        <v>120.15359208111134</v>
      </c>
      <c r="F668" s="825">
        <v>0</v>
      </c>
      <c r="G668" s="825">
        <v>0</v>
      </c>
      <c r="H668" s="825">
        <v>5.1129188119621851</v>
      </c>
      <c r="I668" s="825">
        <v>804.77342100284795</v>
      </c>
      <c r="J668" s="819">
        <v>478.10347496799892</v>
      </c>
    </row>
    <row r="669" spans="1:10" x14ac:dyDescent="0.25">
      <c r="A669" s="759" t="s">
        <v>561</v>
      </c>
      <c r="B669" s="825">
        <v>405.45446178860129</v>
      </c>
      <c r="C669" s="825">
        <v>344.09943604505503</v>
      </c>
      <c r="D669" s="825">
        <v>61.355025743546221</v>
      </c>
      <c r="E669" s="825">
        <v>121.6874677247</v>
      </c>
      <c r="F669" s="825">
        <v>0</v>
      </c>
      <c r="G669" s="825">
        <v>0</v>
      </c>
      <c r="H669" s="825">
        <v>0.51129188119621849</v>
      </c>
      <c r="I669" s="825">
        <v>830.33801506265888</v>
      </c>
      <c r="J669" s="819">
        <v>537.59541472898604</v>
      </c>
    </row>
    <row r="670" spans="1:10" x14ac:dyDescent="0.25">
      <c r="A670" s="759" t="s">
        <v>562</v>
      </c>
      <c r="B670" s="825">
        <v>411.07867248175967</v>
      </c>
      <c r="C670" s="825">
        <v>352.28010614419452</v>
      </c>
      <c r="D670" s="825">
        <v>58.798566337565127</v>
      </c>
      <c r="E670" s="825">
        <v>118.6197164375227</v>
      </c>
      <c r="F670" s="825">
        <v>0</v>
      </c>
      <c r="G670" s="825">
        <v>0</v>
      </c>
      <c r="H670" s="825">
        <v>0</v>
      </c>
      <c r="I670" s="825">
        <v>852.32356595409624</v>
      </c>
      <c r="J670" s="819">
        <v>543.75485778010534</v>
      </c>
    </row>
    <row r="671" spans="1:10" x14ac:dyDescent="0.25">
      <c r="A671" s="759" t="s">
        <v>563</v>
      </c>
      <c r="B671" s="825">
        <v>431.01905584841217</v>
      </c>
      <c r="C671" s="825">
        <v>373.75436515443573</v>
      </c>
      <c r="D671" s="825">
        <v>57.775982575172691</v>
      </c>
      <c r="E671" s="825">
        <v>118.6197164375227</v>
      </c>
      <c r="F671" s="825">
        <v>0</v>
      </c>
      <c r="G671" s="825">
        <v>0</v>
      </c>
      <c r="H671" s="825">
        <v>3.5790431683735293</v>
      </c>
      <c r="I671" s="825">
        <v>891.69304080620509</v>
      </c>
      <c r="J671" s="819">
        <v>586.02182984148487</v>
      </c>
    </row>
    <row r="672" spans="1:10" x14ac:dyDescent="0.25">
      <c r="A672" s="759" t="s">
        <v>564</v>
      </c>
      <c r="B672" s="825">
        <v>517.93867565176936</v>
      </c>
      <c r="C672" s="825">
        <v>461.69656872018533</v>
      </c>
      <c r="D672" s="825">
        <v>56.242106931584033</v>
      </c>
      <c r="E672" s="825">
        <v>122.19875960589621</v>
      </c>
      <c r="F672" s="825">
        <v>0</v>
      </c>
      <c r="G672" s="825">
        <v>0</v>
      </c>
      <c r="H672" s="825">
        <v>0</v>
      </c>
      <c r="I672" s="825">
        <v>943.33352080702309</v>
      </c>
      <c r="J672" s="819">
        <v>700.7694163871862</v>
      </c>
    </row>
    <row r="673" spans="1:10" x14ac:dyDescent="0.25">
      <c r="A673" s="759" t="s">
        <v>565</v>
      </c>
      <c r="B673" s="825">
        <v>660.07781862431807</v>
      </c>
      <c r="C673" s="825">
        <v>605.8808792175189</v>
      </c>
      <c r="D673" s="825">
        <v>54.19693940679916</v>
      </c>
      <c r="E673" s="825">
        <v>123.22134336828866</v>
      </c>
      <c r="F673" s="825">
        <v>0</v>
      </c>
      <c r="G673" s="825">
        <v>0</v>
      </c>
      <c r="H673" s="825">
        <v>2.5564594059810926</v>
      </c>
      <c r="I673" s="825">
        <v>962.25132041128325</v>
      </c>
      <c r="J673" s="819">
        <v>898.9211747573446</v>
      </c>
    </row>
    <row r="674" spans="1:10" x14ac:dyDescent="0.25">
      <c r="A674" s="759" t="s">
        <v>566</v>
      </c>
      <c r="B674" s="825">
        <v>709.67313110035127</v>
      </c>
      <c r="C674" s="825">
        <v>657.01006733714075</v>
      </c>
      <c r="D674" s="825">
        <v>52.663063763210502</v>
      </c>
      <c r="E674" s="825">
        <v>125.26651089307353</v>
      </c>
      <c r="F674" s="825">
        <v>0</v>
      </c>
      <c r="G674" s="825">
        <v>0</v>
      </c>
      <c r="H674" s="825">
        <v>2.045167524784874</v>
      </c>
      <c r="I674" s="825">
        <v>885.55753823185046</v>
      </c>
      <c r="J674" s="819">
        <v>973.75566835942811</v>
      </c>
    </row>
    <row r="675" spans="1:10" x14ac:dyDescent="0.25">
      <c r="A675" s="759" t="s">
        <v>567</v>
      </c>
      <c r="B675" s="825">
        <v>947.42385585659292</v>
      </c>
      <c r="C675" s="825">
        <v>895.78337585577481</v>
      </c>
      <c r="D675" s="825">
        <v>51.640480000818066</v>
      </c>
      <c r="E675" s="825">
        <v>130.89072158623193</v>
      </c>
      <c r="F675" s="825">
        <v>0</v>
      </c>
      <c r="G675" s="825">
        <v>2.5564594059810926</v>
      </c>
      <c r="H675" s="825">
        <v>3.5790431683735293</v>
      </c>
      <c r="I675" s="825">
        <v>987.81591447109417</v>
      </c>
      <c r="J675" s="819">
        <v>1304.382465841147</v>
      </c>
    </row>
    <row r="676" spans="1:10" x14ac:dyDescent="0.25">
      <c r="A676" s="759" t="s">
        <v>568</v>
      </c>
      <c r="B676" s="825">
        <v>1294.0797513076291</v>
      </c>
      <c r="C676" s="825">
        <v>1243.9731469503995</v>
      </c>
      <c r="D676" s="825">
        <v>50.106604357229415</v>
      </c>
      <c r="E676" s="825">
        <v>140.09397544776388</v>
      </c>
      <c r="F676" s="825">
        <v>0.51129188119621849</v>
      </c>
      <c r="G676" s="825">
        <v>0</v>
      </c>
      <c r="H676" s="825">
        <v>6.1355025743546223</v>
      </c>
      <c r="I676" s="825">
        <v>1044.5693132838744</v>
      </c>
      <c r="J676" s="819">
        <v>1794.6061835317298</v>
      </c>
    </row>
    <row r="677" spans="1:10" x14ac:dyDescent="0.25">
      <c r="A677" s="759" t="s">
        <v>569</v>
      </c>
      <c r="B677" s="825">
        <v>1651.9840681449821</v>
      </c>
      <c r="C677" s="825">
        <v>1603.4113394313413</v>
      </c>
      <c r="D677" s="825">
        <v>48.572728713640757</v>
      </c>
      <c r="E677" s="825">
        <v>151.85368871527689</v>
      </c>
      <c r="F677" s="825">
        <v>0.51129188119621849</v>
      </c>
      <c r="G677" s="825">
        <v>0</v>
      </c>
      <c r="H677" s="825">
        <v>5.1129188119621851</v>
      </c>
      <c r="I677" s="825">
        <v>875.33170060792611</v>
      </c>
      <c r="J677" s="819">
        <v>2315.7107746701722</v>
      </c>
    </row>
    <row r="678" spans="1:10" x14ac:dyDescent="0.25">
      <c r="A678" s="759" t="s">
        <v>570</v>
      </c>
      <c r="B678" s="825">
        <v>1945.9768998328077</v>
      </c>
      <c r="C678" s="825">
        <v>1898.9380467627554</v>
      </c>
      <c r="D678" s="825">
        <v>47.038853070052099</v>
      </c>
      <c r="E678" s="825">
        <v>143.6730186161374</v>
      </c>
      <c r="F678" s="825">
        <v>0.51129188119621849</v>
      </c>
      <c r="G678" s="825">
        <v>0</v>
      </c>
      <c r="H678" s="825">
        <v>14.827464554690337</v>
      </c>
      <c r="I678" s="825">
        <v>1033.3208918975577</v>
      </c>
      <c r="J678" s="819">
        <v>2754.452896078054</v>
      </c>
    </row>
    <row r="679" spans="1:10" x14ac:dyDescent="0.25">
      <c r="A679" s="759" t="s">
        <v>571</v>
      </c>
      <c r="B679" s="825">
        <v>2244.5713584513992</v>
      </c>
      <c r="C679" s="825">
        <v>2199.0663810249357</v>
      </c>
      <c r="D679" s="825">
        <v>45.504977426463448</v>
      </c>
      <c r="E679" s="825">
        <v>142.13914297254874</v>
      </c>
      <c r="F679" s="825">
        <v>0.51129188119621849</v>
      </c>
      <c r="G679" s="825">
        <v>0</v>
      </c>
      <c r="H679" s="825">
        <v>27.09846970339958</v>
      </c>
      <c r="I679" s="825">
        <v>1038.945102590716</v>
      </c>
      <c r="J679" s="819">
        <v>3202.7284159111105</v>
      </c>
    </row>
    <row r="680" spans="1:10" x14ac:dyDescent="0.25">
      <c r="A680" s="759" t="s">
        <v>572</v>
      </c>
      <c r="B680" s="825">
        <v>2595.3175889520053</v>
      </c>
      <c r="C680" s="825">
        <v>2551.3464871691303</v>
      </c>
      <c r="D680" s="825">
        <v>43.97110178287479</v>
      </c>
      <c r="E680" s="825">
        <v>142.13914297254874</v>
      </c>
      <c r="F680" s="825">
        <v>0.51129188119621849</v>
      </c>
      <c r="G680" s="825">
        <v>0</v>
      </c>
      <c r="H680" s="825">
        <v>38.858182970912608</v>
      </c>
      <c r="I680" s="825">
        <v>1045.5918970462669</v>
      </c>
      <c r="J680" s="819">
        <v>3725.3130802803698</v>
      </c>
    </row>
    <row r="681" spans="1:10" x14ac:dyDescent="0.25">
      <c r="A681" s="759" t="s">
        <v>573</v>
      </c>
      <c r="B681" s="825">
        <v>3015.0882234141004</v>
      </c>
      <c r="C681" s="825">
        <v>2973.1622891560105</v>
      </c>
      <c r="D681" s="825">
        <v>41.925934258089917</v>
      </c>
      <c r="E681" s="825">
        <v>139.07139168537142</v>
      </c>
      <c r="F681" s="825">
        <v>0.51129188119621849</v>
      </c>
      <c r="G681" s="825">
        <v>0</v>
      </c>
      <c r="H681" s="825">
        <v>89.476079209338238</v>
      </c>
      <c r="I681" s="825">
        <v>1123.8195548692884</v>
      </c>
      <c r="J681" s="819">
        <v>4340.6234816023425</v>
      </c>
    </row>
    <row r="682" spans="1:10" x14ac:dyDescent="0.25">
      <c r="A682" s="759" t="s">
        <v>574</v>
      </c>
      <c r="B682" s="825">
        <v>3440.4830685693541</v>
      </c>
      <c r="C682" s="825">
        <v>3400.0910099548528</v>
      </c>
      <c r="D682" s="825">
        <v>40.392058614501259</v>
      </c>
      <c r="E682" s="825">
        <v>153.89885624006178</v>
      </c>
      <c r="F682" s="825">
        <v>0.51129188119621849</v>
      </c>
      <c r="G682" s="825">
        <v>0</v>
      </c>
      <c r="H682" s="825">
        <v>184.57636911183488</v>
      </c>
      <c r="I682" s="825">
        <v>1105.4130471462245</v>
      </c>
      <c r="J682" s="819">
        <v>4971.5664428369701</v>
      </c>
    </row>
    <row r="683" spans="1:10" x14ac:dyDescent="0.25">
      <c r="A683" s="759" t="s">
        <v>575</v>
      </c>
      <c r="B683" s="825">
        <v>3866.3892056058044</v>
      </c>
      <c r="C683" s="825">
        <v>3827.5310226348915</v>
      </c>
      <c r="D683" s="825">
        <v>38.858182970912608</v>
      </c>
      <c r="E683" s="825">
        <v>154.9214400024542</v>
      </c>
      <c r="F683" s="825">
        <v>0.51129188119621849</v>
      </c>
      <c r="G683" s="825">
        <v>0</v>
      </c>
      <c r="H683" s="825">
        <v>182.53120158704999</v>
      </c>
      <c r="I683" s="825">
        <v>1106.946922789813</v>
      </c>
      <c r="J683" s="819">
        <v>5611.6197974821434</v>
      </c>
    </row>
    <row r="684" spans="1:10" x14ac:dyDescent="0.25">
      <c r="A684" s="759" t="s">
        <v>576</v>
      </c>
      <c r="B684" s="825">
        <v>4284.1146725431145</v>
      </c>
      <c r="C684" s="825">
        <v>4247.3016570969867</v>
      </c>
      <c r="D684" s="825">
        <v>36.813015446127729</v>
      </c>
      <c r="E684" s="825">
        <v>164.63598574518235</v>
      </c>
      <c r="F684" s="825">
        <v>0</v>
      </c>
      <c r="G684" s="825">
        <v>0</v>
      </c>
      <c r="H684" s="825">
        <v>257.17981624169789</v>
      </c>
      <c r="I684" s="825">
        <v>1132.0002249684278</v>
      </c>
      <c r="J684" s="819">
        <v>6278.2685581224241</v>
      </c>
    </row>
    <row r="685" spans="1:10" x14ac:dyDescent="0.25">
      <c r="A685" s="759" t="s">
        <v>577</v>
      </c>
      <c r="B685" s="825">
        <v>4710.0208095795651</v>
      </c>
      <c r="C685" s="825">
        <v>4674.7416697770259</v>
      </c>
      <c r="D685" s="825">
        <v>35.279139802539078</v>
      </c>
      <c r="E685" s="825">
        <v>188.66670416140462</v>
      </c>
      <c r="F685" s="825">
        <v>0</v>
      </c>
      <c r="G685" s="825">
        <v>0</v>
      </c>
      <c r="H685" s="825">
        <v>361.48336000572647</v>
      </c>
      <c r="I685" s="825">
        <v>1189.2649156624043</v>
      </c>
      <c r="J685" s="819">
        <v>7012.9356221005737</v>
      </c>
    </row>
    <row r="686" spans="1:10" x14ac:dyDescent="0.25">
      <c r="A686" s="759" t="s">
        <v>578</v>
      </c>
      <c r="B686" s="825">
        <v>5174.7851295869277</v>
      </c>
      <c r="C686" s="825">
        <v>5141.5511573091735</v>
      </c>
      <c r="D686" s="825">
        <v>33.233972277754205</v>
      </c>
      <c r="E686" s="825">
        <v>201.44900119131009</v>
      </c>
      <c r="F686" s="825">
        <v>0</v>
      </c>
      <c r="G686" s="825">
        <v>0</v>
      </c>
      <c r="H686" s="825">
        <v>121.6874677247</v>
      </c>
      <c r="I686" s="825">
        <v>1275.1619517033689</v>
      </c>
      <c r="J686" s="819">
        <v>7800.0234079557922</v>
      </c>
    </row>
    <row r="687" spans="1:10" x14ac:dyDescent="0.25">
      <c r="A687" s="759" t="s">
        <v>579</v>
      </c>
      <c r="B687" s="825">
        <v>5655.9107897925687</v>
      </c>
      <c r="C687" s="825">
        <v>5624.7219850395995</v>
      </c>
      <c r="D687" s="825">
        <v>31.188804752969329</v>
      </c>
      <c r="E687" s="825">
        <v>206.05062812207606</v>
      </c>
      <c r="F687" s="825">
        <v>0</v>
      </c>
      <c r="G687" s="825">
        <v>0</v>
      </c>
      <c r="H687" s="825">
        <v>63.400193268331094</v>
      </c>
      <c r="I687" s="825">
        <v>1323.2233885358135</v>
      </c>
      <c r="J687" s="819">
        <v>8601.9101983406836</v>
      </c>
    </row>
    <row r="688" spans="1:10" x14ac:dyDescent="0.25">
      <c r="A688" s="759" t="s">
        <v>580</v>
      </c>
      <c r="B688" s="825">
        <v>6124.7654448495014</v>
      </c>
      <c r="C688" s="825">
        <v>6095.6218076213172</v>
      </c>
      <c r="D688" s="825">
        <v>29.143637228184453</v>
      </c>
      <c r="E688" s="825">
        <v>165.65856950757478</v>
      </c>
      <c r="F688" s="825">
        <v>0</v>
      </c>
      <c r="G688" s="825">
        <v>0</v>
      </c>
      <c r="H688" s="825">
        <v>16.361340198278992</v>
      </c>
      <c r="I688" s="825">
        <v>1494.5061687365467</v>
      </c>
      <c r="J688" s="819">
        <v>9278.1482452637993</v>
      </c>
    </row>
    <row r="689" spans="1:10" x14ac:dyDescent="0.25">
      <c r="A689" s="759" t="s">
        <v>581</v>
      </c>
      <c r="B689" s="825">
        <v>6481.6471779244621</v>
      </c>
      <c r="C689" s="825">
        <v>6454.548708221062</v>
      </c>
      <c r="D689" s="825">
        <v>27.09846970339958</v>
      </c>
      <c r="E689" s="825">
        <v>223.43455208274747</v>
      </c>
      <c r="F689" s="825">
        <v>0</v>
      </c>
      <c r="G689" s="825">
        <v>0</v>
      </c>
      <c r="H689" s="825">
        <v>46.527561188855884</v>
      </c>
      <c r="I689" s="825">
        <v>1515.9804277467879</v>
      </c>
      <c r="J689" s="819">
        <v>9814.5211608543468</v>
      </c>
    </row>
    <row r="690" spans="1:10" x14ac:dyDescent="0.25">
      <c r="A690" s="759" t="s">
        <v>582</v>
      </c>
      <c r="B690" s="825">
        <v>6849.7773323857391</v>
      </c>
      <c r="C690" s="825">
        <v>6824.7240302071241</v>
      </c>
      <c r="D690" s="825">
        <v>25.053302178614707</v>
      </c>
      <c r="E690" s="825">
        <v>171.79407208192941</v>
      </c>
      <c r="F690" s="825">
        <v>0</v>
      </c>
      <c r="G690" s="825">
        <v>0</v>
      </c>
      <c r="H690" s="825">
        <v>54.708231287995382</v>
      </c>
      <c r="I690" s="825">
        <v>1537.4546867570291</v>
      </c>
      <c r="J690" s="819">
        <v>10298.450269475963</v>
      </c>
    </row>
    <row r="691" spans="1:10" x14ac:dyDescent="0.25">
      <c r="A691" s="759" t="s">
        <v>583</v>
      </c>
      <c r="B691" s="825">
        <v>7369.7611755622938</v>
      </c>
      <c r="C691" s="825">
        <v>7346.7530409084638</v>
      </c>
      <c r="D691" s="825">
        <v>22.496842772633613</v>
      </c>
      <c r="E691" s="825">
        <v>172.81665584432184</v>
      </c>
      <c r="F691" s="825">
        <v>0</v>
      </c>
      <c r="G691" s="825">
        <v>0</v>
      </c>
      <c r="H691" s="825">
        <v>0</v>
      </c>
      <c r="I691" s="825">
        <v>1612.6145932928732</v>
      </c>
      <c r="J691" s="819">
        <v>10857.091553973123</v>
      </c>
    </row>
    <row r="692" spans="1:10" x14ac:dyDescent="0.25">
      <c r="A692" s="759" t="s">
        <v>584</v>
      </c>
      <c r="B692" s="825">
        <v>7820.7206147773577</v>
      </c>
      <c r="C692" s="825">
        <v>7800.2689395295092</v>
      </c>
      <c r="D692" s="825">
        <v>20.45167524784874</v>
      </c>
      <c r="E692" s="825">
        <v>172.81665584432184</v>
      </c>
      <c r="F692" s="825">
        <v>0</v>
      </c>
      <c r="G692" s="825">
        <v>0</v>
      </c>
      <c r="H692" s="825">
        <v>0</v>
      </c>
      <c r="I692" s="825">
        <v>1592.1629180450243</v>
      </c>
      <c r="J692" s="819">
        <v>11449.251862933985</v>
      </c>
    </row>
    <row r="693" spans="1:10" x14ac:dyDescent="0.25">
      <c r="A693" s="759" t="s">
        <v>585</v>
      </c>
      <c r="B693" s="825">
        <v>8411.7740294401865</v>
      </c>
      <c r="C693" s="825">
        <v>8393.8788135983195</v>
      </c>
      <c r="D693" s="825">
        <v>17.895215841867646</v>
      </c>
      <c r="E693" s="825">
        <v>174.86182336910673</v>
      </c>
      <c r="F693" s="825">
        <v>0</v>
      </c>
      <c r="G693" s="825">
        <v>0</v>
      </c>
      <c r="H693" s="825">
        <v>0</v>
      </c>
      <c r="I693" s="825">
        <v>1558.417653886074</v>
      </c>
      <c r="J693" s="819">
        <v>12290.871356532785</v>
      </c>
    </row>
    <row r="694" spans="1:10" x14ac:dyDescent="0.25">
      <c r="A694" s="759"/>
      <c r="B694" s="825"/>
      <c r="C694" s="825"/>
      <c r="D694" s="825"/>
      <c r="E694" s="825"/>
      <c r="F694" s="825"/>
      <c r="G694" s="825"/>
      <c r="H694" s="825"/>
      <c r="I694" s="825"/>
      <c r="J694" s="819"/>
    </row>
    <row r="695" spans="1:10" x14ac:dyDescent="0.25">
      <c r="A695" s="759" t="s">
        <v>586</v>
      </c>
      <c r="B695" s="825">
        <v>8793.1977728125657</v>
      </c>
      <c r="C695" s="825">
        <v>8777.8590163766785</v>
      </c>
      <c r="D695" s="825">
        <v>15.338756435886555</v>
      </c>
      <c r="E695" s="825">
        <v>179.9747421810689</v>
      </c>
      <c r="F695" s="825">
        <v>0</v>
      </c>
      <c r="G695" s="825">
        <v>0</v>
      </c>
      <c r="H695" s="825">
        <v>0</v>
      </c>
      <c r="I695" s="825">
        <v>1423.4365972502724</v>
      </c>
      <c r="J695" s="819">
        <v>12848.602032252385</v>
      </c>
    </row>
    <row r="696" spans="1:10" x14ac:dyDescent="0.25">
      <c r="A696" s="759" t="s">
        <v>587</v>
      </c>
      <c r="B696" s="825">
        <v>8649.0134623152317</v>
      </c>
      <c r="C696" s="825">
        <v>8635.7198734041303</v>
      </c>
      <c r="D696" s="825">
        <v>13.293588911101681</v>
      </c>
      <c r="E696" s="825">
        <v>177.41828277508782</v>
      </c>
      <c r="F696" s="825">
        <v>0</v>
      </c>
      <c r="G696" s="825">
        <v>0</v>
      </c>
      <c r="H696" s="825">
        <v>130.89072158623193</v>
      </c>
      <c r="I696" s="825">
        <v>1556.8837782424853</v>
      </c>
      <c r="J696" s="819">
        <v>12679.086447977905</v>
      </c>
    </row>
    <row r="697" spans="1:10" x14ac:dyDescent="0.25">
      <c r="A697" s="759" t="s">
        <v>588</v>
      </c>
      <c r="B697" s="825">
        <v>8619.8698250870475</v>
      </c>
      <c r="C697" s="825">
        <v>8619.8698250870475</v>
      </c>
      <c r="D697" s="825">
        <v>0</v>
      </c>
      <c r="E697" s="825">
        <v>176.90699089389159</v>
      </c>
      <c r="F697" s="825">
        <v>0</v>
      </c>
      <c r="G697" s="825">
        <v>0</v>
      </c>
      <c r="H697" s="825">
        <v>0</v>
      </c>
      <c r="I697" s="825">
        <v>1809.4619675534173</v>
      </c>
      <c r="J697" s="819">
        <v>12679.094659383256</v>
      </c>
    </row>
    <row r="698" spans="1:10" x14ac:dyDescent="0.25">
      <c r="A698" s="759" t="s">
        <v>589</v>
      </c>
      <c r="B698" s="825">
        <v>8518.6340326101963</v>
      </c>
      <c r="C698" s="825">
        <v>8518.6340326101963</v>
      </c>
      <c r="D698" s="825">
        <v>0</v>
      </c>
      <c r="E698" s="825">
        <v>172.30536396312564</v>
      </c>
      <c r="F698" s="825">
        <v>0</v>
      </c>
      <c r="G698" s="825">
        <v>0</v>
      </c>
      <c r="H698" s="825">
        <v>70.046987723881941</v>
      </c>
      <c r="I698" s="825">
        <v>2348.8749022154279</v>
      </c>
      <c r="J698" s="819">
        <v>12550.825043515319</v>
      </c>
    </row>
    <row r="699" spans="1:10" x14ac:dyDescent="0.25">
      <c r="A699" s="759" t="s">
        <v>590</v>
      </c>
      <c r="B699" s="825">
        <v>8666.397386275903</v>
      </c>
      <c r="C699" s="825">
        <v>8666.397386275903</v>
      </c>
      <c r="D699" s="825">
        <v>0</v>
      </c>
      <c r="E699" s="825">
        <v>171.28278020073319</v>
      </c>
      <c r="F699" s="825">
        <v>0</v>
      </c>
      <c r="G699" s="825">
        <v>0</v>
      </c>
      <c r="H699" s="825">
        <v>0</v>
      </c>
      <c r="I699" s="825">
        <v>2033.9191033985571</v>
      </c>
      <c r="J699" s="819">
        <v>12817.005025816079</v>
      </c>
    </row>
    <row r="700" spans="1:10" x14ac:dyDescent="0.25">
      <c r="A700" s="759" t="s">
        <v>591</v>
      </c>
      <c r="B700" s="825">
        <v>8493.5807304315822</v>
      </c>
      <c r="C700" s="825">
        <v>8493.5807304315822</v>
      </c>
      <c r="D700" s="825">
        <v>0</v>
      </c>
      <c r="E700" s="825">
        <v>163.10211010159369</v>
      </c>
      <c r="F700" s="825">
        <v>0</v>
      </c>
      <c r="G700" s="825">
        <v>0</v>
      </c>
      <c r="H700" s="825">
        <v>0</v>
      </c>
      <c r="I700" s="825">
        <v>2042.6110653788928</v>
      </c>
      <c r="J700" s="819">
        <v>12664.22742823511</v>
      </c>
    </row>
    <row r="701" spans="1:10" x14ac:dyDescent="0.25">
      <c r="A701" s="759" t="s">
        <v>592</v>
      </c>
      <c r="B701" s="825">
        <v>8062.0503827019729</v>
      </c>
      <c r="C701" s="825">
        <v>8062.0503827019729</v>
      </c>
      <c r="D701" s="825">
        <v>0</v>
      </c>
      <c r="E701" s="825">
        <v>156.96660752723909</v>
      </c>
      <c r="F701" s="825">
        <v>0</v>
      </c>
      <c r="G701" s="825">
        <v>206.56192000327226</v>
      </c>
      <c r="H701" s="825">
        <v>0</v>
      </c>
      <c r="I701" s="825">
        <v>2450.1106946922791</v>
      </c>
      <c r="J701" s="819">
        <v>12103.163560880954</v>
      </c>
    </row>
    <row r="702" spans="1:10" x14ac:dyDescent="0.25">
      <c r="A702" s="759" t="s">
        <v>593</v>
      </c>
      <c r="B702" s="825">
        <v>8521.7017838973734</v>
      </c>
      <c r="C702" s="825">
        <v>8521.7017838973734</v>
      </c>
      <c r="D702" s="825">
        <v>0</v>
      </c>
      <c r="E702" s="825">
        <v>153.38756435886555</v>
      </c>
      <c r="F702" s="825">
        <v>0</v>
      </c>
      <c r="G702" s="825">
        <v>151.85368871527689</v>
      </c>
      <c r="H702" s="825">
        <v>0</v>
      </c>
      <c r="I702" s="825">
        <v>2451.6445703358677</v>
      </c>
      <c r="J702" s="819">
        <v>12880.638739850017</v>
      </c>
    </row>
    <row r="703" spans="1:10" x14ac:dyDescent="0.25">
      <c r="A703" s="759" t="s">
        <v>596</v>
      </c>
      <c r="B703" s="825">
        <v>8894</v>
      </c>
      <c r="C703" s="825">
        <v>8894</v>
      </c>
      <c r="D703" s="825">
        <v>0</v>
      </c>
      <c r="E703" s="825">
        <v>152</v>
      </c>
      <c r="F703" s="825">
        <v>0</v>
      </c>
      <c r="G703" s="825">
        <v>147</v>
      </c>
      <c r="H703" s="825">
        <v>0</v>
      </c>
      <c r="I703" s="825">
        <v>1772</v>
      </c>
      <c r="J703" s="819">
        <v>13465</v>
      </c>
    </row>
    <row r="704" spans="1:10" x14ac:dyDescent="0.25">
      <c r="A704" s="759" t="s">
        <v>597</v>
      </c>
      <c r="B704" s="825">
        <v>9584</v>
      </c>
      <c r="C704" s="825">
        <v>9584</v>
      </c>
      <c r="D704" s="825">
        <v>0</v>
      </c>
      <c r="E704" s="825">
        <v>149</v>
      </c>
      <c r="F704" s="825">
        <v>0</v>
      </c>
      <c r="G704" s="825">
        <v>134</v>
      </c>
      <c r="H704" s="825">
        <v>0</v>
      </c>
      <c r="I704" s="825">
        <v>1790</v>
      </c>
      <c r="J704" s="819">
        <v>14505</v>
      </c>
    </row>
    <row r="705" spans="1:10" x14ac:dyDescent="0.25">
      <c r="A705" s="759" t="s">
        <v>598</v>
      </c>
      <c r="B705" s="825">
        <v>10606</v>
      </c>
      <c r="C705" s="825">
        <v>10606</v>
      </c>
      <c r="D705" s="825">
        <v>0</v>
      </c>
      <c r="E705" s="825">
        <v>146</v>
      </c>
      <c r="F705" s="825">
        <v>0</v>
      </c>
      <c r="G705" s="825">
        <v>112</v>
      </c>
      <c r="H705" s="825">
        <v>0</v>
      </c>
      <c r="I705" s="825">
        <v>1920</v>
      </c>
      <c r="J705" s="828">
        <v>16003</v>
      </c>
    </row>
    <row r="706" spans="1:10" x14ac:dyDescent="0.25">
      <c r="A706" s="759" t="s">
        <v>599</v>
      </c>
      <c r="B706" s="825">
        <v>11270</v>
      </c>
      <c r="C706" s="825">
        <v>11270</v>
      </c>
      <c r="D706" s="825">
        <v>0</v>
      </c>
      <c r="E706" s="825">
        <v>144</v>
      </c>
      <c r="F706" s="825">
        <v>0</v>
      </c>
      <c r="G706" s="825">
        <v>89</v>
      </c>
      <c r="H706" s="825">
        <v>104</v>
      </c>
      <c r="I706" s="825">
        <v>1989</v>
      </c>
      <c r="J706" s="828">
        <v>17013</v>
      </c>
    </row>
    <row r="707" spans="1:10" x14ac:dyDescent="0.25">
      <c r="A707" s="759">
        <v>38717</v>
      </c>
      <c r="B707" s="825">
        <v>12303</v>
      </c>
      <c r="C707" s="825">
        <v>12303</v>
      </c>
      <c r="D707" s="825">
        <v>0</v>
      </c>
      <c r="E707" s="825">
        <v>141</v>
      </c>
      <c r="F707" s="825">
        <v>0</v>
      </c>
      <c r="G707" s="825">
        <v>67</v>
      </c>
      <c r="H707" s="825">
        <v>160</v>
      </c>
      <c r="I707" s="825">
        <v>1906</v>
      </c>
      <c r="J707" s="828">
        <v>18564</v>
      </c>
    </row>
    <row r="708" spans="1:10" x14ac:dyDescent="0.25">
      <c r="A708" s="759" t="s">
        <v>600</v>
      </c>
      <c r="B708" s="458">
        <v>13384</v>
      </c>
      <c r="C708" s="458">
        <v>13384</v>
      </c>
      <c r="D708" s="458">
        <v>0</v>
      </c>
      <c r="E708" s="458">
        <v>136</v>
      </c>
      <c r="F708" s="458">
        <v>0</v>
      </c>
      <c r="G708" s="458">
        <v>46</v>
      </c>
      <c r="H708" s="458">
        <v>109</v>
      </c>
      <c r="I708" s="458">
        <v>1939</v>
      </c>
      <c r="J708" s="819">
        <v>20149</v>
      </c>
    </row>
    <row r="709" spans="1:10" x14ac:dyDescent="0.25">
      <c r="A709" s="759"/>
      <c r="B709" s="458"/>
      <c r="C709" s="458"/>
      <c r="D709" s="458"/>
      <c r="E709" s="458"/>
      <c r="F709" s="458"/>
      <c r="G709" s="458"/>
      <c r="H709" s="458"/>
      <c r="I709" s="458"/>
      <c r="J709" s="819"/>
    </row>
    <row r="710" spans="1:10" ht="14.4" x14ac:dyDescent="0.25">
      <c r="A710" s="817" t="s">
        <v>676</v>
      </c>
      <c r="B710" s="458">
        <v>13383.93</v>
      </c>
      <c r="C710" s="458">
        <v>13383.93</v>
      </c>
      <c r="D710" s="458">
        <v>0</v>
      </c>
      <c r="E710" s="458">
        <v>136.191</v>
      </c>
      <c r="F710" s="458">
        <v>0</v>
      </c>
      <c r="G710" s="458">
        <v>45.716000000000001</v>
      </c>
      <c r="H710" s="458">
        <v>109.051</v>
      </c>
      <c r="I710" s="458">
        <v>1938.923</v>
      </c>
      <c r="J710" s="819">
        <v>20148.692224999999</v>
      </c>
    </row>
    <row r="711" spans="1:10" x14ac:dyDescent="0.25">
      <c r="A711" s="813">
        <v>39447</v>
      </c>
      <c r="B711" s="458">
        <v>14304.545</v>
      </c>
      <c r="C711" s="458">
        <v>14304.545</v>
      </c>
      <c r="D711" s="458">
        <v>0</v>
      </c>
      <c r="E711" s="458">
        <v>132.87899999999999</v>
      </c>
      <c r="F711" s="458">
        <v>0</v>
      </c>
      <c r="G711" s="458">
        <v>12.557</v>
      </c>
      <c r="H711" s="458">
        <v>209.55099999999999</v>
      </c>
      <c r="I711" s="458">
        <v>1783.115</v>
      </c>
      <c r="J711" s="819">
        <v>21577.435364000001</v>
      </c>
    </row>
    <row r="712" spans="1:10" x14ac:dyDescent="0.25">
      <c r="A712" s="813">
        <v>39813</v>
      </c>
      <c r="B712" s="458">
        <v>15277.366</v>
      </c>
      <c r="C712" s="458">
        <v>15277.366</v>
      </c>
      <c r="D712" s="458">
        <v>0</v>
      </c>
      <c r="E712" s="458">
        <v>126.288</v>
      </c>
      <c r="F712" s="458">
        <v>0</v>
      </c>
      <c r="G712" s="458">
        <v>0</v>
      </c>
      <c r="H712" s="458">
        <v>0</v>
      </c>
      <c r="I712" s="458">
        <v>1658.2550000000001</v>
      </c>
      <c r="J712" s="819">
        <v>23084.810506999998</v>
      </c>
    </row>
    <row r="713" spans="1:10" x14ac:dyDescent="0.25">
      <c r="A713" s="813">
        <v>40178</v>
      </c>
      <c r="B713" s="458">
        <v>16010.882</v>
      </c>
      <c r="C713" s="458">
        <v>16010.882</v>
      </c>
      <c r="D713" s="458">
        <v>0</v>
      </c>
      <c r="E713" s="458">
        <v>121.063</v>
      </c>
      <c r="F713" s="458">
        <v>0</v>
      </c>
      <c r="G713" s="458">
        <v>0</v>
      </c>
      <c r="H713" s="458">
        <v>70.5</v>
      </c>
      <c r="I713" s="458">
        <v>1819.7329999999999</v>
      </c>
      <c r="J713" s="819">
        <v>24255.861763000001</v>
      </c>
    </row>
    <row r="714" spans="1:10" ht="24.75" customHeight="1" x14ac:dyDescent="0.25">
      <c r="A714" s="767"/>
      <c r="B714" s="423" t="s">
        <v>254</v>
      </c>
      <c r="C714" s="798"/>
      <c r="D714" s="798"/>
      <c r="E714" s="798"/>
      <c r="F714" s="798"/>
      <c r="G714" s="798"/>
      <c r="H714" s="798"/>
      <c r="I714" s="798"/>
      <c r="J714" s="798"/>
    </row>
    <row r="715" spans="1:10" x14ac:dyDescent="0.25">
      <c r="A715" s="759" t="s">
        <v>626</v>
      </c>
      <c r="B715" s="825">
        <v>513.33704872100338</v>
      </c>
      <c r="C715" s="825">
        <v>76.182490298236559</v>
      </c>
      <c r="D715" s="825">
        <v>437.1545584227668</v>
      </c>
      <c r="E715" s="825">
        <v>1.022583762392437</v>
      </c>
      <c r="F715" s="825">
        <v>0</v>
      </c>
      <c r="G715" s="825">
        <v>0</v>
      </c>
      <c r="H715" s="825">
        <v>0</v>
      </c>
      <c r="I715" s="825">
        <v>0</v>
      </c>
      <c r="J715" s="819">
        <v>324.1787487976024</v>
      </c>
    </row>
    <row r="716" spans="1:10" x14ac:dyDescent="0.25">
      <c r="A716" s="759" t="s">
        <v>549</v>
      </c>
      <c r="B716" s="825">
        <v>637.0696839704882</v>
      </c>
      <c r="C716" s="825">
        <v>119.64230019991513</v>
      </c>
      <c r="D716" s="825">
        <v>517.4273837705731</v>
      </c>
      <c r="E716" s="825">
        <v>162.07952633920127</v>
      </c>
      <c r="F716" s="825">
        <v>0.51129188119621849</v>
      </c>
      <c r="G716" s="825">
        <v>0</v>
      </c>
      <c r="H716" s="825">
        <v>0</v>
      </c>
      <c r="I716" s="825">
        <v>0</v>
      </c>
      <c r="J716" s="819">
        <v>367.92935834275954</v>
      </c>
    </row>
    <row r="717" spans="1:10" x14ac:dyDescent="0.25">
      <c r="A717" s="759" t="s">
        <v>550</v>
      </c>
      <c r="B717" s="825">
        <v>663.14556991149539</v>
      </c>
      <c r="C717" s="825">
        <v>123.73263524948487</v>
      </c>
      <c r="D717" s="825">
        <v>539.41293466201046</v>
      </c>
      <c r="E717" s="825">
        <v>167.70373703235967</v>
      </c>
      <c r="F717" s="825">
        <v>0.51129188119621849</v>
      </c>
      <c r="G717" s="825">
        <v>0</v>
      </c>
      <c r="H717" s="825">
        <v>0</v>
      </c>
      <c r="I717" s="825">
        <v>0</v>
      </c>
      <c r="J717" s="819">
        <v>376.87290856529626</v>
      </c>
    </row>
    <row r="718" spans="1:10" x14ac:dyDescent="0.25">
      <c r="A718" s="759" t="s">
        <v>551</v>
      </c>
      <c r="B718" s="825">
        <v>681.55207763455928</v>
      </c>
      <c r="C718" s="825">
        <v>148.27464554690337</v>
      </c>
      <c r="D718" s="825">
        <v>533.27743208765594</v>
      </c>
      <c r="E718" s="825">
        <v>216.27646574600041</v>
      </c>
      <c r="F718" s="825">
        <v>1.5338756435886556</v>
      </c>
      <c r="G718" s="825">
        <v>0</v>
      </c>
      <c r="H718" s="825">
        <v>0</v>
      </c>
      <c r="I718" s="825">
        <v>0</v>
      </c>
      <c r="J718" s="819">
        <v>381.9074737389663</v>
      </c>
    </row>
    <row r="719" spans="1:10" x14ac:dyDescent="0.25">
      <c r="A719" s="759" t="s">
        <v>487</v>
      </c>
      <c r="B719" s="825">
        <v>634.00193268331088</v>
      </c>
      <c r="C719" s="825">
        <v>209.62967129044958</v>
      </c>
      <c r="D719" s="825">
        <v>424.88355327405759</v>
      </c>
      <c r="E719" s="825">
        <v>254.62335683571681</v>
      </c>
      <c r="F719" s="825">
        <v>1.5338756435886556</v>
      </c>
      <c r="G719" s="825">
        <v>0</v>
      </c>
      <c r="H719" s="825">
        <v>0</v>
      </c>
      <c r="I719" s="825">
        <v>0</v>
      </c>
      <c r="J719" s="819">
        <v>351.50076658164375</v>
      </c>
    </row>
    <row r="720" spans="1:10" x14ac:dyDescent="0.25">
      <c r="A720" s="759" t="s">
        <v>552</v>
      </c>
      <c r="B720" s="825">
        <v>671.32624001063493</v>
      </c>
      <c r="C720" s="825">
        <v>245.93139485538109</v>
      </c>
      <c r="D720" s="825">
        <v>424.88355327405759</v>
      </c>
      <c r="E720" s="825">
        <v>275.07503208356553</v>
      </c>
      <c r="F720" s="825">
        <v>1.5338756435886556</v>
      </c>
      <c r="G720" s="825">
        <v>0</v>
      </c>
      <c r="H720" s="825">
        <v>0</v>
      </c>
      <c r="I720" s="825">
        <v>0</v>
      </c>
      <c r="J720" s="819">
        <v>369.28667143992237</v>
      </c>
    </row>
    <row r="721" spans="1:10" x14ac:dyDescent="0.25">
      <c r="A721" s="759" t="s">
        <v>553</v>
      </c>
      <c r="B721" s="825">
        <v>640.13743525766552</v>
      </c>
      <c r="C721" s="825">
        <v>223.9458439639437</v>
      </c>
      <c r="D721" s="825">
        <v>416.19159129372184</v>
      </c>
      <c r="E721" s="825">
        <v>301.66220990576892</v>
      </c>
      <c r="F721" s="825">
        <v>2.5564594059810926</v>
      </c>
      <c r="G721" s="825">
        <v>0</v>
      </c>
      <c r="H721" s="825">
        <v>0</v>
      </c>
      <c r="I721" s="825">
        <v>519.98384317655416</v>
      </c>
      <c r="J721" s="819">
        <v>349.89747759369527</v>
      </c>
    </row>
    <row r="722" spans="1:10" x14ac:dyDescent="0.25">
      <c r="A722" s="759" t="s">
        <v>554</v>
      </c>
      <c r="B722" s="825">
        <v>665.70202931747644</v>
      </c>
      <c r="C722" s="825">
        <v>256.66852436050169</v>
      </c>
      <c r="D722" s="825">
        <v>409.03350495697481</v>
      </c>
      <c r="E722" s="825">
        <v>358.41560871854915</v>
      </c>
      <c r="F722" s="825">
        <v>3.5790431683735293</v>
      </c>
      <c r="G722" s="825">
        <v>0</v>
      </c>
      <c r="H722" s="825">
        <v>0</v>
      </c>
      <c r="I722" s="825">
        <v>564.46623684062524</v>
      </c>
      <c r="J722" s="819">
        <v>361.6962941143583</v>
      </c>
    </row>
    <row r="723" spans="1:10" x14ac:dyDescent="0.25">
      <c r="A723" s="759" t="s">
        <v>555</v>
      </c>
      <c r="B723" s="825">
        <v>673.37140753541973</v>
      </c>
      <c r="C723" s="825">
        <v>270.47340515279956</v>
      </c>
      <c r="D723" s="825">
        <v>402.89800238262018</v>
      </c>
      <c r="E723" s="825">
        <v>375.79953267922059</v>
      </c>
      <c r="F723" s="825">
        <v>5.1129188119621851</v>
      </c>
      <c r="G723" s="825">
        <v>0</v>
      </c>
      <c r="H723" s="825">
        <v>0</v>
      </c>
      <c r="I723" s="825">
        <v>629.40030575254502</v>
      </c>
      <c r="J723" s="819">
        <v>364.47708120997009</v>
      </c>
    </row>
    <row r="724" spans="1:10" x14ac:dyDescent="0.25">
      <c r="A724" s="759" t="s">
        <v>556</v>
      </c>
      <c r="B724" s="825">
        <v>709.16183921915501</v>
      </c>
      <c r="C724" s="825">
        <v>310.35417188610461</v>
      </c>
      <c r="D724" s="825">
        <v>398.8076673330504</v>
      </c>
      <c r="E724" s="825">
        <v>390.11570535271471</v>
      </c>
      <c r="F724" s="825">
        <v>6.1355025743546223</v>
      </c>
      <c r="G724" s="825">
        <v>0</v>
      </c>
      <c r="H724" s="825">
        <v>0</v>
      </c>
      <c r="I724" s="825">
        <v>643.71647842603909</v>
      </c>
      <c r="J724" s="819">
        <v>382.37994134538712</v>
      </c>
    </row>
    <row r="725" spans="1:10" x14ac:dyDescent="0.25">
      <c r="A725" s="759" t="s">
        <v>557</v>
      </c>
      <c r="B725" s="825">
        <v>810.39763169600633</v>
      </c>
      <c r="C725" s="825">
        <v>421.30451010568402</v>
      </c>
      <c r="D725" s="825">
        <v>389.09312159032226</v>
      </c>
      <c r="E725" s="825">
        <v>391.13828911510717</v>
      </c>
      <c r="F725" s="825">
        <v>7.6693782179432777</v>
      </c>
      <c r="G725" s="825">
        <v>0</v>
      </c>
      <c r="H725" s="825">
        <v>1.022583762392437</v>
      </c>
      <c r="I725" s="825">
        <v>630.93418139613368</v>
      </c>
      <c r="J725" s="819">
        <v>436.30754371487365</v>
      </c>
    </row>
    <row r="726" spans="1:10" x14ac:dyDescent="0.25">
      <c r="A726" s="759" t="s">
        <v>558</v>
      </c>
      <c r="B726" s="825">
        <v>950.49160714377024</v>
      </c>
      <c r="C726" s="825">
        <v>568.55657189019496</v>
      </c>
      <c r="D726" s="825">
        <v>382.44632713477142</v>
      </c>
      <c r="E726" s="825">
        <v>389.60441347151851</v>
      </c>
      <c r="F726" s="825">
        <v>8.1806700991394958</v>
      </c>
      <c r="G726" s="825">
        <v>0</v>
      </c>
      <c r="H726" s="825">
        <v>0</v>
      </c>
      <c r="I726" s="825">
        <v>663.65686179269164</v>
      </c>
      <c r="J726" s="819">
        <v>512.56018504301676</v>
      </c>
    </row>
    <row r="727" spans="1:10" x14ac:dyDescent="0.25">
      <c r="A727" s="759" t="s">
        <v>559</v>
      </c>
      <c r="B727" s="825">
        <v>1075.2468261556476</v>
      </c>
      <c r="C727" s="825">
        <v>705.0715041695853</v>
      </c>
      <c r="D727" s="825">
        <v>370.17532198606222</v>
      </c>
      <c r="E727" s="825">
        <v>387.5592459467336</v>
      </c>
      <c r="F727" s="825">
        <v>8.691961980335714</v>
      </c>
      <c r="G727" s="825">
        <v>0</v>
      </c>
      <c r="H727" s="825">
        <v>0</v>
      </c>
      <c r="I727" s="825">
        <v>666.72461307986896</v>
      </c>
      <c r="J727" s="819">
        <v>582.0639994346601</v>
      </c>
    </row>
    <row r="728" spans="1:10" x14ac:dyDescent="0.25">
      <c r="A728" s="759" t="s">
        <v>560</v>
      </c>
      <c r="B728" s="825">
        <v>1224.5440554649433</v>
      </c>
      <c r="C728" s="825">
        <v>861.52681981562819</v>
      </c>
      <c r="D728" s="825">
        <v>363.01723564931513</v>
      </c>
      <c r="E728" s="825">
        <v>359.94948436213781</v>
      </c>
      <c r="F728" s="825">
        <v>8.691961980335714</v>
      </c>
      <c r="G728" s="825">
        <v>0</v>
      </c>
      <c r="H728" s="825">
        <v>0</v>
      </c>
      <c r="I728" s="825">
        <v>720.41026060547188</v>
      </c>
      <c r="J728" s="819">
        <v>668.20040132322572</v>
      </c>
    </row>
    <row r="729" spans="1:10" x14ac:dyDescent="0.25">
      <c r="A729" s="759" t="s">
        <v>561</v>
      </c>
      <c r="B729" s="825">
        <v>1309.4185077435156</v>
      </c>
      <c r="C729" s="825">
        <v>957.13840159932101</v>
      </c>
      <c r="D729" s="825">
        <v>351.76881426299832</v>
      </c>
      <c r="E729" s="825">
        <v>360.97206812453027</v>
      </c>
      <c r="F729" s="825">
        <v>11.248421386316807</v>
      </c>
      <c r="G729" s="825">
        <v>0</v>
      </c>
      <c r="H729" s="825">
        <v>0</v>
      </c>
      <c r="I729" s="825">
        <v>768.47169743791642</v>
      </c>
      <c r="J729" s="819">
        <v>718.35555614632199</v>
      </c>
    </row>
    <row r="730" spans="1:10" x14ac:dyDescent="0.25">
      <c r="A730" s="759" t="s">
        <v>562</v>
      </c>
      <c r="B730" s="825">
        <v>1252.1538170495392</v>
      </c>
      <c r="C730" s="825">
        <v>916.2350511036235</v>
      </c>
      <c r="D730" s="825">
        <v>335.91876594591554</v>
      </c>
      <c r="E730" s="825">
        <v>357.39302495615675</v>
      </c>
      <c r="F730" s="825">
        <v>11.759713267513025</v>
      </c>
      <c r="G730" s="825">
        <v>0</v>
      </c>
      <c r="H730" s="825">
        <v>0</v>
      </c>
      <c r="I730" s="825">
        <v>869.70748991476762</v>
      </c>
      <c r="J730" s="819">
        <v>689.09461067059556</v>
      </c>
    </row>
    <row r="731" spans="1:10" x14ac:dyDescent="0.25">
      <c r="A731" s="759" t="s">
        <v>563</v>
      </c>
      <c r="B731" s="825">
        <v>1420.8801378442913</v>
      </c>
      <c r="C731" s="825">
        <v>1095.1872095223</v>
      </c>
      <c r="D731" s="825">
        <v>325.18163644079499</v>
      </c>
      <c r="E731" s="825">
        <v>355.85914931256809</v>
      </c>
      <c r="F731" s="825">
        <v>11.759713267513025</v>
      </c>
      <c r="G731" s="825">
        <v>0</v>
      </c>
      <c r="H731" s="825">
        <v>0</v>
      </c>
      <c r="I731" s="825">
        <v>984.74816318391686</v>
      </c>
      <c r="J731" s="819">
        <v>792.19454607732564</v>
      </c>
    </row>
    <row r="732" spans="1:10" x14ac:dyDescent="0.25">
      <c r="A732" s="759" t="s">
        <v>564</v>
      </c>
      <c r="B732" s="825">
        <v>1711.8052182449396</v>
      </c>
      <c r="C732" s="825">
        <v>1393.7816681408917</v>
      </c>
      <c r="D732" s="825">
        <v>318.0235501040479</v>
      </c>
      <c r="E732" s="825">
        <v>351.25752238180212</v>
      </c>
      <c r="F732" s="825">
        <v>12.271005148709245</v>
      </c>
      <c r="G732" s="825">
        <v>0</v>
      </c>
      <c r="H732" s="825">
        <v>61.355025743546221</v>
      </c>
      <c r="I732" s="825">
        <v>1129.4437655624467</v>
      </c>
      <c r="J732" s="819">
        <v>960.82466223896472</v>
      </c>
    </row>
    <row r="733" spans="1:10" x14ac:dyDescent="0.25">
      <c r="A733" s="759" t="s">
        <v>565</v>
      </c>
      <c r="B733" s="825">
        <v>2028.806184586595</v>
      </c>
      <c r="C733" s="825">
        <v>1717.429428938098</v>
      </c>
      <c r="D733" s="825">
        <v>310.86546376730087</v>
      </c>
      <c r="E733" s="825">
        <v>351.76881426299832</v>
      </c>
      <c r="F733" s="825">
        <v>12.271005148709245</v>
      </c>
      <c r="G733" s="825">
        <v>0</v>
      </c>
      <c r="H733" s="825">
        <v>0</v>
      </c>
      <c r="I733" s="825">
        <v>1232.2134336828865</v>
      </c>
      <c r="J733" s="819">
        <v>1148.6842852375694</v>
      </c>
    </row>
    <row r="734" spans="1:10" x14ac:dyDescent="0.25">
      <c r="A734" s="759" t="s">
        <v>566</v>
      </c>
      <c r="B734" s="825">
        <v>2253.2633204317349</v>
      </c>
      <c r="C734" s="825">
        <v>1949.555943001181</v>
      </c>
      <c r="D734" s="825">
        <v>303.19608554935758</v>
      </c>
      <c r="E734" s="825">
        <v>364.03981941170758</v>
      </c>
      <c r="F734" s="825">
        <v>13.293588911101681</v>
      </c>
      <c r="G734" s="825">
        <v>0</v>
      </c>
      <c r="H734" s="825">
        <v>0</v>
      </c>
      <c r="I734" s="825">
        <v>1374.3525766554353</v>
      </c>
      <c r="J734" s="819">
        <v>1286.4029004520069</v>
      </c>
    </row>
    <row r="735" spans="1:10" x14ac:dyDescent="0.25">
      <c r="A735" s="759" t="s">
        <v>567</v>
      </c>
      <c r="B735" s="825">
        <v>2697.0646733100525</v>
      </c>
      <c r="C735" s="825">
        <v>2401.0266740974421</v>
      </c>
      <c r="D735" s="825">
        <v>296.03799921261049</v>
      </c>
      <c r="E735" s="825">
        <v>366.08498693649244</v>
      </c>
      <c r="F735" s="825">
        <v>12.782297029905463</v>
      </c>
      <c r="G735" s="825">
        <v>0</v>
      </c>
      <c r="H735" s="825">
        <v>0</v>
      </c>
      <c r="I735" s="825">
        <v>1447.9786075476907</v>
      </c>
      <c r="J735" s="819">
        <v>1547.8959125566257</v>
      </c>
    </row>
    <row r="736" spans="1:10" x14ac:dyDescent="0.25">
      <c r="A736" s="759" t="s">
        <v>568</v>
      </c>
      <c r="B736" s="825">
        <v>3489.0557972829952</v>
      </c>
      <c r="C736" s="825">
        <v>3200.1758844071314</v>
      </c>
      <c r="D736" s="825">
        <v>288.87991287586345</v>
      </c>
      <c r="E736" s="825">
        <v>366.59627881768864</v>
      </c>
      <c r="F736" s="825">
        <v>13.293588911101681</v>
      </c>
      <c r="G736" s="825">
        <v>0</v>
      </c>
      <c r="H736" s="825">
        <v>0</v>
      </c>
      <c r="I736" s="825">
        <v>1135.0679762556051</v>
      </c>
      <c r="J736" s="819">
        <v>2021.5980145217802</v>
      </c>
    </row>
    <row r="737" spans="1:10" x14ac:dyDescent="0.25">
      <c r="A737" s="759" t="s">
        <v>569</v>
      </c>
      <c r="B737" s="825">
        <v>3882.7505458040832</v>
      </c>
      <c r="C737" s="825">
        <v>3601.5400111461631</v>
      </c>
      <c r="D737" s="825">
        <v>281.21053465792016</v>
      </c>
      <c r="E737" s="825">
        <v>377.84470020400545</v>
      </c>
      <c r="F737" s="825">
        <v>13.293588911101681</v>
      </c>
      <c r="G737" s="825">
        <v>0</v>
      </c>
      <c r="H737" s="825">
        <v>0</v>
      </c>
      <c r="I737" s="825">
        <v>1297.1475025948064</v>
      </c>
      <c r="J737" s="819">
        <v>2274.1292804047912</v>
      </c>
    </row>
    <row r="738" spans="1:10" x14ac:dyDescent="0.25">
      <c r="A738" s="759" t="s">
        <v>570</v>
      </c>
      <c r="B738" s="825">
        <v>3877.6376269921211</v>
      </c>
      <c r="C738" s="825">
        <v>3605.1190543145367</v>
      </c>
      <c r="D738" s="825">
        <v>272.51857267758447</v>
      </c>
      <c r="E738" s="825">
        <v>379.88986772879036</v>
      </c>
      <c r="F738" s="825">
        <v>14.316172673494117</v>
      </c>
      <c r="G738" s="825">
        <v>0</v>
      </c>
      <c r="H738" s="825">
        <v>0</v>
      </c>
      <c r="I738" s="825">
        <v>1342.6524800212699</v>
      </c>
      <c r="J738" s="819">
        <v>2297.2195163374477</v>
      </c>
    </row>
    <row r="739" spans="1:10" x14ac:dyDescent="0.25">
      <c r="A739" s="759" t="s">
        <v>571</v>
      </c>
      <c r="B739" s="825">
        <v>3950.2410741219842</v>
      </c>
      <c r="C739" s="825">
        <v>3685.903171543539</v>
      </c>
      <c r="D739" s="825">
        <v>264.33790257844498</v>
      </c>
      <c r="E739" s="825">
        <v>382.44632713477142</v>
      </c>
      <c r="F739" s="825">
        <v>14.316172673494117</v>
      </c>
      <c r="G739" s="825">
        <v>0</v>
      </c>
      <c r="H739" s="825">
        <v>0</v>
      </c>
      <c r="I739" s="825">
        <v>1300.2152538819837</v>
      </c>
      <c r="J739" s="819">
        <v>2362.2368204929085</v>
      </c>
    </row>
    <row r="740" spans="1:10" x14ac:dyDescent="0.25">
      <c r="A740" s="759" t="s">
        <v>572</v>
      </c>
      <c r="B740" s="825">
        <v>4173.675626204732</v>
      </c>
      <c r="C740" s="825">
        <v>3918.5409774878185</v>
      </c>
      <c r="D740" s="825">
        <v>255.13464871691303</v>
      </c>
      <c r="E740" s="825">
        <v>380.40115960998656</v>
      </c>
      <c r="F740" s="825">
        <v>19.429091485456304</v>
      </c>
      <c r="G740" s="825">
        <v>0</v>
      </c>
      <c r="H740" s="825">
        <v>0</v>
      </c>
      <c r="I740" s="825">
        <v>1298.6813782383949</v>
      </c>
      <c r="J740" s="819">
        <v>2517.1799279434308</v>
      </c>
    </row>
    <row r="741" spans="1:10" x14ac:dyDescent="0.25">
      <c r="A741" s="759" t="s">
        <v>573</v>
      </c>
      <c r="B741" s="825">
        <v>4297.9195533354123</v>
      </c>
      <c r="C741" s="825">
        <v>4051.9881584800314</v>
      </c>
      <c r="D741" s="825">
        <v>245.93139485538109</v>
      </c>
      <c r="E741" s="825">
        <v>378.35599208520171</v>
      </c>
      <c r="F741" s="825">
        <v>18.917799604260086</v>
      </c>
      <c r="G741" s="825">
        <v>0</v>
      </c>
      <c r="H741" s="825">
        <v>0</v>
      </c>
      <c r="I741" s="825">
        <v>0</v>
      </c>
      <c r="J741" s="819">
        <v>2606.6291089961392</v>
      </c>
    </row>
    <row r="742" spans="1:10" x14ac:dyDescent="0.25">
      <c r="A742" s="759" t="s">
        <v>574</v>
      </c>
      <c r="B742" s="825">
        <v>4597.5365957163967</v>
      </c>
      <c r="C742" s="825">
        <v>4360.8084547225471</v>
      </c>
      <c r="D742" s="825">
        <v>236.72814099384917</v>
      </c>
      <c r="E742" s="825">
        <v>382.95761901596768</v>
      </c>
      <c r="F742" s="825">
        <v>18.917799604260086</v>
      </c>
      <c r="G742" s="825">
        <v>0</v>
      </c>
      <c r="H742" s="825">
        <v>0</v>
      </c>
      <c r="I742" s="825">
        <v>1208.6940071478605</v>
      </c>
      <c r="J742" s="819">
        <v>2803.4101609265945</v>
      </c>
    </row>
    <row r="743" spans="1:10" x14ac:dyDescent="0.25">
      <c r="A743" s="759" t="s">
        <v>575</v>
      </c>
      <c r="B743" s="825">
        <v>5246.3659929543983</v>
      </c>
      <c r="C743" s="825">
        <v>5019.3523977032773</v>
      </c>
      <c r="D743" s="825">
        <v>227.01359525112102</v>
      </c>
      <c r="E743" s="825">
        <v>387.5592459467336</v>
      </c>
      <c r="F743" s="825">
        <v>20.962967129044959</v>
      </c>
      <c r="G743" s="825">
        <v>120.15359208111134</v>
      </c>
      <c r="H743" s="825">
        <v>347.16718733223234</v>
      </c>
      <c r="I743" s="825">
        <v>1383.5558305169673</v>
      </c>
      <c r="J743" s="819">
        <v>3217.9049213792955</v>
      </c>
    </row>
    <row r="744" spans="1:10" x14ac:dyDescent="0.25">
      <c r="A744" s="759" t="s">
        <v>576</v>
      </c>
      <c r="B744" s="825">
        <v>5954.5052484111602</v>
      </c>
      <c r="C744" s="825">
        <v>5737.7174907839635</v>
      </c>
      <c r="D744" s="825">
        <v>216.78775762719664</v>
      </c>
      <c r="E744" s="825">
        <v>394.71733228348069</v>
      </c>
      <c r="F744" s="825">
        <v>24.030718416222268</v>
      </c>
      <c r="G744" s="825">
        <v>94.588998021300426</v>
      </c>
      <c r="H744" s="825">
        <v>352.28010614419452</v>
      </c>
      <c r="I744" s="825">
        <v>1443.3769806169248</v>
      </c>
      <c r="J744" s="819">
        <v>3680.7121755534417</v>
      </c>
    </row>
    <row r="745" spans="1:10" x14ac:dyDescent="0.25">
      <c r="A745" s="759" t="s">
        <v>577</v>
      </c>
      <c r="B745" s="825">
        <v>7032.8198258539851</v>
      </c>
      <c r="C745" s="825">
        <v>6826.2579058507135</v>
      </c>
      <c r="D745" s="825">
        <v>206.56192000327226</v>
      </c>
      <c r="E745" s="825">
        <v>418.74805069970296</v>
      </c>
      <c r="F745" s="825">
        <v>24.030718416222268</v>
      </c>
      <c r="G745" s="825">
        <v>13.293588911101681</v>
      </c>
      <c r="H745" s="825">
        <v>0</v>
      </c>
      <c r="I745" s="825">
        <v>1498.0852119049202</v>
      </c>
      <c r="J745" s="819">
        <v>4394.5703051495739</v>
      </c>
    </row>
    <row r="746" spans="1:10" x14ac:dyDescent="0.25">
      <c r="A746" s="759" t="s">
        <v>578</v>
      </c>
      <c r="B746" s="825">
        <v>7322.7223224922409</v>
      </c>
      <c r="C746" s="825">
        <v>7126.8975319940901</v>
      </c>
      <c r="D746" s="825">
        <v>195.82479049815169</v>
      </c>
      <c r="E746" s="825">
        <v>447.3803960466912</v>
      </c>
      <c r="F746" s="825">
        <v>23.519426535026049</v>
      </c>
      <c r="G746" s="825">
        <v>0</v>
      </c>
      <c r="H746" s="825">
        <v>0</v>
      </c>
      <c r="I746" s="825">
        <v>1622.3291390356012</v>
      </c>
      <c r="J746" s="819">
        <v>4617.3339906755955</v>
      </c>
    </row>
    <row r="747" spans="1:10" x14ac:dyDescent="0.25">
      <c r="A747" s="759" t="s">
        <v>579</v>
      </c>
      <c r="B747" s="825">
        <v>7746.5832920039065</v>
      </c>
      <c r="C747" s="825">
        <v>7562.5182147732676</v>
      </c>
      <c r="D747" s="825">
        <v>184.06507723063865</v>
      </c>
      <c r="E747" s="825">
        <v>472.94499010650213</v>
      </c>
      <c r="F747" s="825">
        <v>22.496842772633613</v>
      </c>
      <c r="G747" s="825">
        <v>188.1554122802084</v>
      </c>
      <c r="H747" s="825">
        <v>0</v>
      </c>
      <c r="I747" s="825">
        <v>1678.5712459671854</v>
      </c>
      <c r="J747" s="819">
        <v>4916.2244081770377</v>
      </c>
    </row>
    <row r="748" spans="1:10" x14ac:dyDescent="0.25">
      <c r="A748" s="759" t="s">
        <v>580</v>
      </c>
      <c r="B748" s="825">
        <v>8222.5960333975854</v>
      </c>
      <c r="C748" s="825">
        <v>8049.7793775532637</v>
      </c>
      <c r="D748" s="825">
        <v>172.81665584432184</v>
      </c>
      <c r="E748" s="825">
        <v>511.80317307741473</v>
      </c>
      <c r="F748" s="825">
        <v>20.962967129044959</v>
      </c>
      <c r="G748" s="825">
        <v>215.25388198360798</v>
      </c>
      <c r="H748" s="825">
        <v>147.76335366570714</v>
      </c>
      <c r="I748" s="825">
        <v>1687.2632079475211</v>
      </c>
      <c r="J748" s="819">
        <v>5166.9562684219463</v>
      </c>
    </row>
    <row r="749" spans="1:10" x14ac:dyDescent="0.25">
      <c r="A749" s="759" t="s">
        <v>581</v>
      </c>
      <c r="B749" s="825">
        <v>8822.8527019219455</v>
      </c>
      <c r="C749" s="825">
        <v>8661.7957593451374</v>
      </c>
      <c r="D749" s="825">
        <v>161.05694257680884</v>
      </c>
      <c r="E749" s="825">
        <v>515.3822162457883</v>
      </c>
      <c r="F749" s="825">
        <v>21.474259010241177</v>
      </c>
      <c r="G749" s="825">
        <v>111.97292198197185</v>
      </c>
      <c r="H749" s="825">
        <v>0</v>
      </c>
      <c r="I749" s="825">
        <v>1672.947035274027</v>
      </c>
      <c r="J749" s="819">
        <v>5530.684876036712</v>
      </c>
    </row>
    <row r="750" spans="1:10" x14ac:dyDescent="0.25">
      <c r="A750" s="759" t="s">
        <v>582</v>
      </c>
      <c r="B750" s="825">
        <v>8949.1417965774126</v>
      </c>
      <c r="C750" s="825">
        <v>8801.3784429117059</v>
      </c>
      <c r="D750" s="825">
        <v>148.78593742809957</v>
      </c>
      <c r="E750" s="825">
        <v>528.16451327569371</v>
      </c>
      <c r="F750" s="825">
        <v>12.271005148709245</v>
      </c>
      <c r="G750" s="825">
        <v>151.85368871527689</v>
      </c>
      <c r="H750" s="825">
        <v>0</v>
      </c>
      <c r="I750" s="825">
        <v>1617.2162202236391</v>
      </c>
      <c r="J750" s="819">
        <v>5570.2363977202876</v>
      </c>
    </row>
    <row r="751" spans="1:10" x14ac:dyDescent="0.25">
      <c r="A751" s="759" t="s">
        <v>583</v>
      </c>
      <c r="B751" s="825">
        <v>9271.2556817310306</v>
      </c>
      <c r="C751" s="825">
        <v>9135.7633332140322</v>
      </c>
      <c r="D751" s="825">
        <v>136.00364039819411</v>
      </c>
      <c r="E751" s="825">
        <v>519.98384317655416</v>
      </c>
      <c r="F751" s="825">
        <v>0</v>
      </c>
      <c r="G751" s="825">
        <v>75.159906535844115</v>
      </c>
      <c r="H751" s="825">
        <v>0</v>
      </c>
      <c r="I751" s="825">
        <v>1617.2162202236391</v>
      </c>
      <c r="J751" s="819">
        <v>5652.9496118657034</v>
      </c>
    </row>
    <row r="752" spans="1:10" x14ac:dyDescent="0.25">
      <c r="A752" s="759" t="s">
        <v>584</v>
      </c>
      <c r="B752" s="825">
        <v>9823.9622053041421</v>
      </c>
      <c r="C752" s="825">
        <v>9701.2521538170495</v>
      </c>
      <c r="D752" s="825">
        <v>122.71005148709244</v>
      </c>
      <c r="E752" s="825">
        <v>508.22412990904121</v>
      </c>
      <c r="F752" s="825">
        <v>8.691961980335714</v>
      </c>
      <c r="G752" s="825">
        <v>804.77342100284795</v>
      </c>
      <c r="H752" s="825">
        <v>0</v>
      </c>
      <c r="I752" s="825">
        <v>1495.0174606177429</v>
      </c>
      <c r="J752" s="819">
        <v>5915.4695213076602</v>
      </c>
    </row>
    <row r="753" spans="1:10" x14ac:dyDescent="0.25">
      <c r="A753" s="759" t="s">
        <v>608</v>
      </c>
      <c r="B753" s="825">
        <v>10417.572079372952</v>
      </c>
      <c r="C753" s="825">
        <v>10308.666908678157</v>
      </c>
      <c r="D753" s="825">
        <v>108.90517069479453</v>
      </c>
      <c r="E753" s="825">
        <v>495.44183287913575</v>
      </c>
      <c r="F753" s="825">
        <v>16.87263207947521</v>
      </c>
      <c r="G753" s="825">
        <v>1121.2630954633071</v>
      </c>
      <c r="H753" s="825">
        <v>188.66670416140462</v>
      </c>
      <c r="I753" s="825">
        <v>1442.3543968545323</v>
      </c>
      <c r="J753" s="819">
        <v>6218.7517449532206</v>
      </c>
    </row>
    <row r="754" spans="1:10" x14ac:dyDescent="0.25">
      <c r="A754" s="759" t="s">
        <v>586</v>
      </c>
      <c r="B754" s="825">
        <v>11775.563315830108</v>
      </c>
      <c r="C754" s="825">
        <v>11680.974317808808</v>
      </c>
      <c r="D754" s="825">
        <v>94.588998021300426</v>
      </c>
      <c r="E754" s="825">
        <v>482.14824396803402</v>
      </c>
      <c r="F754" s="825">
        <v>77.205074060628988</v>
      </c>
      <c r="G754" s="825">
        <v>747.50873030887146</v>
      </c>
      <c r="H754" s="825">
        <v>131.40201346742816</v>
      </c>
      <c r="I754" s="825">
        <v>514.35963248339579</v>
      </c>
      <c r="J754" s="819">
        <v>6920.1748653819213</v>
      </c>
    </row>
    <row r="755" spans="1:10" x14ac:dyDescent="0.25">
      <c r="A755" s="759" t="s">
        <v>587</v>
      </c>
      <c r="B755" s="825">
        <v>12857.968228322503</v>
      </c>
      <c r="C755" s="825">
        <v>12776.672819212305</v>
      </c>
      <c r="D755" s="825">
        <v>81.295409110198747</v>
      </c>
      <c r="E755" s="825">
        <v>470.89982258171722</v>
      </c>
      <c r="F755" s="825">
        <v>92.543830496515554</v>
      </c>
      <c r="G755" s="825">
        <v>541.96939406799163</v>
      </c>
      <c r="H755" s="825">
        <v>322.62517703481387</v>
      </c>
      <c r="I755" s="825">
        <v>1495.0174606177429</v>
      </c>
      <c r="J755" s="819">
        <v>7546.632900021541</v>
      </c>
    </row>
    <row r="756" spans="1:10" x14ac:dyDescent="0.25">
      <c r="A756" s="759" t="s">
        <v>588</v>
      </c>
      <c r="B756" s="825">
        <v>13355.966520607619</v>
      </c>
      <c r="C756" s="825">
        <v>13355.966520607619</v>
      </c>
      <c r="D756" s="825">
        <v>0</v>
      </c>
      <c r="E756" s="825">
        <v>456.07235802702689</v>
      </c>
      <c r="F756" s="825">
        <v>13.804880792297899</v>
      </c>
      <c r="G756" s="825">
        <v>179.4634502998727</v>
      </c>
      <c r="H756" s="825">
        <v>357.39302495615675</v>
      </c>
      <c r="I756" s="825">
        <v>2329.4458107299715</v>
      </c>
      <c r="J756" s="819">
        <v>7825.1319545815559</v>
      </c>
    </row>
    <row r="757" spans="1:10" x14ac:dyDescent="0.25">
      <c r="A757" s="759" t="s">
        <v>589</v>
      </c>
      <c r="B757" s="825">
        <v>14313.616214088137</v>
      </c>
      <c r="C757" s="825">
        <v>14313.616214088137</v>
      </c>
      <c r="D757" s="825">
        <v>0</v>
      </c>
      <c r="E757" s="825">
        <v>429.48518020482356</v>
      </c>
      <c r="F757" s="825">
        <v>13.293588911101681</v>
      </c>
      <c r="G757" s="825">
        <v>251.04431366734329</v>
      </c>
      <c r="H757" s="825">
        <v>805.79600476524035</v>
      </c>
      <c r="I757" s="825">
        <v>2827.4441030150883</v>
      </c>
      <c r="J757" s="819">
        <v>8377.7475195537536</v>
      </c>
    </row>
    <row r="758" spans="1:10" x14ac:dyDescent="0.25">
      <c r="A758" s="759" t="s">
        <v>590</v>
      </c>
      <c r="B758" s="825">
        <v>14628.572012905008</v>
      </c>
      <c r="C758" s="825">
        <v>14628.572012905008</v>
      </c>
      <c r="D758" s="825">
        <v>0</v>
      </c>
      <c r="E758" s="825">
        <v>408.52221307577855</v>
      </c>
      <c r="F758" s="825">
        <v>12.782297029905463</v>
      </c>
      <c r="G758" s="825">
        <v>314.95579881687058</v>
      </c>
      <c r="H758" s="825">
        <v>665.70202931747644</v>
      </c>
      <c r="I758" s="825">
        <v>4088.2898820449632</v>
      </c>
      <c r="J758" s="819">
        <v>8570.9501458932227</v>
      </c>
    </row>
    <row r="759" spans="1:10" x14ac:dyDescent="0.25">
      <c r="A759" s="759" t="s">
        <v>591</v>
      </c>
      <c r="B759" s="825">
        <v>14929.211639048384</v>
      </c>
      <c r="C759" s="825">
        <v>14929.211639048384</v>
      </c>
      <c r="D759" s="825">
        <v>0</v>
      </c>
      <c r="E759" s="825">
        <v>390.62699723391091</v>
      </c>
      <c r="F759" s="825">
        <v>9.2032538615319321</v>
      </c>
      <c r="G759" s="825">
        <v>318.0235501040479</v>
      </c>
      <c r="H759" s="825">
        <v>892.20433268740123</v>
      </c>
      <c r="I759" s="825">
        <v>4922.7182321571918</v>
      </c>
      <c r="J759" s="819">
        <v>8777.7172020877042</v>
      </c>
    </row>
    <row r="760" spans="1:10" x14ac:dyDescent="0.25">
      <c r="A760" s="759" t="s">
        <v>592</v>
      </c>
      <c r="B760" s="825">
        <v>15665.983239852134</v>
      </c>
      <c r="C760" s="825">
        <v>15665.983239852134</v>
      </c>
      <c r="D760" s="825">
        <v>0</v>
      </c>
      <c r="E760" s="825">
        <v>377.33340832280925</v>
      </c>
      <c r="F760" s="825">
        <v>9.2032538615319321</v>
      </c>
      <c r="G760" s="825">
        <v>468.85465505693236</v>
      </c>
      <c r="H760" s="825">
        <v>802.72825347806304</v>
      </c>
      <c r="I760" s="825">
        <v>5510.192603651647</v>
      </c>
      <c r="J760" s="819">
        <v>9205.6183594591184</v>
      </c>
    </row>
    <row r="761" spans="1:10" x14ac:dyDescent="0.25">
      <c r="A761" s="759" t="s">
        <v>593</v>
      </c>
      <c r="B761" s="825">
        <v>16626.189392738634</v>
      </c>
      <c r="C761" s="825">
        <v>16626.189392738634</v>
      </c>
      <c r="D761" s="825">
        <v>0</v>
      </c>
      <c r="E761" s="825">
        <v>363.01723564931513</v>
      </c>
      <c r="F761" s="825">
        <v>8.691961980335714</v>
      </c>
      <c r="G761" s="825">
        <v>667.2359049610651</v>
      </c>
      <c r="H761" s="825">
        <v>582.87274456368914</v>
      </c>
      <c r="I761" s="825">
        <v>5318.9694400842609</v>
      </c>
      <c r="J761" s="819">
        <v>9732.2060543973166</v>
      </c>
    </row>
    <row r="762" spans="1:10" x14ac:dyDescent="0.25">
      <c r="A762" s="759" t="s">
        <v>596</v>
      </c>
      <c r="B762" s="825">
        <v>17624</v>
      </c>
      <c r="C762" s="825">
        <v>17624</v>
      </c>
      <c r="D762" s="825">
        <v>0</v>
      </c>
      <c r="E762" s="825">
        <v>354</v>
      </c>
      <c r="F762" s="825">
        <v>8</v>
      </c>
      <c r="G762" s="825">
        <v>676</v>
      </c>
      <c r="H762" s="825">
        <v>1222</v>
      </c>
      <c r="I762" s="825">
        <v>5651</v>
      </c>
      <c r="J762" s="819">
        <v>10251.047120266583</v>
      </c>
    </row>
    <row r="763" spans="1:10" x14ac:dyDescent="0.25">
      <c r="A763" s="759" t="s">
        <v>597</v>
      </c>
      <c r="B763" s="825">
        <v>18183</v>
      </c>
      <c r="C763" s="825">
        <v>18183</v>
      </c>
      <c r="D763" s="825">
        <v>0</v>
      </c>
      <c r="E763" s="825">
        <v>339</v>
      </c>
      <c r="F763" s="825">
        <v>4</v>
      </c>
      <c r="G763" s="825">
        <v>379</v>
      </c>
      <c r="H763" s="825">
        <v>998</v>
      </c>
      <c r="I763" s="825">
        <v>6358</v>
      </c>
      <c r="J763" s="819">
        <v>10535</v>
      </c>
    </row>
    <row r="764" spans="1:10" x14ac:dyDescent="0.25">
      <c r="A764" s="759" t="s">
        <v>598</v>
      </c>
      <c r="B764" s="825">
        <v>19355</v>
      </c>
      <c r="C764" s="825">
        <v>19355</v>
      </c>
      <c r="D764" s="825">
        <v>0</v>
      </c>
      <c r="E764" s="825">
        <v>327</v>
      </c>
      <c r="F764" s="825">
        <v>4</v>
      </c>
      <c r="G764" s="825">
        <v>938</v>
      </c>
      <c r="H764" s="825">
        <v>1790</v>
      </c>
      <c r="I764" s="838">
        <v>7770</v>
      </c>
      <c r="J764" s="828">
        <v>11176</v>
      </c>
    </row>
    <row r="765" spans="1:10" x14ac:dyDescent="0.25">
      <c r="A765" s="759" t="s">
        <v>599</v>
      </c>
      <c r="B765" s="825">
        <v>20359</v>
      </c>
      <c r="C765" s="825">
        <v>20359</v>
      </c>
      <c r="D765" s="825">
        <v>0</v>
      </c>
      <c r="E765" s="825">
        <v>311</v>
      </c>
      <c r="F765" s="825">
        <v>3</v>
      </c>
      <c r="G765" s="825">
        <v>293</v>
      </c>
      <c r="H765" s="825">
        <v>1434</v>
      </c>
      <c r="I765" s="825">
        <v>9031</v>
      </c>
      <c r="J765" s="828">
        <v>11721</v>
      </c>
    </row>
    <row r="766" spans="1:10" x14ac:dyDescent="0.25">
      <c r="A766" s="759">
        <v>38717</v>
      </c>
      <c r="B766" s="825">
        <v>21162</v>
      </c>
      <c r="C766" s="825">
        <v>21162</v>
      </c>
      <c r="D766" s="825">
        <v>0</v>
      </c>
      <c r="E766" s="825">
        <v>303</v>
      </c>
      <c r="F766" s="825">
        <v>3</v>
      </c>
      <c r="G766" s="825">
        <v>181</v>
      </c>
      <c r="H766" s="825">
        <v>115</v>
      </c>
      <c r="I766" s="825">
        <v>10604</v>
      </c>
      <c r="J766" s="828">
        <v>12173</v>
      </c>
    </row>
    <row r="767" spans="1:10" x14ac:dyDescent="0.25">
      <c r="A767" s="759" t="s">
        <v>600</v>
      </c>
      <c r="B767" s="458">
        <v>21604</v>
      </c>
      <c r="C767" s="458">
        <v>21604</v>
      </c>
      <c r="D767" s="458">
        <v>0</v>
      </c>
      <c r="E767" s="458">
        <v>287</v>
      </c>
      <c r="F767" s="458">
        <v>3</v>
      </c>
      <c r="G767" s="458">
        <v>647</v>
      </c>
      <c r="H767" s="458">
        <v>58</v>
      </c>
      <c r="I767" s="458">
        <v>10858</v>
      </c>
      <c r="J767" s="819">
        <v>12367</v>
      </c>
    </row>
    <row r="768" spans="1:10" x14ac:dyDescent="0.25">
      <c r="A768" s="759"/>
      <c r="B768" s="458"/>
      <c r="C768" s="458"/>
      <c r="D768" s="458"/>
      <c r="E768" s="458"/>
      <c r="F768" s="458"/>
      <c r="G768" s="458"/>
      <c r="H768" s="458"/>
      <c r="I768" s="458"/>
      <c r="J768" s="819"/>
    </row>
    <row r="769" spans="1:10" ht="14.4" x14ac:dyDescent="0.25">
      <c r="A769" s="817" t="s">
        <v>676</v>
      </c>
      <c r="B769" s="458">
        <v>21603.864000000001</v>
      </c>
      <c r="C769" s="458">
        <v>21603.864000000001</v>
      </c>
      <c r="D769" s="458">
        <v>0</v>
      </c>
      <c r="E769" s="458">
        <v>286.50799999999998</v>
      </c>
      <c r="F769" s="458">
        <v>2.8109999999999999</v>
      </c>
      <c r="G769" s="458">
        <v>647.4</v>
      </c>
      <c r="H769" s="458">
        <v>58</v>
      </c>
      <c r="I769" s="458">
        <v>10858.48</v>
      </c>
      <c r="J769" s="819">
        <v>12367.021907</v>
      </c>
    </row>
    <row r="770" spans="1:10" x14ac:dyDescent="0.25">
      <c r="A770" s="813">
        <v>39447</v>
      </c>
      <c r="B770" s="458">
        <v>21619.455999999998</v>
      </c>
      <c r="C770" s="458">
        <v>21619.455999999998</v>
      </c>
      <c r="D770" s="458">
        <v>0</v>
      </c>
      <c r="E770" s="458">
        <v>269.52699999999999</v>
      </c>
      <c r="F770" s="458">
        <v>2.78</v>
      </c>
      <c r="G770" s="458">
        <v>0</v>
      </c>
      <c r="H770" s="458">
        <v>33</v>
      </c>
      <c r="I770" s="458">
        <v>10002.286</v>
      </c>
      <c r="J770" s="819">
        <v>12281.534856</v>
      </c>
    </row>
    <row r="771" spans="1:10" x14ac:dyDescent="0.25">
      <c r="A771" s="813">
        <v>39813</v>
      </c>
      <c r="B771" s="458">
        <v>21618.039000000001</v>
      </c>
      <c r="C771" s="458">
        <v>21618.039000000001</v>
      </c>
      <c r="D771" s="458">
        <v>0</v>
      </c>
      <c r="E771" s="458">
        <v>257.68799999999999</v>
      </c>
      <c r="F771" s="458">
        <v>2.3239999999999998</v>
      </c>
      <c r="G771" s="458">
        <v>752.7</v>
      </c>
      <c r="H771" s="458">
        <v>33</v>
      </c>
      <c r="I771" s="458">
        <v>8957.4740000000002</v>
      </c>
      <c r="J771" s="819">
        <v>12222.655124000001</v>
      </c>
    </row>
    <row r="772" spans="1:10" x14ac:dyDescent="0.25">
      <c r="A772" s="813">
        <v>40178</v>
      </c>
      <c r="B772" s="458">
        <v>23878.764999999999</v>
      </c>
      <c r="C772" s="458">
        <v>23878.764999999999</v>
      </c>
      <c r="D772" s="458">
        <v>0</v>
      </c>
      <c r="E772" s="458">
        <v>240.40100000000001</v>
      </c>
      <c r="F772" s="458">
        <v>2.2549999999999999</v>
      </c>
      <c r="G772" s="458">
        <v>0</v>
      </c>
      <c r="H772" s="458">
        <v>186.5</v>
      </c>
      <c r="I772" s="458">
        <v>16142.93</v>
      </c>
      <c r="J772" s="819">
        <v>13429.220187999999</v>
      </c>
    </row>
    <row r="773" spans="1:10" ht="24.75" customHeight="1" x14ac:dyDescent="0.25">
      <c r="A773" s="767"/>
      <c r="B773" s="768" t="s">
        <v>255</v>
      </c>
      <c r="C773" s="834"/>
      <c r="D773" s="834"/>
      <c r="E773" s="834"/>
      <c r="F773" s="834"/>
      <c r="G773" s="834"/>
      <c r="H773" s="834"/>
      <c r="I773" s="834"/>
      <c r="J773" s="835"/>
    </row>
    <row r="774" spans="1:10" x14ac:dyDescent="0.25">
      <c r="A774" s="759" t="s">
        <v>626</v>
      </c>
      <c r="B774" s="825">
        <v>6146.2397038597428</v>
      </c>
      <c r="C774" s="825">
        <v>598.72279288077186</v>
      </c>
      <c r="D774" s="825">
        <v>5547.5169109789704</v>
      </c>
      <c r="E774" s="825">
        <v>104.30354376402857</v>
      </c>
      <c r="F774" s="825">
        <v>5.6242106931584033</v>
      </c>
      <c r="G774" s="825">
        <v>0</v>
      </c>
      <c r="H774" s="825">
        <v>0</v>
      </c>
      <c r="I774" s="825">
        <v>0</v>
      </c>
      <c r="J774" s="828">
        <v>122.29994120459526</v>
      </c>
    </row>
    <row r="775" spans="1:10" ht="14.4" x14ac:dyDescent="0.25">
      <c r="A775" s="817" t="s">
        <v>546</v>
      </c>
      <c r="B775" s="825">
        <v>9814.7589514426109</v>
      </c>
      <c r="C775" s="825">
        <v>3428.2120634206449</v>
      </c>
      <c r="D775" s="825">
        <v>6386.5468880219651</v>
      </c>
      <c r="E775" s="825">
        <v>4240.654862641436</v>
      </c>
      <c r="F775" s="825">
        <v>37.32430732732395</v>
      </c>
      <c r="G775" s="825">
        <v>0</v>
      </c>
      <c r="H775" s="825">
        <v>0</v>
      </c>
      <c r="I775" s="825">
        <v>0</v>
      </c>
      <c r="J775" s="828">
        <v>186</v>
      </c>
    </row>
    <row r="776" spans="1:10" x14ac:dyDescent="0.25">
      <c r="A776" s="759" t="s">
        <v>550</v>
      </c>
      <c r="B776" s="825">
        <v>10715.655246110347</v>
      </c>
      <c r="C776" s="825">
        <v>4303.0324721473753</v>
      </c>
      <c r="D776" s="825">
        <v>6412.1114820817766</v>
      </c>
      <c r="E776" s="825">
        <v>4907.890767602501</v>
      </c>
      <c r="F776" s="825">
        <v>29.143637228184453</v>
      </c>
      <c r="G776" s="825">
        <v>0</v>
      </c>
      <c r="H776" s="825">
        <v>0</v>
      </c>
      <c r="I776" s="825">
        <v>0</v>
      </c>
      <c r="J776" s="828">
        <v>201</v>
      </c>
    </row>
    <row r="777" spans="1:10" x14ac:dyDescent="0.25">
      <c r="A777" s="759" t="s">
        <v>551</v>
      </c>
      <c r="B777" s="825">
        <v>11508.157661964486</v>
      </c>
      <c r="C777" s="825">
        <v>5143.5963248339576</v>
      </c>
      <c r="D777" s="825">
        <v>6365.0726290117236</v>
      </c>
      <c r="E777" s="825">
        <v>5782.1998844480349</v>
      </c>
      <c r="F777" s="825">
        <v>32.722680396557983</v>
      </c>
      <c r="G777" s="825">
        <v>0</v>
      </c>
      <c r="H777" s="825">
        <v>0</v>
      </c>
      <c r="I777" s="825">
        <v>0</v>
      </c>
      <c r="J777" s="828">
        <v>213</v>
      </c>
    </row>
    <row r="778" spans="1:10" x14ac:dyDescent="0.25">
      <c r="A778" s="759" t="s">
        <v>487</v>
      </c>
      <c r="B778" s="825">
        <v>11511.73670513286</v>
      </c>
      <c r="C778" s="825">
        <v>6529.7086147569062</v>
      </c>
      <c r="D778" s="825">
        <v>4982.0280903759531</v>
      </c>
      <c r="E778" s="825">
        <v>6400.3517688142629</v>
      </c>
      <c r="F778" s="825">
        <v>35.279139802539078</v>
      </c>
      <c r="G778" s="825">
        <v>0</v>
      </c>
      <c r="H778" s="825">
        <v>0</v>
      </c>
      <c r="I778" s="825">
        <v>0</v>
      </c>
      <c r="J778" s="828">
        <v>211</v>
      </c>
    </row>
    <row r="779" spans="1:10" x14ac:dyDescent="0.25">
      <c r="A779" s="817" t="s">
        <v>552</v>
      </c>
      <c r="B779" s="825">
        <v>12394.226492077532</v>
      </c>
      <c r="C779" s="825">
        <v>7499.6293133861327</v>
      </c>
      <c r="D779" s="825">
        <v>4894.5971786913997</v>
      </c>
      <c r="E779" s="825">
        <v>7282.3302638777404</v>
      </c>
      <c r="F779" s="825">
        <v>36.301723564931514</v>
      </c>
      <c r="G779" s="825">
        <v>0</v>
      </c>
      <c r="H779" s="825">
        <v>0</v>
      </c>
      <c r="I779" s="825">
        <v>0</v>
      </c>
      <c r="J779" s="828">
        <v>225</v>
      </c>
    </row>
    <row r="780" spans="1:10" ht="14.4" x14ac:dyDescent="0.25">
      <c r="A780" s="817" t="s">
        <v>547</v>
      </c>
      <c r="B780" s="825">
        <v>13686.261075860377</v>
      </c>
      <c r="C780" s="825">
        <v>8867.3350955860169</v>
      </c>
      <c r="D780" s="825">
        <v>4819.4372721555555</v>
      </c>
      <c r="E780" s="825">
        <v>9263.586303513086</v>
      </c>
      <c r="F780" s="825">
        <v>41.414642376893696</v>
      </c>
      <c r="G780" s="825">
        <v>549.63877228593492</v>
      </c>
      <c r="H780" s="825">
        <v>0</v>
      </c>
      <c r="I780" s="825">
        <v>4703.3740151240136</v>
      </c>
      <c r="J780" s="828">
        <v>245</v>
      </c>
    </row>
    <row r="781" spans="1:10" x14ac:dyDescent="0.25">
      <c r="A781" s="759" t="s">
        <v>554</v>
      </c>
      <c r="B781" s="825">
        <v>14190.394870719849</v>
      </c>
      <c r="C781" s="825">
        <v>9461.9675534172202</v>
      </c>
      <c r="D781" s="825">
        <v>4728.9386091838251</v>
      </c>
      <c r="E781" s="825">
        <v>9690.0037324307323</v>
      </c>
      <c r="F781" s="825">
        <v>55.730815050387818</v>
      </c>
      <c r="G781" s="825">
        <v>654.45360793115969</v>
      </c>
      <c r="H781" s="825">
        <v>20.962967129044959</v>
      </c>
      <c r="I781" s="825">
        <v>5263.2386250338732</v>
      </c>
      <c r="J781" s="828">
        <v>251</v>
      </c>
    </row>
    <row r="782" spans="1:10" x14ac:dyDescent="0.25">
      <c r="A782" s="759" t="s">
        <v>555</v>
      </c>
      <c r="B782" s="825">
        <v>15126.059013308928</v>
      </c>
      <c r="C782" s="825">
        <v>10468.701267492574</v>
      </c>
      <c r="D782" s="825">
        <v>4657.3577458163545</v>
      </c>
      <c r="E782" s="825">
        <v>10351.104134817444</v>
      </c>
      <c r="F782" s="825">
        <v>62.377609505938658</v>
      </c>
      <c r="G782" s="825">
        <v>804.2621291216517</v>
      </c>
      <c r="H782" s="825">
        <v>18.917799604260086</v>
      </c>
      <c r="I782" s="825">
        <v>5798.0499327651178</v>
      </c>
      <c r="J782" s="828">
        <v>264</v>
      </c>
    </row>
    <row r="783" spans="1:10" x14ac:dyDescent="0.25">
      <c r="A783" s="759" t="s">
        <v>556</v>
      </c>
      <c r="B783" s="825">
        <v>15981.961622431398</v>
      </c>
      <c r="C783" s="825">
        <v>11380.334691665432</v>
      </c>
      <c r="D783" s="825">
        <v>4601.6269307659668</v>
      </c>
      <c r="E783" s="825">
        <v>11537.30129919267</v>
      </c>
      <c r="F783" s="825">
        <v>88.453495446945794</v>
      </c>
      <c r="G783" s="825">
        <v>838.51868516179832</v>
      </c>
      <c r="H783" s="825">
        <v>21.474259010241177</v>
      </c>
      <c r="I783" s="825">
        <v>6526.6408634697291</v>
      </c>
      <c r="J783" s="828">
        <v>276</v>
      </c>
    </row>
    <row r="784" spans="1:10" x14ac:dyDescent="0.25">
      <c r="A784" s="759" t="s">
        <v>557</v>
      </c>
      <c r="B784" s="825">
        <v>18356.401118706635</v>
      </c>
      <c r="C784" s="825">
        <v>13845.784142793596</v>
      </c>
      <c r="D784" s="825">
        <v>4510.1056840318433</v>
      </c>
      <c r="E784" s="825">
        <v>12126.309546330715</v>
      </c>
      <c r="F784" s="825">
        <v>96.634165546085299</v>
      </c>
      <c r="G784" s="825">
        <v>833.4057663498362</v>
      </c>
      <c r="H784" s="825">
        <v>81.806700991394962</v>
      </c>
      <c r="I784" s="825">
        <v>7331.9255763537731</v>
      </c>
      <c r="J784" s="828">
        <v>313</v>
      </c>
    </row>
    <row r="785" spans="1:10" x14ac:dyDescent="0.25">
      <c r="A785" s="759" t="s">
        <v>558</v>
      </c>
      <c r="B785" s="825">
        <v>21752.40179361192</v>
      </c>
      <c r="C785" s="825">
        <v>17310.809221660369</v>
      </c>
      <c r="D785" s="825">
        <v>4441.5925719515499</v>
      </c>
      <c r="E785" s="825">
        <v>12855.411768916521</v>
      </c>
      <c r="F785" s="825">
        <v>103.28096000163613</v>
      </c>
      <c r="G785" s="825">
        <v>890.15916516261643</v>
      </c>
      <c r="H785" s="825">
        <v>316.48967446045924</v>
      </c>
      <c r="I785" s="825">
        <v>8385.1868516179838</v>
      </c>
      <c r="J785" s="828">
        <v>367</v>
      </c>
    </row>
    <row r="786" spans="1:10" x14ac:dyDescent="0.25">
      <c r="A786" s="759" t="s">
        <v>559</v>
      </c>
      <c r="B786" s="825">
        <v>24833.957961581527</v>
      </c>
      <c r="C786" s="825">
        <v>20476.21725814616</v>
      </c>
      <c r="D786" s="825">
        <v>4360.2971628413516</v>
      </c>
      <c r="E786" s="825">
        <v>12950.000766937823</v>
      </c>
      <c r="F786" s="825">
        <v>115.04067326914917</v>
      </c>
      <c r="G786" s="825">
        <v>900.38500278654078</v>
      </c>
      <c r="H786" s="825">
        <v>566.0001124842139</v>
      </c>
      <c r="I786" s="825">
        <v>9418.5077435155417</v>
      </c>
      <c r="J786" s="828">
        <v>415</v>
      </c>
    </row>
    <row r="787" spans="1:10" x14ac:dyDescent="0.25">
      <c r="A787" s="759" t="s">
        <v>560</v>
      </c>
      <c r="B787" s="825">
        <v>28440.610891539654</v>
      </c>
      <c r="C787" s="825">
        <v>24152.917175828166</v>
      </c>
      <c r="D787" s="825">
        <v>4287.1824238302925</v>
      </c>
      <c r="E787" s="825">
        <v>12899.382870699397</v>
      </c>
      <c r="F787" s="825">
        <v>125.26651089307353</v>
      </c>
      <c r="G787" s="825">
        <v>899.36241902414838</v>
      </c>
      <c r="H787" s="825">
        <v>250.53302178614706</v>
      </c>
      <c r="I787" s="825">
        <v>10115.909869467183</v>
      </c>
      <c r="J787" s="828">
        <v>474</v>
      </c>
    </row>
    <row r="788" spans="1:10" x14ac:dyDescent="0.25">
      <c r="A788" s="759" t="s">
        <v>561</v>
      </c>
      <c r="B788" s="825">
        <v>30762.898615932878</v>
      </c>
      <c r="C788" s="825">
        <v>26570.816482005084</v>
      </c>
      <c r="D788" s="825">
        <v>4192.0821339277954</v>
      </c>
      <c r="E788" s="825">
        <v>13233.767761001724</v>
      </c>
      <c r="F788" s="825">
        <v>131.40201346742816</v>
      </c>
      <c r="G788" s="825">
        <v>935.15285070788366</v>
      </c>
      <c r="H788" s="825">
        <v>70.558279605078155</v>
      </c>
      <c r="I788" s="825">
        <v>10874.155729281176</v>
      </c>
      <c r="J788" s="828">
        <v>509</v>
      </c>
    </row>
    <row r="789" spans="1:10" x14ac:dyDescent="0.25">
      <c r="A789" s="759" t="s">
        <v>562</v>
      </c>
      <c r="B789" s="825">
        <v>31770.654913770624</v>
      </c>
      <c r="C789" s="825">
        <v>27715.599004003416</v>
      </c>
      <c r="D789" s="825">
        <v>4055.567201648405</v>
      </c>
      <c r="E789" s="825">
        <v>13462.315231896433</v>
      </c>
      <c r="F789" s="825">
        <v>136.00364039819411</v>
      </c>
      <c r="G789" s="825">
        <v>999.57562773860718</v>
      </c>
      <c r="H789" s="825">
        <v>86.408327922160922</v>
      </c>
      <c r="I789" s="825">
        <v>12250.042181580198</v>
      </c>
      <c r="J789" s="828">
        <v>519</v>
      </c>
    </row>
    <row r="790" spans="1:10" x14ac:dyDescent="0.25">
      <c r="A790" s="759" t="s">
        <v>563</v>
      </c>
      <c r="B790" s="825">
        <v>34408.92102074311</v>
      </c>
      <c r="C790" s="825">
        <v>30458.679946621127</v>
      </c>
      <c r="D790" s="825">
        <v>3950.2410741219842</v>
      </c>
      <c r="E790" s="825">
        <v>13541.565473481847</v>
      </c>
      <c r="F790" s="825">
        <v>143.6730186161374</v>
      </c>
      <c r="G790" s="825">
        <v>1081.3823287300022</v>
      </c>
      <c r="H790" s="825">
        <v>248.4878542613622</v>
      </c>
      <c r="I790" s="825">
        <v>13415.27637882638</v>
      </c>
      <c r="J790" s="828">
        <v>564</v>
      </c>
    </row>
    <row r="791" spans="1:10" x14ac:dyDescent="0.25">
      <c r="A791" s="759" t="s">
        <v>564</v>
      </c>
      <c r="B791" s="825">
        <v>40623.162544801955</v>
      </c>
      <c r="C791" s="825">
        <v>36758.307214839733</v>
      </c>
      <c r="D791" s="825">
        <v>3864.8553299622158</v>
      </c>
      <c r="E791" s="825">
        <v>13531.850927739119</v>
      </c>
      <c r="F791" s="825">
        <v>149.80852119049203</v>
      </c>
      <c r="G791" s="825">
        <v>1187.2197481376193</v>
      </c>
      <c r="H791" s="825">
        <v>610.99379802948113</v>
      </c>
      <c r="I791" s="825">
        <v>15504.926297275326</v>
      </c>
      <c r="J791" s="828">
        <v>661</v>
      </c>
    </row>
    <row r="792" spans="1:10" x14ac:dyDescent="0.25">
      <c r="A792" s="759" t="s">
        <v>565</v>
      </c>
      <c r="B792" s="825">
        <v>47187.639007480204</v>
      </c>
      <c r="C792" s="825">
        <v>43404.590378509383</v>
      </c>
      <c r="D792" s="825">
        <v>3783.0486289708206</v>
      </c>
      <c r="E792" s="825">
        <v>13601.386623581804</v>
      </c>
      <c r="F792" s="825">
        <v>156.45531564604286</v>
      </c>
      <c r="G792" s="825">
        <v>1220.4537204153735</v>
      </c>
      <c r="H792" s="825">
        <v>175.37311525030293</v>
      </c>
      <c r="I792" s="825">
        <v>15441.526104006995</v>
      </c>
      <c r="J792" s="828">
        <v>763</v>
      </c>
    </row>
    <row r="793" spans="1:10" x14ac:dyDescent="0.25">
      <c r="A793" s="759" t="s">
        <v>566</v>
      </c>
      <c r="B793" s="825">
        <v>52044.400586963078</v>
      </c>
      <c r="C793" s="825">
        <v>48352.36191284519</v>
      </c>
      <c r="D793" s="825">
        <v>3692.0386741178936</v>
      </c>
      <c r="E793" s="825">
        <v>13777.271030713304</v>
      </c>
      <c r="F793" s="825">
        <v>180.99732594346133</v>
      </c>
      <c r="G793" s="825">
        <v>1178.5277861572836</v>
      </c>
      <c r="H793" s="825">
        <v>159.01177505202395</v>
      </c>
      <c r="I793" s="825">
        <v>17265.304244233907</v>
      </c>
      <c r="J793" s="828">
        <v>838</v>
      </c>
    </row>
    <row r="794" spans="1:10" x14ac:dyDescent="0.25">
      <c r="A794" s="759" t="s">
        <v>567</v>
      </c>
      <c r="B794" s="825">
        <v>57509.599505069462</v>
      </c>
      <c r="C794" s="825">
        <v>53897.833656299372</v>
      </c>
      <c r="D794" s="825">
        <v>3611.2545568888913</v>
      </c>
      <c r="E794" s="825">
        <v>14660.272109539173</v>
      </c>
      <c r="F794" s="825">
        <v>195.31349861695546</v>
      </c>
      <c r="G794" s="825">
        <v>650.87456476278612</v>
      </c>
      <c r="H794" s="825">
        <v>415.16900753132944</v>
      </c>
      <c r="I794" s="825">
        <v>19668.376085856133</v>
      </c>
      <c r="J794" s="828">
        <v>927</v>
      </c>
    </row>
    <row r="795" spans="1:10" x14ac:dyDescent="0.25">
      <c r="A795" s="759" t="s">
        <v>568</v>
      </c>
      <c r="B795" s="825">
        <v>71153.934646671754</v>
      </c>
      <c r="C795" s="825">
        <v>67629.599709586211</v>
      </c>
      <c r="D795" s="825">
        <v>3524.334937085534</v>
      </c>
      <c r="E795" s="825">
        <v>15023.800637069684</v>
      </c>
      <c r="F795" s="825">
        <v>210.14096317164581</v>
      </c>
      <c r="G795" s="825">
        <v>369.66403010486596</v>
      </c>
      <c r="H795" s="825">
        <v>787.90078892337272</v>
      </c>
      <c r="I795" s="825">
        <v>20876.558801122799</v>
      </c>
      <c r="J795" s="828">
        <v>1151</v>
      </c>
    </row>
    <row r="796" spans="1:10" x14ac:dyDescent="0.25">
      <c r="A796" s="759" t="s">
        <v>569</v>
      </c>
      <c r="B796" s="825">
        <v>81762.729889612077</v>
      </c>
      <c r="C796" s="825">
        <v>78332.983950547845</v>
      </c>
      <c r="D796" s="825">
        <v>3429.7459390642339</v>
      </c>
      <c r="E796" s="825">
        <v>15730.917308764054</v>
      </c>
      <c r="F796" s="825">
        <v>221.38938455796261</v>
      </c>
      <c r="G796" s="825">
        <v>291.43637228184457</v>
      </c>
      <c r="H796" s="825">
        <v>854.8800253600773</v>
      </c>
      <c r="I796" s="825">
        <v>21860.284380544323</v>
      </c>
      <c r="J796" s="828">
        <v>1329</v>
      </c>
    </row>
    <row r="797" spans="1:10" x14ac:dyDescent="0.25">
      <c r="A797" s="759" t="s">
        <v>570</v>
      </c>
      <c r="B797" s="825">
        <v>87680.933414458312</v>
      </c>
      <c r="C797" s="825">
        <v>84348.332932821359</v>
      </c>
      <c r="D797" s="825">
        <v>3332.6004816369523</v>
      </c>
      <c r="E797" s="825">
        <v>15968.156741639099</v>
      </c>
      <c r="F797" s="825">
        <v>215.25388198360798</v>
      </c>
      <c r="G797" s="825">
        <v>252.57818931093195</v>
      </c>
      <c r="H797" s="825">
        <v>632.46805703972223</v>
      </c>
      <c r="I797" s="825">
        <v>22291.303436392733</v>
      </c>
      <c r="J797" s="828">
        <v>1428</v>
      </c>
    </row>
    <row r="798" spans="1:10" x14ac:dyDescent="0.25">
      <c r="A798" s="759" t="s">
        <v>571</v>
      </c>
      <c r="B798" s="825">
        <v>95571.189725078351</v>
      </c>
      <c r="C798" s="825">
        <v>92337.779868393467</v>
      </c>
      <c r="D798" s="825">
        <v>3233.4098566848857</v>
      </c>
      <c r="E798" s="825">
        <v>16016.218178471545</v>
      </c>
      <c r="F798" s="825">
        <v>216.27646574600041</v>
      </c>
      <c r="G798" s="825">
        <v>512.31446495861098</v>
      </c>
      <c r="H798" s="825">
        <v>640.64872713886177</v>
      </c>
      <c r="I798" s="825">
        <v>21926.241033218634</v>
      </c>
      <c r="J798" s="828">
        <v>1559</v>
      </c>
    </row>
    <row r="799" spans="1:10" x14ac:dyDescent="0.25">
      <c r="A799" s="759" t="s">
        <v>572</v>
      </c>
      <c r="B799" s="825">
        <v>104672.69650225225</v>
      </c>
      <c r="C799" s="825">
        <v>101542.05631368779</v>
      </c>
      <c r="D799" s="825">
        <v>3130.6401885644459</v>
      </c>
      <c r="E799" s="825">
        <v>16305.098091347409</v>
      </c>
      <c r="F799" s="825">
        <v>207.58450376566472</v>
      </c>
      <c r="G799" s="825">
        <v>485.7272871364076</v>
      </c>
      <c r="H799" s="825">
        <v>688.19887209011006</v>
      </c>
      <c r="I799" s="825">
        <v>21189.980724296078</v>
      </c>
      <c r="J799" s="828">
        <v>1707</v>
      </c>
    </row>
    <row r="800" spans="1:10" x14ac:dyDescent="0.25">
      <c r="A800" s="759" t="s">
        <v>573</v>
      </c>
      <c r="B800" s="825">
        <v>117418.18051671158</v>
      </c>
      <c r="C800" s="825">
        <v>114393.37774755475</v>
      </c>
      <c r="D800" s="825">
        <v>3024.2914772756326</v>
      </c>
      <c r="E800" s="825">
        <v>16747.365568582136</v>
      </c>
      <c r="F800" s="825">
        <v>198.38124990413277</v>
      </c>
      <c r="G800" s="825">
        <v>457.60623367061555</v>
      </c>
      <c r="H800" s="825">
        <v>1527.7401410143009</v>
      </c>
      <c r="I800" s="825">
        <v>20578.9869262666</v>
      </c>
      <c r="J800" s="828">
        <v>1907</v>
      </c>
    </row>
    <row r="801" spans="1:10" x14ac:dyDescent="0.25">
      <c r="A801" s="759" t="s">
        <v>574</v>
      </c>
      <c r="B801" s="825">
        <v>134183.95259301679</v>
      </c>
      <c r="C801" s="825">
        <v>131267.03241079237</v>
      </c>
      <c r="D801" s="825">
        <v>2916.9201822244263</v>
      </c>
      <c r="E801" s="825">
        <v>17260.191325421943</v>
      </c>
      <c r="F801" s="825">
        <v>191.73445544858194</v>
      </c>
      <c r="G801" s="825">
        <v>428.46259644243111</v>
      </c>
      <c r="H801" s="825">
        <v>2448.0655271674941</v>
      </c>
      <c r="I801" s="825">
        <v>22096.501229656973</v>
      </c>
      <c r="J801" s="828">
        <v>2176</v>
      </c>
    </row>
    <row r="802" spans="1:10" x14ac:dyDescent="0.25">
      <c r="A802" s="759" t="s">
        <v>575</v>
      </c>
      <c r="B802" s="825">
        <v>150363.27288158992</v>
      </c>
      <c r="C802" s="825">
        <v>147558.32562134747</v>
      </c>
      <c r="D802" s="825">
        <v>2804.9472602424548</v>
      </c>
      <c r="E802" s="825">
        <v>17733.136315528445</v>
      </c>
      <c r="F802" s="825">
        <v>193.7796229733668</v>
      </c>
      <c r="G802" s="825">
        <v>525.09676198851639</v>
      </c>
      <c r="H802" s="825">
        <v>2976.230040443188</v>
      </c>
      <c r="I802" s="825">
        <v>22468.210427286627</v>
      </c>
      <c r="J802" s="828">
        <v>2439</v>
      </c>
    </row>
    <row r="803" spans="1:10" x14ac:dyDescent="0.25">
      <c r="A803" s="759" t="s">
        <v>576</v>
      </c>
      <c r="B803" s="825">
        <v>163509.0984390259</v>
      </c>
      <c r="C803" s="825">
        <v>160819.19185205258</v>
      </c>
      <c r="D803" s="825">
        <v>2689.9065869733054</v>
      </c>
      <c r="E803" s="825">
        <v>18014.858142067562</v>
      </c>
      <c r="F803" s="825">
        <v>185.59895287422731</v>
      </c>
      <c r="G803" s="825">
        <v>598.72279288077186</v>
      </c>
      <c r="H803" s="825">
        <v>2135.6661877566048</v>
      </c>
      <c r="I803" s="825">
        <v>23068.978387692183</v>
      </c>
      <c r="J803" s="828">
        <v>2662</v>
      </c>
    </row>
    <row r="804" spans="1:10" x14ac:dyDescent="0.25">
      <c r="A804" s="759" t="s">
        <v>577</v>
      </c>
      <c r="B804" s="825">
        <v>173936.38506414156</v>
      </c>
      <c r="C804" s="825">
        <v>171365.09819360578</v>
      </c>
      <c r="D804" s="825">
        <v>2571.2868705357828</v>
      </c>
      <c r="E804" s="825">
        <v>18543.533947224452</v>
      </c>
      <c r="F804" s="825">
        <v>183.04249346824622</v>
      </c>
      <c r="G804" s="825">
        <v>536.8564752560294</v>
      </c>
      <c r="H804" s="825">
        <v>1592.1629180450243</v>
      </c>
      <c r="I804" s="825">
        <v>23507.155529877342</v>
      </c>
      <c r="J804" s="828">
        <v>2843</v>
      </c>
    </row>
    <row r="805" spans="1:10" x14ac:dyDescent="0.25">
      <c r="A805" s="759" t="s">
        <v>578</v>
      </c>
      <c r="B805" s="825">
        <v>182988.29652883942</v>
      </c>
      <c r="C805" s="825">
        <v>180539.20841790954</v>
      </c>
      <c r="D805" s="825">
        <v>2449.0881109298866</v>
      </c>
      <c r="E805" s="825">
        <v>19217.416646641068</v>
      </c>
      <c r="F805" s="825">
        <v>179.9747421810689</v>
      </c>
      <c r="G805" s="825">
        <v>610.99379802948113</v>
      </c>
      <c r="H805" s="825">
        <v>1420.8801378442913</v>
      </c>
      <c r="I805" s="825">
        <v>24136.555835629886</v>
      </c>
      <c r="J805" s="828">
        <v>2999</v>
      </c>
    </row>
    <row r="806" spans="1:10" x14ac:dyDescent="0.25">
      <c r="A806" s="759" t="s">
        <v>579</v>
      </c>
      <c r="B806" s="825">
        <v>191503.86281016245</v>
      </c>
      <c r="C806" s="825">
        <v>189181.5750857692</v>
      </c>
      <c r="D806" s="825">
        <v>2322.2877243932244</v>
      </c>
      <c r="E806" s="825">
        <v>19973.617338930275</v>
      </c>
      <c r="F806" s="825">
        <v>184.57636911183488</v>
      </c>
      <c r="G806" s="825">
        <v>930.55122377711768</v>
      </c>
      <c r="H806" s="825">
        <v>2129.5306851822502</v>
      </c>
      <c r="I806" s="825">
        <v>24825.265999601193</v>
      </c>
      <c r="J806" s="828">
        <v>3137</v>
      </c>
    </row>
    <row r="807" spans="1:10" x14ac:dyDescent="0.25">
      <c r="A807" s="759" t="s">
        <v>580</v>
      </c>
      <c r="B807" s="825">
        <v>203528.42527213512</v>
      </c>
      <c r="C807" s="825">
        <v>201337.02826932812</v>
      </c>
      <c r="D807" s="825">
        <v>2191.3970028069925</v>
      </c>
      <c r="E807" s="825">
        <v>20408.215437947063</v>
      </c>
      <c r="F807" s="825">
        <v>203.49416871609498</v>
      </c>
      <c r="G807" s="825">
        <v>629.91159763374117</v>
      </c>
      <c r="H807" s="825">
        <v>2026.249725180614</v>
      </c>
      <c r="I807" s="825">
        <v>25637.708798821983</v>
      </c>
      <c r="J807" s="828">
        <v>3331</v>
      </c>
    </row>
    <row r="808" spans="1:10" x14ac:dyDescent="0.25">
      <c r="A808" s="759" t="s">
        <v>581</v>
      </c>
      <c r="B808" s="825">
        <v>213667.85456813732</v>
      </c>
      <c r="C808" s="825">
        <v>211611.94991384732</v>
      </c>
      <c r="D808" s="825">
        <v>2055.9046542899946</v>
      </c>
      <c r="E808" s="825">
        <v>21151.122541325167</v>
      </c>
      <c r="F808" s="825">
        <v>181.50861782465756</v>
      </c>
      <c r="G808" s="825">
        <v>531.74355644406728</v>
      </c>
      <c r="H808" s="825">
        <v>1856.5008206234693</v>
      </c>
      <c r="I808" s="825">
        <v>24944.397007919913</v>
      </c>
      <c r="J808" s="828">
        <v>3479</v>
      </c>
    </row>
    <row r="809" spans="1:10" x14ac:dyDescent="0.25">
      <c r="A809" s="759" t="s">
        <v>582</v>
      </c>
      <c r="B809" s="825">
        <v>218558.36141177916</v>
      </c>
      <c r="C809" s="825">
        <v>216641.01685729332</v>
      </c>
      <c r="D809" s="825">
        <v>1916.3219707234268</v>
      </c>
      <c r="E809" s="825">
        <v>21550.952792420609</v>
      </c>
      <c r="F809" s="825">
        <v>201.44900119131009</v>
      </c>
      <c r="G809" s="825">
        <v>879.42203565749583</v>
      </c>
      <c r="H809" s="825">
        <v>1726.1213909184337</v>
      </c>
      <c r="I809" s="825">
        <v>25236.85596396415</v>
      </c>
      <c r="J809" s="828">
        <v>3526</v>
      </c>
    </row>
    <row r="810" spans="1:10" x14ac:dyDescent="0.25">
      <c r="A810" s="759" t="s">
        <v>583</v>
      </c>
      <c r="B810" s="825">
        <v>230009.76567493085</v>
      </c>
      <c r="C810" s="825">
        <v>228237.62801470477</v>
      </c>
      <c r="D810" s="825">
        <v>1772.1376602260932</v>
      </c>
      <c r="E810" s="825">
        <v>21678.264470838469</v>
      </c>
      <c r="F810" s="825">
        <v>242.35235168700757</v>
      </c>
      <c r="G810" s="825">
        <v>1197.95687764274</v>
      </c>
      <c r="H810" s="825">
        <v>2008.8658012199426</v>
      </c>
      <c r="I810" s="825">
        <v>26199.618576256627</v>
      </c>
      <c r="J810" s="828">
        <v>3638</v>
      </c>
    </row>
    <row r="811" spans="1:10" x14ac:dyDescent="0.25">
      <c r="A811" s="759">
        <v>33603</v>
      </c>
      <c r="B811" s="458">
        <v>248112.05472868297</v>
      </c>
      <c r="C811" s="458">
        <v>246488.70300588498</v>
      </c>
      <c r="D811" s="458">
        <v>1623.3517227979937</v>
      </c>
      <c r="E811" s="458">
        <v>21809.666484305897</v>
      </c>
      <c r="F811" s="458">
        <v>370.17532198606222</v>
      </c>
      <c r="G811" s="458">
        <v>1707.7148831953698</v>
      </c>
      <c r="H811" s="458">
        <v>3564.7269957000353</v>
      </c>
      <c r="I811" s="458">
        <v>28896.683249566682</v>
      </c>
      <c r="J811" s="823">
        <v>3103</v>
      </c>
    </row>
    <row r="812" spans="1:10" ht="14.4" x14ac:dyDescent="0.25">
      <c r="A812" s="817" t="s">
        <v>674</v>
      </c>
      <c r="B812" s="458">
        <v>273224.15547363524</v>
      </c>
      <c r="C812" s="458">
        <v>271755.21389895852</v>
      </c>
      <c r="D812" s="458">
        <v>1469.4528665579319</v>
      </c>
      <c r="E812" s="458">
        <v>21698.716146086317</v>
      </c>
      <c r="F812" s="458">
        <v>296.03799921261049</v>
      </c>
      <c r="G812" s="458">
        <v>2511.4657204358255</v>
      </c>
      <c r="H812" s="458">
        <v>4740.1870305701414</v>
      </c>
      <c r="I812" s="458">
        <v>30242.403480875128</v>
      </c>
      <c r="J812" s="823">
        <v>3391</v>
      </c>
    </row>
    <row r="813" spans="1:10" ht="14.4" x14ac:dyDescent="0.25">
      <c r="A813" s="817" t="s">
        <v>675</v>
      </c>
      <c r="B813" s="458">
        <v>272307.4091306504</v>
      </c>
      <c r="C813" s="458">
        <v>270837.95626409247</v>
      </c>
      <c r="D813" s="458">
        <v>1469.4528665579319</v>
      </c>
      <c r="E813" s="458">
        <v>21548.396333014629</v>
      </c>
      <c r="F813" s="458">
        <v>293.48153980662943</v>
      </c>
      <c r="G813" s="458">
        <v>2485.9011263760144</v>
      </c>
      <c r="H813" s="458">
        <v>4262.1291216516775</v>
      </c>
      <c r="I813" s="458">
        <v>30241.380897112736</v>
      </c>
      <c r="J813" s="823">
        <v>3380</v>
      </c>
    </row>
    <row r="814" spans="1:10" x14ac:dyDescent="0.25">
      <c r="A814" s="813" t="s">
        <v>586</v>
      </c>
      <c r="B814" s="825">
        <v>304152.20136719447</v>
      </c>
      <c r="C814" s="825">
        <v>302842.27156756981</v>
      </c>
      <c r="D814" s="825">
        <v>1309.9297996247117</v>
      </c>
      <c r="E814" s="825">
        <v>20918.484735380887</v>
      </c>
      <c r="F814" s="825">
        <v>357.39302495615675</v>
      </c>
      <c r="G814" s="825">
        <v>1876.9524958713182</v>
      </c>
      <c r="H814" s="825">
        <v>4387.9069244259472</v>
      </c>
      <c r="I814" s="825">
        <v>33562.732957363369</v>
      </c>
      <c r="J814" s="828">
        <v>3746</v>
      </c>
    </row>
    <row r="815" spans="1:10" x14ac:dyDescent="0.25">
      <c r="A815" s="813" t="s">
        <v>587</v>
      </c>
      <c r="B815" s="825">
        <v>326972.6919006253</v>
      </c>
      <c r="C815" s="825">
        <v>325816.66095724067</v>
      </c>
      <c r="D815" s="825">
        <v>1155.0083596222576</v>
      </c>
      <c r="E815" s="825">
        <v>20293.686056559109</v>
      </c>
      <c r="F815" s="825">
        <v>927.99476437113663</v>
      </c>
      <c r="G815" s="825">
        <v>1101.8340039778509</v>
      </c>
      <c r="H815" s="825">
        <v>7934.2274124029191</v>
      </c>
      <c r="I815" s="825">
        <v>44516.138928229957</v>
      </c>
      <c r="J815" s="828">
        <v>4016</v>
      </c>
    </row>
    <row r="816" spans="1:10" x14ac:dyDescent="0.25">
      <c r="A816" s="813" t="s">
        <v>588</v>
      </c>
      <c r="B816" s="825">
        <v>352262.72222023387</v>
      </c>
      <c r="C816" s="825">
        <v>352262.72222023387</v>
      </c>
      <c r="D816" s="825">
        <v>0</v>
      </c>
      <c r="E816" s="825">
        <v>19564.072542092104</v>
      </c>
      <c r="F816" s="825">
        <v>793.52499961653109</v>
      </c>
      <c r="G816" s="825">
        <v>727.05705506102265</v>
      </c>
      <c r="H816" s="825">
        <v>8164.3087589412171</v>
      </c>
      <c r="I816" s="825">
        <v>48236.809947694841</v>
      </c>
      <c r="J816" s="828">
        <v>4315</v>
      </c>
    </row>
    <row r="817" spans="1:10" x14ac:dyDescent="0.25">
      <c r="A817" s="813" t="s">
        <v>589</v>
      </c>
      <c r="B817" s="825">
        <v>376319.51652239717</v>
      </c>
      <c r="C817" s="825">
        <v>376319.51652239717</v>
      </c>
      <c r="D817" s="825">
        <v>0</v>
      </c>
      <c r="E817" s="825">
        <v>19375.917129811896</v>
      </c>
      <c r="F817" s="825">
        <v>1454.6254020032416</v>
      </c>
      <c r="G817" s="825">
        <v>917.25763486601602</v>
      </c>
      <c r="H817" s="825">
        <v>10323.494373232848</v>
      </c>
      <c r="I817" s="825">
        <v>58347.606898350059</v>
      </c>
      <c r="J817" s="828">
        <v>4596</v>
      </c>
    </row>
    <row r="818" spans="1:10" x14ac:dyDescent="0.25">
      <c r="A818" s="813" t="s">
        <v>590</v>
      </c>
      <c r="B818" s="825">
        <v>395670.89164191164</v>
      </c>
      <c r="C818" s="825">
        <v>395670.89164191164</v>
      </c>
      <c r="D818" s="825">
        <v>0</v>
      </c>
      <c r="E818" s="825">
        <v>19164.753582877856</v>
      </c>
      <c r="F818" s="825">
        <v>1507.2884657664522</v>
      </c>
      <c r="G818" s="825">
        <v>1619.2613877484239</v>
      </c>
      <c r="H818" s="825">
        <v>9980.9288128313819</v>
      </c>
      <c r="I818" s="825">
        <v>66315.579574911928</v>
      </c>
      <c r="J818" s="828">
        <v>4822</v>
      </c>
    </row>
    <row r="819" spans="1:10" x14ac:dyDescent="0.25">
      <c r="A819" s="813" t="s">
        <v>591</v>
      </c>
      <c r="B819" s="825">
        <v>410201.29561362695</v>
      </c>
      <c r="C819" s="825">
        <v>410201.29561362695</v>
      </c>
      <c r="D819" s="825">
        <v>0</v>
      </c>
      <c r="E819" s="825">
        <v>19049.201617727511</v>
      </c>
      <c r="F819" s="825">
        <v>2538.564190139225</v>
      </c>
      <c r="G819" s="825">
        <v>1308.9072158623194</v>
      </c>
      <c r="H819" s="825">
        <v>9926.7318734245819</v>
      </c>
      <c r="I819" s="825">
        <v>73234.38131125916</v>
      </c>
      <c r="J819" s="828">
        <v>5001</v>
      </c>
    </row>
    <row r="820" spans="1:10" x14ac:dyDescent="0.25">
      <c r="A820" s="813" t="s">
        <v>592</v>
      </c>
      <c r="B820" s="825">
        <v>418486.78054841165</v>
      </c>
      <c r="C820" s="825">
        <v>418486.78054841165</v>
      </c>
      <c r="D820" s="825">
        <v>0</v>
      </c>
      <c r="E820" s="825">
        <v>18874.339794358406</v>
      </c>
      <c r="F820" s="825">
        <v>2032.3852277549686</v>
      </c>
      <c r="G820" s="825">
        <v>2021.6480982498479</v>
      </c>
      <c r="H820" s="825">
        <v>10765.25055858638</v>
      </c>
      <c r="I820" s="825">
        <v>83410.623622707499</v>
      </c>
      <c r="J820" s="828">
        <v>5098</v>
      </c>
    </row>
    <row r="821" spans="1:10" x14ac:dyDescent="0.25">
      <c r="A821" s="813" t="s">
        <v>593</v>
      </c>
      <c r="B821" s="825">
        <v>424248.01746573066</v>
      </c>
      <c r="C821" s="825">
        <v>424248.01746573066</v>
      </c>
      <c r="D821" s="825">
        <v>0</v>
      </c>
      <c r="E821" s="825">
        <v>18006.677471968422</v>
      </c>
      <c r="F821" s="825">
        <v>2351.942653502605</v>
      </c>
      <c r="G821" s="825">
        <v>2294.1666709274323</v>
      </c>
      <c r="H821" s="825">
        <v>11837.429633454851</v>
      </c>
      <c r="I821" s="825">
        <v>83331.373381122088</v>
      </c>
      <c r="J821" s="828">
        <v>5162</v>
      </c>
    </row>
    <row r="822" spans="1:10" x14ac:dyDescent="0.25">
      <c r="A822" s="813" t="s">
        <v>596</v>
      </c>
      <c r="B822" s="825">
        <v>447513</v>
      </c>
      <c r="C822" s="825">
        <v>447513</v>
      </c>
      <c r="D822" s="825">
        <v>0</v>
      </c>
      <c r="E822" s="825">
        <v>17755</v>
      </c>
      <c r="F822" s="825">
        <v>2921</v>
      </c>
      <c r="G822" s="825">
        <v>2890</v>
      </c>
      <c r="H822" s="825">
        <v>15828</v>
      </c>
      <c r="I822" s="825">
        <v>84176</v>
      </c>
      <c r="J822" s="828">
        <v>5435</v>
      </c>
    </row>
    <row r="823" spans="1:10" x14ac:dyDescent="0.25">
      <c r="A823" s="813" t="s">
        <v>597</v>
      </c>
      <c r="B823" s="825">
        <v>474588</v>
      </c>
      <c r="C823" s="825">
        <v>474588</v>
      </c>
      <c r="D823" s="825">
        <v>0</v>
      </c>
      <c r="E823" s="825">
        <v>17362</v>
      </c>
      <c r="F823" s="825">
        <v>2718</v>
      </c>
      <c r="G823" s="825">
        <v>2139</v>
      </c>
      <c r="H823" s="825">
        <v>18069</v>
      </c>
      <c r="I823" s="825">
        <v>106299</v>
      </c>
      <c r="J823" s="828">
        <v>5754</v>
      </c>
    </row>
    <row r="824" spans="1:10" x14ac:dyDescent="0.25">
      <c r="A824" s="813" t="s">
        <v>598</v>
      </c>
      <c r="B824" s="825">
        <v>506450</v>
      </c>
      <c r="C824" s="825">
        <v>506450</v>
      </c>
      <c r="D824" s="825">
        <v>0</v>
      </c>
      <c r="E824" s="825">
        <v>17125</v>
      </c>
      <c r="F824" s="825">
        <v>3423</v>
      </c>
      <c r="G824" s="825">
        <v>2558</v>
      </c>
      <c r="H824" s="825">
        <v>24747</v>
      </c>
      <c r="I824" s="825">
        <v>122944</v>
      </c>
      <c r="J824" s="828">
        <v>6137</v>
      </c>
    </row>
    <row r="825" spans="1:10" x14ac:dyDescent="0.25">
      <c r="A825" s="813" t="s">
        <v>599</v>
      </c>
      <c r="B825" s="825">
        <v>534710</v>
      </c>
      <c r="C825" s="825">
        <v>534710</v>
      </c>
      <c r="D825" s="825">
        <v>0</v>
      </c>
      <c r="E825" s="825">
        <v>16544</v>
      </c>
      <c r="F825" s="825">
        <v>3090</v>
      </c>
      <c r="G825" s="825">
        <v>1857</v>
      </c>
      <c r="H825" s="825">
        <v>25707</v>
      </c>
      <c r="I825" s="825">
        <v>110192</v>
      </c>
      <c r="J825" s="828">
        <v>6481</v>
      </c>
    </row>
    <row r="826" spans="1:10" x14ac:dyDescent="0.25">
      <c r="A826" s="758">
        <v>38717</v>
      </c>
      <c r="B826" s="825">
        <v>559485</v>
      </c>
      <c r="C826" s="825">
        <v>559485</v>
      </c>
      <c r="D826" s="825">
        <v>0</v>
      </c>
      <c r="E826" s="825">
        <v>16211</v>
      </c>
      <c r="F826" s="825">
        <v>2824</v>
      </c>
      <c r="G826" s="825">
        <v>1764</v>
      </c>
      <c r="H826" s="825">
        <v>27086</v>
      </c>
      <c r="I826" s="825">
        <v>113933</v>
      </c>
      <c r="J826" s="828">
        <v>6784</v>
      </c>
    </row>
    <row r="827" spans="1:10" x14ac:dyDescent="0.25">
      <c r="A827" s="813" t="s">
        <v>600</v>
      </c>
      <c r="B827" s="458">
        <v>563980</v>
      </c>
      <c r="C827" s="458">
        <v>563980</v>
      </c>
      <c r="D827" s="458">
        <v>0</v>
      </c>
      <c r="E827" s="458">
        <v>15300</v>
      </c>
      <c r="F827" s="458">
        <v>2075.6610000000001</v>
      </c>
      <c r="G827" s="458">
        <v>2196</v>
      </c>
      <c r="H827" s="458">
        <v>30049.790999999997</v>
      </c>
      <c r="I827" s="458">
        <v>113165.19799999997</v>
      </c>
      <c r="J827" s="819">
        <v>6847</v>
      </c>
    </row>
    <row r="828" spans="1:10" ht="14.4" x14ac:dyDescent="0.25">
      <c r="A828" s="817" t="s">
        <v>676</v>
      </c>
      <c r="B828" s="458">
        <v>564966.18099999998</v>
      </c>
      <c r="C828" s="458">
        <v>564966.18099999998</v>
      </c>
      <c r="D828" s="458">
        <v>0</v>
      </c>
      <c r="E828" s="458">
        <v>17383.178</v>
      </c>
      <c r="F828" s="458">
        <v>2075.6610000000001</v>
      </c>
      <c r="G828" s="458">
        <v>2196.0970000000002</v>
      </c>
      <c r="H828" s="458">
        <v>30059.495999999999</v>
      </c>
      <c r="I828" s="458">
        <v>113164.773</v>
      </c>
      <c r="J828" s="819">
        <v>6858.7200703999997</v>
      </c>
    </row>
    <row r="829" spans="1:10" x14ac:dyDescent="0.25">
      <c r="A829" s="759">
        <v>39447</v>
      </c>
      <c r="B829" s="458">
        <v>563863.73699999996</v>
      </c>
      <c r="C829" s="458">
        <v>563863.73699999996</v>
      </c>
      <c r="D829" s="458">
        <v>0</v>
      </c>
      <c r="E829" s="458">
        <v>17312.827000000001</v>
      </c>
      <c r="F829" s="458">
        <v>2239.4360000000001</v>
      </c>
      <c r="G829" s="458">
        <v>3592.3960000000002</v>
      </c>
      <c r="H829" s="458">
        <v>31238.166000000001</v>
      </c>
      <c r="I829" s="458">
        <v>115263.319</v>
      </c>
      <c r="J829" s="819">
        <v>6854.5950251000004</v>
      </c>
    </row>
    <row r="830" spans="1:10" x14ac:dyDescent="0.25">
      <c r="A830" s="759">
        <v>39813</v>
      </c>
      <c r="B830" s="458">
        <v>559069.95600000001</v>
      </c>
      <c r="C830" s="458">
        <v>559069.95600000001</v>
      </c>
      <c r="D830" s="458">
        <v>0</v>
      </c>
      <c r="E830" s="458">
        <v>17690.246999999999</v>
      </c>
      <c r="F830" s="458">
        <v>2529.3119999999999</v>
      </c>
      <c r="G830" s="458">
        <v>4232.5360000000001</v>
      </c>
      <c r="H830" s="458">
        <v>33061.576999999997</v>
      </c>
      <c r="I830" s="458">
        <v>115726.93399999999</v>
      </c>
      <c r="J830" s="819">
        <v>6807.4139851</v>
      </c>
    </row>
    <row r="831" spans="1:10" x14ac:dyDescent="0.25">
      <c r="A831" s="759">
        <v>40178</v>
      </c>
      <c r="B831" s="458">
        <v>602946.42799999996</v>
      </c>
      <c r="C831" s="458">
        <v>602946.42799999996</v>
      </c>
      <c r="D831" s="458">
        <v>0</v>
      </c>
      <c r="E831" s="458">
        <v>22385.113000000001</v>
      </c>
      <c r="F831" s="458">
        <v>2080.5410000000002</v>
      </c>
      <c r="G831" s="458">
        <v>2291.7020000000002</v>
      </c>
      <c r="H831" s="458">
        <v>37608.322999999997</v>
      </c>
      <c r="I831" s="458">
        <v>136837.595</v>
      </c>
      <c r="J831" s="819">
        <v>7365.4130661999998</v>
      </c>
    </row>
    <row r="832" spans="1:10" x14ac:dyDescent="0.25">
      <c r="A832" s="403"/>
      <c r="B832" s="343"/>
      <c r="C832" s="343"/>
      <c r="D832" s="343"/>
      <c r="E832" s="343"/>
      <c r="F832" s="343"/>
      <c r="G832" s="343"/>
      <c r="H832" s="343"/>
      <c r="I832" s="343"/>
      <c r="J832" s="825"/>
    </row>
    <row r="833" spans="1:10" x14ac:dyDescent="0.25">
      <c r="A833" s="403"/>
      <c r="B833" s="343"/>
      <c r="C833" s="343"/>
      <c r="D833" s="343"/>
      <c r="E833" s="343"/>
      <c r="F833" s="343"/>
      <c r="G833" s="343"/>
      <c r="H833" s="343"/>
      <c r="I833" s="343"/>
      <c r="J833" s="825"/>
    </row>
    <row r="834" spans="1:10" x14ac:dyDescent="0.25">
      <c r="A834" s="357" t="s">
        <v>493</v>
      </c>
      <c r="B834" s="343"/>
      <c r="C834" s="343"/>
      <c r="D834" s="343"/>
      <c r="E834" s="343"/>
      <c r="F834" s="343"/>
      <c r="G834" s="343"/>
      <c r="H834" s="343"/>
      <c r="I834" s="343"/>
      <c r="J834" s="825"/>
    </row>
    <row r="835" spans="1:10" x14ac:dyDescent="0.25">
      <c r="A835" s="449" t="s">
        <v>690</v>
      </c>
      <c r="B835" s="360"/>
      <c r="C835" s="360"/>
      <c r="D835" s="360"/>
      <c r="E835" s="360"/>
      <c r="F835" s="360"/>
      <c r="G835" s="360"/>
      <c r="H835" s="360"/>
      <c r="I835" s="360"/>
      <c r="J835" s="839"/>
    </row>
    <row r="836" spans="1:10" s="840" customFormat="1" ht="12.75" customHeight="1" x14ac:dyDescent="0.25">
      <c r="A836" s="840" t="s">
        <v>614</v>
      </c>
      <c r="B836" s="360"/>
      <c r="C836" s="360"/>
      <c r="D836" s="360"/>
      <c r="E836" s="360"/>
      <c r="F836" s="360"/>
      <c r="G836" s="337"/>
      <c r="H836" s="337"/>
      <c r="I836" s="360"/>
      <c r="J836" s="839"/>
    </row>
    <row r="837" spans="1:10" s="840" customFormat="1" ht="12.75" customHeight="1" x14ac:dyDescent="0.25">
      <c r="A837" s="404" t="s">
        <v>621</v>
      </c>
      <c r="B837" s="360"/>
      <c r="C837" s="360"/>
      <c r="D837" s="360"/>
      <c r="E837" s="360"/>
      <c r="F837" s="360"/>
      <c r="G837" s="337"/>
      <c r="H837" s="337"/>
      <c r="I837" s="360"/>
      <c r="J837" s="839"/>
    </row>
    <row r="838" spans="1:10" s="840" customFormat="1" ht="12.75" customHeight="1" x14ac:dyDescent="0.25">
      <c r="A838" s="840" t="s">
        <v>615</v>
      </c>
      <c r="B838" s="360"/>
      <c r="C838" s="360"/>
      <c r="D838" s="360"/>
      <c r="E838" s="360"/>
      <c r="F838" s="360"/>
      <c r="G838" s="841"/>
      <c r="H838" s="841"/>
      <c r="I838" s="360"/>
      <c r="J838" s="839"/>
    </row>
    <row r="839" spans="1:10" s="840" customFormat="1" ht="12.75" customHeight="1" x14ac:dyDescent="0.25">
      <c r="A839" s="840" t="s">
        <v>616</v>
      </c>
      <c r="B839" s="360"/>
      <c r="C839" s="360"/>
      <c r="D839" s="360"/>
      <c r="E839" s="360"/>
      <c r="F839" s="360"/>
      <c r="G839" s="360"/>
      <c r="H839" s="842"/>
      <c r="I839" s="360"/>
      <c r="J839" s="839"/>
    </row>
    <row r="840" spans="1:10" s="840" customFormat="1" ht="12.75" customHeight="1" x14ac:dyDescent="0.25">
      <c r="A840" s="360" t="s">
        <v>627</v>
      </c>
      <c r="B840" s="360"/>
      <c r="C840" s="360"/>
      <c r="D840" s="360"/>
      <c r="E840" s="360"/>
      <c r="F840" s="360"/>
      <c r="G840" s="360"/>
      <c r="H840" s="360"/>
      <c r="I840" s="360"/>
      <c r="J840" s="839"/>
    </row>
    <row r="841" spans="1:10" s="840" customFormat="1" ht="12.75" customHeight="1" x14ac:dyDescent="0.25">
      <c r="A841" s="360" t="s">
        <v>628</v>
      </c>
      <c r="B841" s="360"/>
      <c r="C841" s="360"/>
      <c r="D841" s="360"/>
      <c r="E841" s="360"/>
      <c r="F841" s="360"/>
      <c r="G841" s="360"/>
      <c r="H841" s="360"/>
      <c r="I841" s="360"/>
      <c r="J841" s="839"/>
    </row>
    <row r="842" spans="1:10" s="840" customFormat="1" ht="12.75" customHeight="1" x14ac:dyDescent="0.25">
      <c r="A842" s="362" t="s">
        <v>499</v>
      </c>
      <c r="B842" s="360"/>
      <c r="C842" s="360"/>
      <c r="D842" s="360"/>
      <c r="E842" s="360"/>
      <c r="F842" s="360"/>
      <c r="G842" s="360"/>
      <c r="H842" s="360"/>
      <c r="I842" s="360"/>
      <c r="J842" s="839"/>
    </row>
    <row r="845" spans="1:10" x14ac:dyDescent="0.25">
      <c r="B845" s="457"/>
      <c r="C845" s="457"/>
      <c r="D845" s="457"/>
      <c r="E845" s="457"/>
      <c r="F845" s="457"/>
      <c r="G845" s="457"/>
      <c r="H845" s="457"/>
      <c r="I845" s="457"/>
    </row>
    <row r="852" spans="2:9" x14ac:dyDescent="0.25">
      <c r="B852" s="457"/>
      <c r="C852" s="457"/>
      <c r="D852" s="457"/>
      <c r="E852" s="457"/>
      <c r="F852" s="457"/>
      <c r="G852" s="457"/>
      <c r="H852" s="457"/>
      <c r="I852" s="457"/>
    </row>
    <row r="853" spans="2:9" x14ac:dyDescent="0.25">
      <c r="B853" s="457"/>
      <c r="C853" s="457"/>
      <c r="D853" s="457"/>
      <c r="E853" s="457"/>
      <c r="F853" s="457"/>
      <c r="G853" s="457"/>
      <c r="H853" s="457"/>
      <c r="I853" s="457"/>
    </row>
    <row r="854" spans="2:9" x14ac:dyDescent="0.25">
      <c r="B854" s="457"/>
      <c r="C854" s="457"/>
      <c r="D854" s="457"/>
      <c r="E854" s="457"/>
      <c r="F854" s="457"/>
      <c r="G854" s="457"/>
      <c r="H854" s="457"/>
      <c r="I854" s="457"/>
    </row>
    <row r="855" spans="2:9" x14ac:dyDescent="0.25">
      <c r="B855" s="457"/>
      <c r="C855" s="457"/>
      <c r="D855" s="457"/>
      <c r="E855" s="457"/>
      <c r="F855" s="457"/>
      <c r="G855" s="457"/>
      <c r="H855" s="457"/>
      <c r="I855" s="457"/>
    </row>
    <row r="856" spans="2:9" x14ac:dyDescent="0.25">
      <c r="B856" s="457"/>
      <c r="C856" s="457"/>
      <c r="D856" s="457"/>
      <c r="E856" s="457"/>
      <c r="F856" s="457"/>
      <c r="G856" s="457"/>
      <c r="H856" s="457"/>
      <c r="I856" s="457"/>
    </row>
    <row r="857" spans="2:9" x14ac:dyDescent="0.25">
      <c r="B857" s="457"/>
    </row>
    <row r="858" spans="2:9" x14ac:dyDescent="0.25">
      <c r="B858" s="457"/>
    </row>
    <row r="859" spans="2:9" x14ac:dyDescent="0.25">
      <c r="B859" s="457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9" manualBreakCount="9">
    <brk id="93" max="16383" man="1"/>
    <brk id="179" max="16383" man="1"/>
    <brk id="265" max="16383" man="1"/>
    <brk id="349" max="16383" man="1"/>
    <brk id="434" max="16383" man="1"/>
    <brk id="519" max="16383" man="1"/>
    <brk id="605" max="16383" man="1"/>
    <brk id="693" max="16383" man="1"/>
    <brk id="77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7"/>
  <sheetViews>
    <sheetView showGridLines="0" zoomScaleNormal="100" workbookViewId="0"/>
  </sheetViews>
  <sheetFormatPr baseColWidth="10" defaultColWidth="12.5546875" defaultRowHeight="13.2" x14ac:dyDescent="0.25"/>
  <cols>
    <col min="1" max="1" width="20.44140625" style="1105" customWidth="1" collapsed="1"/>
    <col min="2" max="3" width="1.44140625" style="1105" customWidth="1" collapsed="1"/>
    <col min="4" max="6" width="17.5546875" style="1105" customWidth="1" collapsed="1"/>
    <col min="7" max="7" width="18.5546875" style="1105" customWidth="1" collapsed="1"/>
    <col min="8" max="11" width="17.5546875" style="1105" customWidth="1" collapsed="1"/>
    <col min="12" max="12" width="10.88671875" style="1105" customWidth="1" collapsed="1"/>
    <col min="13" max="16384" width="12.5546875" style="1105" collapsed="1"/>
  </cols>
  <sheetData>
    <row r="1" spans="1:29" s="1103" customFormat="1" ht="20.100000000000001" customHeight="1" x14ac:dyDescent="0.3">
      <c r="A1" s="1101" t="s">
        <v>673</v>
      </c>
      <c r="B1" s="1102"/>
      <c r="C1" s="1102"/>
      <c r="D1" s="1102"/>
      <c r="E1" s="1102"/>
      <c r="F1" s="1102"/>
      <c r="G1" s="1102"/>
      <c r="H1" s="1102"/>
      <c r="I1" s="1102"/>
      <c r="J1" s="1102"/>
    </row>
    <row r="2" spans="1:29" ht="20.100000000000001" customHeight="1" x14ac:dyDescent="0.3">
      <c r="A2" s="1366" t="s">
        <v>629</v>
      </c>
      <c r="B2" s="1366"/>
      <c r="C2" s="1366"/>
      <c r="D2" s="1366"/>
      <c r="E2" s="1366"/>
      <c r="F2" s="1366"/>
      <c r="G2" s="1366"/>
      <c r="H2" s="1366"/>
      <c r="I2" s="1366"/>
      <c r="J2" s="1366"/>
    </row>
    <row r="3" spans="1:29" ht="20.100000000000001" customHeight="1" x14ac:dyDescent="0.3">
      <c r="A3" s="1107" t="s">
        <v>977</v>
      </c>
      <c r="B3" s="1107"/>
      <c r="C3" s="1107"/>
      <c r="D3" s="1107"/>
      <c r="E3" s="1107"/>
      <c r="F3" s="1107"/>
      <c r="G3" s="1107"/>
      <c r="H3" s="1107"/>
      <c r="I3" s="1107"/>
    </row>
    <row r="4" spans="1:29" s="1108" customFormat="1" ht="15" customHeight="1" x14ac:dyDescent="0.25">
      <c r="A4" s="1330"/>
      <c r="B4" s="1331"/>
      <c r="C4" s="1331"/>
      <c r="D4" s="1331"/>
      <c r="E4" s="1331"/>
      <c r="F4" s="1331"/>
      <c r="G4" s="1331"/>
      <c r="H4" s="1331"/>
      <c r="I4" s="1331"/>
      <c r="K4" s="1157"/>
    </row>
    <row r="5" spans="1:29" ht="15" customHeight="1" x14ac:dyDescent="0.25">
      <c r="A5" s="1332" t="s">
        <v>479</v>
      </c>
      <c r="B5" s="1333"/>
      <c r="C5" s="1333"/>
      <c r="D5" s="1336" t="s">
        <v>328</v>
      </c>
      <c r="E5" s="1338" t="s">
        <v>3</v>
      </c>
      <c r="F5" s="1339"/>
      <c r="G5" s="1336" t="s">
        <v>518</v>
      </c>
      <c r="H5" s="1336" t="s">
        <v>643</v>
      </c>
      <c r="I5" s="1336" t="s">
        <v>683</v>
      </c>
      <c r="J5" s="1336" t="s">
        <v>295</v>
      </c>
      <c r="K5" s="1344" t="s">
        <v>680</v>
      </c>
    </row>
    <row r="6" spans="1:29" ht="63" customHeight="1" x14ac:dyDescent="0.25">
      <c r="A6" s="1334"/>
      <c r="B6" s="1334"/>
      <c r="C6" s="1334"/>
      <c r="D6" s="1337"/>
      <c r="E6" s="1110" t="s">
        <v>520</v>
      </c>
      <c r="F6" s="1110" t="s">
        <v>521</v>
      </c>
      <c r="G6" s="1340"/>
      <c r="H6" s="1337"/>
      <c r="I6" s="1340"/>
      <c r="J6" s="1340"/>
      <c r="K6" s="1345"/>
    </row>
    <row r="7" spans="1:29" ht="37.5" customHeight="1" x14ac:dyDescent="0.25">
      <c r="A7" s="1335"/>
      <c r="B7" s="1335"/>
      <c r="C7" s="1335"/>
      <c r="D7" s="1338" t="s">
        <v>283</v>
      </c>
      <c r="E7" s="1347"/>
      <c r="F7" s="1347"/>
      <c r="G7" s="1347"/>
      <c r="H7" s="1347"/>
      <c r="I7" s="1347"/>
      <c r="J7" s="1348"/>
      <c r="K7" s="1346"/>
    </row>
    <row r="8" spans="1:29" s="1106" customFormat="1" ht="20.100000000000001" customHeight="1" x14ac:dyDescent="0.25">
      <c r="A8" s="1111"/>
      <c r="B8" s="1112"/>
      <c r="C8" s="1113"/>
      <c r="D8" s="1113"/>
      <c r="E8" s="1113"/>
      <c r="F8" s="1113"/>
      <c r="G8" s="1113"/>
      <c r="H8" s="1113"/>
      <c r="I8" s="1113"/>
      <c r="K8" s="1001"/>
    </row>
    <row r="9" spans="1:29" s="1128" customFormat="1" ht="20.100000000000001" customHeight="1" x14ac:dyDescent="0.25">
      <c r="A9" s="1111"/>
      <c r="B9" s="1113"/>
      <c r="C9" s="1113"/>
      <c r="D9" s="1342" t="s">
        <v>774</v>
      </c>
      <c r="E9" s="1343"/>
      <c r="F9" s="1343"/>
      <c r="G9" s="1343"/>
      <c r="H9" s="1343"/>
      <c r="I9" s="1343"/>
      <c r="J9" s="1343"/>
      <c r="K9" s="1001"/>
    </row>
    <row r="10" spans="1:29" s="1136" customFormat="1" ht="20.100000000000001" customHeight="1" x14ac:dyDescent="0.25">
      <c r="A10" s="1111"/>
      <c r="B10" s="1113"/>
      <c r="C10" s="1113"/>
      <c r="D10" s="1001"/>
      <c r="E10" s="1001"/>
      <c r="F10" s="1001"/>
      <c r="G10" s="1001"/>
      <c r="H10" s="1001"/>
      <c r="I10" s="1001"/>
      <c r="J10" s="1001"/>
      <c r="K10" s="1001"/>
    </row>
    <row r="11" spans="1:29" s="1128" customFormat="1" ht="20.100000000000001" customHeight="1" x14ac:dyDescent="0.25">
      <c r="A11" s="1114">
        <v>40178</v>
      </c>
      <c r="B11" s="1113"/>
      <c r="C11" s="1113"/>
      <c r="D11" s="1084" t="s">
        <v>258</v>
      </c>
      <c r="E11" s="1001">
        <v>56540</v>
      </c>
      <c r="F11" s="1001" t="s">
        <v>258</v>
      </c>
      <c r="G11" s="1001" t="s">
        <v>258</v>
      </c>
      <c r="H11" s="1001" t="s">
        <v>258</v>
      </c>
      <c r="I11" s="1001" t="s">
        <v>258</v>
      </c>
      <c r="J11" s="1001">
        <v>25604</v>
      </c>
      <c r="K11" s="1085" t="s">
        <v>258</v>
      </c>
      <c r="L11" s="1131"/>
    </row>
    <row r="12" spans="1:29" s="1136" customFormat="1" ht="20.100000000000001" customHeight="1" x14ac:dyDescent="0.25">
      <c r="A12" s="1114">
        <v>40543</v>
      </c>
      <c r="B12" s="1113"/>
      <c r="C12" s="1113"/>
      <c r="D12" s="1084">
        <v>58217.286670000009</v>
      </c>
      <c r="E12" s="1001">
        <v>58217.286670000001</v>
      </c>
      <c r="F12" s="1001">
        <v>0</v>
      </c>
      <c r="G12" s="1001">
        <v>1926.2186200000001</v>
      </c>
      <c r="H12" s="1001" t="s">
        <v>258</v>
      </c>
      <c r="I12" s="1001">
        <v>54.82452</v>
      </c>
      <c r="J12" s="1001">
        <v>32720.581305</v>
      </c>
      <c r="K12" s="1085">
        <v>5416</v>
      </c>
      <c r="L12" s="1121"/>
      <c r="M12" s="1341"/>
      <c r="N12" s="1341"/>
      <c r="O12" s="1341"/>
      <c r="P12" s="1341"/>
      <c r="Q12" s="1122"/>
      <c r="R12" s="1001"/>
      <c r="S12" s="1001"/>
      <c r="T12" s="1001"/>
      <c r="U12" s="1001"/>
      <c r="V12" s="1001"/>
      <c r="W12" s="1001"/>
      <c r="X12" s="1001"/>
      <c r="Y12" s="1001"/>
      <c r="Z12" s="1001"/>
      <c r="AA12" s="1001"/>
      <c r="AB12" s="1001"/>
      <c r="AC12" s="1001"/>
    </row>
    <row r="13" spans="1:29" s="1136" customFormat="1" ht="20.100000000000001" customHeight="1" x14ac:dyDescent="0.25">
      <c r="A13" s="1114">
        <v>40908</v>
      </c>
      <c r="B13" s="1113"/>
      <c r="C13" s="1113"/>
      <c r="D13" s="1084">
        <v>61625.206690000014</v>
      </c>
      <c r="E13" s="1001">
        <v>61624.838829999993</v>
      </c>
      <c r="F13" s="1001">
        <v>0.36786000000000002</v>
      </c>
      <c r="G13" s="1001">
        <v>2963.61886</v>
      </c>
      <c r="H13" s="1001">
        <v>75.323655999999986</v>
      </c>
      <c r="I13" s="1001">
        <v>62.631320000000002</v>
      </c>
      <c r="J13" s="1001">
        <v>36940.291729999997</v>
      </c>
      <c r="K13" s="1085">
        <v>5872.9400883020398</v>
      </c>
      <c r="L13" s="1121"/>
      <c r="M13" s="1122"/>
      <c r="N13" s="1122"/>
      <c r="O13" s="1122"/>
      <c r="P13" s="1122"/>
      <c r="Q13" s="1122"/>
      <c r="R13" s="1001"/>
      <c r="S13" s="1001"/>
      <c r="T13" s="1001"/>
      <c r="U13" s="1001"/>
      <c r="V13" s="1001"/>
      <c r="W13" s="1001"/>
      <c r="X13" s="1001"/>
      <c r="Y13" s="1001"/>
      <c r="Z13" s="1001"/>
      <c r="AA13" s="1001"/>
      <c r="AB13" s="1001"/>
      <c r="AC13" s="1001"/>
    </row>
    <row r="14" spans="1:29" s="1136" customFormat="1" ht="20.100000000000001" customHeight="1" x14ac:dyDescent="0.25">
      <c r="A14" s="1114">
        <v>41274</v>
      </c>
      <c r="B14" s="1113"/>
      <c r="C14" s="1113"/>
      <c r="D14" s="1084">
        <v>62033.546160000013</v>
      </c>
      <c r="E14" s="1001">
        <v>62019.133140000013</v>
      </c>
      <c r="F14" s="1001">
        <v>14.413019999999999</v>
      </c>
      <c r="G14" s="1001">
        <v>2813.61582</v>
      </c>
      <c r="H14" s="1001">
        <v>201.99625332300005</v>
      </c>
      <c r="I14" s="1001">
        <v>62.501950000000001</v>
      </c>
      <c r="J14" s="1001">
        <v>37445.281279999996</v>
      </c>
      <c r="K14" s="1085">
        <v>5884.8807585265904</v>
      </c>
      <c r="L14" s="1122"/>
      <c r="R14" s="1001"/>
      <c r="S14" s="1001"/>
      <c r="T14" s="1001"/>
      <c r="U14" s="1001"/>
      <c r="V14" s="1001"/>
      <c r="W14" s="1001"/>
      <c r="X14" s="1001"/>
      <c r="Y14" s="1001"/>
      <c r="Z14" s="1001"/>
      <c r="AA14" s="1001"/>
      <c r="AB14" s="1001"/>
      <c r="AC14" s="1001"/>
    </row>
    <row r="15" spans="1:29" s="1136" customFormat="1" ht="20.100000000000001" customHeight="1" x14ac:dyDescent="0.25">
      <c r="A15" s="1114">
        <v>41639</v>
      </c>
      <c r="B15" s="1113"/>
      <c r="C15" s="1113"/>
      <c r="D15" s="1084">
        <v>63894.733419999997</v>
      </c>
      <c r="E15" s="1001">
        <v>63888.79378</v>
      </c>
      <c r="F15" s="1001">
        <v>5.9396500000000003</v>
      </c>
      <c r="G15" s="1001">
        <v>2517.3886299999999</v>
      </c>
      <c r="H15" s="1001">
        <v>346.23739150080826</v>
      </c>
      <c r="I15" s="1001">
        <v>90.681899999999999</v>
      </c>
      <c r="J15" s="1001">
        <v>37403.175860000003</v>
      </c>
      <c r="K15" s="1085">
        <v>6029.050095345161</v>
      </c>
      <c r="L15" s="1122"/>
      <c r="R15" s="1001"/>
      <c r="S15" s="1001"/>
      <c r="T15" s="1001"/>
      <c r="U15" s="1001"/>
      <c r="V15" s="1001"/>
      <c r="W15" s="1001"/>
      <c r="X15" s="1001"/>
      <c r="Y15" s="1001"/>
      <c r="Z15" s="1001"/>
      <c r="AA15" s="1001"/>
      <c r="AB15" s="1001"/>
      <c r="AC15" s="1001"/>
    </row>
    <row r="16" spans="1:29" s="1136" customFormat="1" ht="20.100000000000001" customHeight="1" x14ac:dyDescent="0.25">
      <c r="A16" s="1114">
        <v>42004</v>
      </c>
      <c r="B16" s="1113"/>
      <c r="C16" s="1113"/>
      <c r="D16" s="1084">
        <v>52590.678010000003</v>
      </c>
      <c r="E16" s="1001">
        <v>52485.538500000002</v>
      </c>
      <c r="F16" s="1001">
        <v>105.13951</v>
      </c>
      <c r="G16" s="1001">
        <v>2459</v>
      </c>
      <c r="H16" s="1001">
        <v>823.92458434493165</v>
      </c>
      <c r="I16" s="1001">
        <v>93.573369999999997</v>
      </c>
      <c r="J16" s="1001">
        <v>23082.690127000002</v>
      </c>
      <c r="K16" s="1085">
        <v>4927.6830846317489</v>
      </c>
      <c r="L16" s="1122"/>
      <c r="R16" s="1001"/>
      <c r="S16" s="1001"/>
      <c r="T16" s="1001"/>
      <c r="U16" s="1001"/>
      <c r="V16" s="1001"/>
      <c r="W16" s="1001"/>
      <c r="X16" s="1001"/>
      <c r="Y16" s="1001"/>
      <c r="Z16" s="1001"/>
      <c r="AA16" s="1001"/>
      <c r="AB16" s="1001"/>
      <c r="AC16" s="1001"/>
    </row>
    <row r="17" spans="1:29" s="1136" customFormat="1" ht="20.100000000000001" customHeight="1" x14ac:dyDescent="0.25">
      <c r="A17" s="1114">
        <v>42369</v>
      </c>
      <c r="B17" s="1113"/>
      <c r="C17" s="1113"/>
      <c r="D17" s="1084">
        <v>53107.330569999998</v>
      </c>
      <c r="E17" s="1001">
        <v>53029.53299</v>
      </c>
      <c r="F17" s="1001">
        <v>77.797579999999996</v>
      </c>
      <c r="G17" s="1001">
        <v>2999.2171600000001</v>
      </c>
      <c r="H17" s="1001">
        <v>518.91414999999995</v>
      </c>
      <c r="I17" s="1001">
        <v>83.767150000000001</v>
      </c>
      <c r="J17" s="1001">
        <v>23858.656439999999</v>
      </c>
      <c r="K17" s="1085">
        <v>4927.6048790101313</v>
      </c>
      <c r="L17" s="1122"/>
      <c r="R17" s="1001"/>
      <c r="S17" s="1001"/>
      <c r="T17" s="1001"/>
      <c r="U17" s="1001"/>
      <c r="V17" s="1001"/>
      <c r="W17" s="1001"/>
      <c r="X17" s="1001"/>
      <c r="Y17" s="1001"/>
      <c r="Z17" s="1001"/>
      <c r="AA17" s="1001"/>
      <c r="AB17" s="1001"/>
      <c r="AC17" s="1001"/>
    </row>
    <row r="18" spans="1:29" s="1136" customFormat="1" ht="20.100000000000001" customHeight="1" x14ac:dyDescent="0.25">
      <c r="A18" s="1114">
        <v>42735</v>
      </c>
      <c r="B18" s="1113"/>
      <c r="C18" s="1113"/>
      <c r="D18" s="1084">
        <v>53091.560850000002</v>
      </c>
      <c r="E18" s="1001">
        <v>52711.664400000001</v>
      </c>
      <c r="F18" s="1001">
        <v>379.89645000000002</v>
      </c>
      <c r="G18" s="1001">
        <v>2775.0293099999999</v>
      </c>
      <c r="H18" s="1001">
        <v>695.38382999999999</v>
      </c>
      <c r="I18" s="1001">
        <v>94.819770000000005</v>
      </c>
      <c r="J18" s="1001">
        <v>20114.363890000001</v>
      </c>
      <c r="K18" s="1085">
        <v>4879.9103838020783</v>
      </c>
      <c r="L18" s="1122"/>
      <c r="R18" s="1001"/>
      <c r="S18" s="1001"/>
      <c r="T18" s="1001"/>
      <c r="U18" s="1001"/>
      <c r="V18" s="1001"/>
      <c r="W18" s="1001"/>
      <c r="X18" s="1001"/>
      <c r="Y18" s="1001"/>
      <c r="Z18" s="1001"/>
      <c r="AA18" s="1001"/>
      <c r="AB18" s="1001"/>
      <c r="AC18" s="1001"/>
    </row>
    <row r="19" spans="1:29" s="1136" customFormat="1" ht="20.100000000000001" customHeight="1" x14ac:dyDescent="0.25">
      <c r="A19" s="1158">
        <v>43100</v>
      </c>
      <c r="B19" s="1113"/>
      <c r="C19" s="1118"/>
      <c r="D19" s="1084">
        <v>46181.743430000002</v>
      </c>
      <c r="E19" s="1001">
        <v>46044.875119999997</v>
      </c>
      <c r="F19" s="1001">
        <v>136.86831000000001</v>
      </c>
      <c r="G19" s="1001">
        <v>2657.7318799999998</v>
      </c>
      <c r="H19" s="1001">
        <v>881.06754000000001</v>
      </c>
      <c r="I19" s="1001">
        <v>90.374650000000003</v>
      </c>
      <c r="J19" s="1001">
        <v>12067.30386</v>
      </c>
      <c r="K19" s="1085">
        <v>4202.3994476482967</v>
      </c>
      <c r="R19" s="1001"/>
      <c r="S19" s="1001"/>
      <c r="T19" s="1001"/>
      <c r="U19" s="1001"/>
      <c r="V19" s="1001"/>
      <c r="W19" s="1001"/>
      <c r="X19" s="1001"/>
      <c r="Y19" s="1001"/>
      <c r="Z19" s="1001"/>
      <c r="AA19" s="1001"/>
      <c r="AB19" s="1001"/>
      <c r="AC19" s="1001"/>
    </row>
    <row r="20" spans="1:29" s="1136" customFormat="1" ht="20.100000000000001" customHeight="1" x14ac:dyDescent="0.25">
      <c r="A20" s="1158">
        <v>43465</v>
      </c>
      <c r="B20" s="1113"/>
      <c r="C20" s="1118"/>
      <c r="D20" s="1084">
        <v>44009.215250000001</v>
      </c>
      <c r="E20" s="1001">
        <v>43877.773879999993</v>
      </c>
      <c r="F20" s="1001">
        <v>131.44138000000001</v>
      </c>
      <c r="G20" s="1001">
        <v>2702.3856300000002</v>
      </c>
      <c r="H20" s="1001">
        <v>221.46756999999999</v>
      </c>
      <c r="I20" s="1001">
        <v>142.40982</v>
      </c>
      <c r="J20" s="1001">
        <v>11743.09736</v>
      </c>
      <c r="K20" s="1085">
        <v>3982.474920186196</v>
      </c>
      <c r="R20" s="1001"/>
      <c r="S20" s="1001"/>
      <c r="T20" s="1001"/>
      <c r="U20" s="1001"/>
      <c r="V20" s="1001"/>
      <c r="W20" s="1001"/>
      <c r="X20" s="1001"/>
      <c r="Y20" s="1001"/>
      <c r="Z20" s="1001"/>
      <c r="AA20" s="1001"/>
      <c r="AB20" s="1001"/>
      <c r="AC20" s="1001"/>
    </row>
    <row r="21" spans="1:29" s="1136" customFormat="1" ht="20.100000000000001" customHeight="1" x14ac:dyDescent="0.25">
      <c r="A21" s="1124">
        <v>43830</v>
      </c>
      <c r="B21" s="1125"/>
      <c r="C21" s="1126"/>
      <c r="D21" s="1219">
        <v>44382.236010000001</v>
      </c>
      <c r="E21" s="1218">
        <v>44368.393409999997</v>
      </c>
      <c r="F21" s="1218">
        <v>13.842599999999999</v>
      </c>
      <c r="G21" s="1218">
        <v>1640.5369900000001</v>
      </c>
      <c r="H21" s="1218">
        <v>239.43653</v>
      </c>
      <c r="I21" s="1218">
        <v>244.37108000000001</v>
      </c>
      <c r="J21" s="1218">
        <v>12040.13919</v>
      </c>
      <c r="K21" s="1246">
        <v>4002.940634095904</v>
      </c>
      <c r="R21" s="1001"/>
      <c r="S21" s="1001"/>
      <c r="T21" s="1001"/>
      <c r="U21" s="1001"/>
      <c r="V21" s="1001"/>
      <c r="W21" s="1001"/>
      <c r="X21" s="1001"/>
      <c r="Y21" s="1001"/>
      <c r="Z21" s="1001"/>
      <c r="AA21" s="1001"/>
      <c r="AB21" s="1001"/>
      <c r="AC21" s="1001"/>
    </row>
    <row r="22" spans="1:29" s="1136" customFormat="1" ht="20.100000000000001" customHeight="1" x14ac:dyDescent="0.25">
      <c r="A22" s="1158">
        <v>44196</v>
      </c>
      <c r="B22" s="1113"/>
      <c r="C22" s="1118"/>
      <c r="D22" s="1084">
        <v>47882.442273000001</v>
      </c>
      <c r="E22" s="1001">
        <v>47865.363097000001</v>
      </c>
      <c r="F22" s="1001">
        <v>17.079176</v>
      </c>
      <c r="G22" s="1001">
        <v>1604.7863540000001</v>
      </c>
      <c r="H22" s="1001">
        <v>315.81238200230507</v>
      </c>
      <c r="I22" s="1001">
        <v>223.75436500000001</v>
      </c>
      <c r="J22" s="1001">
        <v>11988.90359</v>
      </c>
      <c r="K22" s="1085">
        <v>4312.959925206208</v>
      </c>
      <c r="R22" s="1001"/>
      <c r="S22" s="1001"/>
      <c r="T22" s="1001"/>
      <c r="U22" s="1001"/>
      <c r="V22" s="1001"/>
      <c r="W22" s="1001"/>
      <c r="X22" s="1001"/>
      <c r="Y22" s="1001"/>
      <c r="Z22" s="1001"/>
      <c r="AA22" s="1001"/>
      <c r="AB22" s="1001"/>
      <c r="AC22" s="1001"/>
    </row>
    <row r="23" spans="1:29" s="1136" customFormat="1" ht="20.100000000000001" customHeight="1" x14ac:dyDescent="0.25">
      <c r="A23" s="1124">
        <v>44561</v>
      </c>
      <c r="B23" s="1125"/>
      <c r="C23" s="1126"/>
      <c r="D23" s="1084">
        <f>'6.1'!$E$39</f>
        <v>47083.138235999999</v>
      </c>
      <c r="E23" s="1001">
        <f>'6.1'!$E$37+'6.1'!$E$28</f>
        <v>47081.589895999998</v>
      </c>
      <c r="F23" s="1001">
        <f>'6.1'!$E$18</f>
        <v>1.54834</v>
      </c>
      <c r="G23" s="1001">
        <f>'6.1'!$E$68</f>
        <v>1541.307677</v>
      </c>
      <c r="H23" s="1001">
        <f>'6.1'!$E$72</f>
        <v>409.69765399049578</v>
      </c>
      <c r="I23" s="1001">
        <f>'6.1'!$E$73</f>
        <v>102.16740900000001</v>
      </c>
      <c r="J23" s="1001">
        <f>'6.1'!$E$79</f>
        <v>11988.051529</v>
      </c>
      <c r="K23" s="1085">
        <f>D23/'A3'!D20*1000000</f>
        <v>4237.7937071877932</v>
      </c>
      <c r="R23" s="1001"/>
      <c r="S23" s="1001"/>
      <c r="T23" s="1001"/>
      <c r="U23" s="1001"/>
      <c r="V23" s="1001"/>
      <c r="W23" s="1001"/>
      <c r="X23" s="1001"/>
      <c r="Y23" s="1001"/>
      <c r="Z23" s="1001"/>
      <c r="AA23" s="1001"/>
      <c r="AB23" s="1001"/>
      <c r="AC23" s="1001"/>
    </row>
    <row r="24" spans="1:29" s="1136" customFormat="1" ht="20.100000000000001" customHeight="1" x14ac:dyDescent="0.25">
      <c r="A24" s="1119"/>
      <c r="B24" s="1113"/>
      <c r="C24" s="1113"/>
      <c r="D24" s="1342" t="s">
        <v>655</v>
      </c>
      <c r="E24" s="1343"/>
      <c r="F24" s="1343"/>
      <c r="G24" s="1343"/>
      <c r="H24" s="1343"/>
      <c r="I24" s="1343"/>
      <c r="J24" s="1343"/>
      <c r="K24" s="1085"/>
      <c r="R24" s="1001"/>
      <c r="S24" s="1001"/>
      <c r="T24" s="1001"/>
      <c r="U24" s="1001"/>
      <c r="V24" s="1001"/>
      <c r="W24" s="1001"/>
      <c r="X24" s="1001"/>
      <c r="Y24" s="1001"/>
      <c r="Z24" s="1001"/>
      <c r="AA24" s="1001"/>
      <c r="AB24" s="1001"/>
      <c r="AC24" s="1001"/>
    </row>
    <row r="25" spans="1:29" s="1136" customFormat="1" ht="20.100000000000001" customHeight="1" x14ac:dyDescent="0.25">
      <c r="A25" s="1119"/>
      <c r="B25" s="1113"/>
      <c r="C25" s="1113"/>
      <c r="D25" s="1001"/>
      <c r="E25" s="1001"/>
      <c r="F25" s="1001"/>
      <c r="G25" s="1001"/>
      <c r="H25" s="1001"/>
      <c r="I25" s="1001"/>
      <c r="J25" s="1001"/>
      <c r="K25" s="1085"/>
      <c r="R25" s="1001"/>
    </row>
    <row r="26" spans="1:29" s="1136" customFormat="1" ht="20.100000000000001" customHeight="1" x14ac:dyDescent="0.25">
      <c r="A26" s="1114">
        <v>40178</v>
      </c>
      <c r="B26" s="1113"/>
      <c r="C26" s="1113"/>
      <c r="D26" s="1084" t="s">
        <v>258</v>
      </c>
      <c r="E26" s="1001">
        <v>27499</v>
      </c>
      <c r="F26" s="1001" t="s">
        <v>258</v>
      </c>
      <c r="G26" s="1001" t="s">
        <v>258</v>
      </c>
      <c r="H26" s="1001" t="s">
        <v>258</v>
      </c>
      <c r="I26" s="1001" t="s">
        <v>258</v>
      </c>
      <c r="J26" s="1001">
        <v>8386</v>
      </c>
      <c r="K26" s="1085" t="s">
        <v>258</v>
      </c>
      <c r="R26" s="1001"/>
    </row>
    <row r="27" spans="1:29" s="1128" customFormat="1" ht="20.100000000000001" customHeight="1" x14ac:dyDescent="0.25">
      <c r="A27" s="1114">
        <v>40543</v>
      </c>
      <c r="B27" s="1113"/>
      <c r="C27" s="1113"/>
      <c r="D27" s="1084">
        <v>29165.460340000001</v>
      </c>
      <c r="E27" s="1001">
        <v>29165.460340000001</v>
      </c>
      <c r="F27" s="1001">
        <v>0</v>
      </c>
      <c r="G27" s="1001">
        <v>1446.4660799999999</v>
      </c>
      <c r="H27" s="1001" t="s">
        <v>258</v>
      </c>
      <c r="I27" s="1001">
        <v>7.3120000000000004E-2</v>
      </c>
      <c r="J27" s="1001">
        <v>8656.7294500000007</v>
      </c>
      <c r="K27" s="1085">
        <v>2330</v>
      </c>
      <c r="R27" s="1001"/>
      <c r="S27" s="1001"/>
      <c r="T27" s="1001"/>
      <c r="U27" s="1001"/>
      <c r="V27" s="1001"/>
      <c r="W27" s="1001"/>
      <c r="X27" s="1001"/>
      <c r="Y27" s="1001"/>
      <c r="Z27" s="1001"/>
      <c r="AA27" s="1001"/>
      <c r="AB27" s="1001"/>
    </row>
    <row r="28" spans="1:29" s="1128" customFormat="1" ht="20.100000000000001" customHeight="1" x14ac:dyDescent="0.25">
      <c r="A28" s="1114">
        <v>40908</v>
      </c>
      <c r="B28" s="1113"/>
      <c r="C28" s="1113"/>
      <c r="D28" s="1084">
        <v>28712.536649999998</v>
      </c>
      <c r="E28" s="1001">
        <v>28712.536650000002</v>
      </c>
      <c r="F28" s="1001">
        <v>0</v>
      </c>
      <c r="G28" s="1001">
        <v>1601.1285400000002</v>
      </c>
      <c r="H28" s="1001">
        <v>3.5794922000000016</v>
      </c>
      <c r="I28" s="1001">
        <v>4.6667800000000002</v>
      </c>
      <c r="J28" s="1001">
        <v>8715.866</v>
      </c>
      <c r="K28" s="1085">
        <v>2314.5748136532857</v>
      </c>
      <c r="R28" s="1001"/>
      <c r="S28" s="1001"/>
      <c r="T28" s="1001"/>
      <c r="U28" s="1001"/>
      <c r="V28" s="1001"/>
      <c r="W28" s="1001"/>
      <c r="X28" s="1001"/>
      <c r="Y28" s="1001"/>
      <c r="Z28" s="1001"/>
      <c r="AA28" s="1001"/>
      <c r="AB28" s="1001"/>
    </row>
    <row r="29" spans="1:29" s="1136" customFormat="1" ht="20.100000000000001" customHeight="1" x14ac:dyDescent="0.25">
      <c r="A29" s="1114">
        <v>41274</v>
      </c>
      <c r="B29" s="1113"/>
      <c r="C29" s="1113"/>
      <c r="D29" s="1084">
        <v>27737.119119999996</v>
      </c>
      <c r="E29" s="1001">
        <v>27737.119119999996</v>
      </c>
      <c r="F29" s="1001">
        <v>0</v>
      </c>
      <c r="G29" s="1001">
        <v>1508.3726300000001</v>
      </c>
      <c r="H29" s="1001">
        <v>1.2884845811567571</v>
      </c>
      <c r="I29" s="1001">
        <v>3.0400000000000002E-3</v>
      </c>
      <c r="J29" s="1001">
        <v>8677.57575</v>
      </c>
      <c r="K29" s="1085">
        <v>2223.1374677244894</v>
      </c>
      <c r="R29" s="1001"/>
      <c r="S29" s="1001"/>
      <c r="T29" s="1001"/>
      <c r="U29" s="1001"/>
      <c r="V29" s="1001"/>
      <c r="W29" s="1001"/>
      <c r="X29" s="1001"/>
      <c r="Y29" s="1001"/>
      <c r="Z29" s="1001"/>
      <c r="AA29" s="1001"/>
      <c r="AB29" s="1001"/>
    </row>
    <row r="30" spans="1:29" s="1136" customFormat="1" ht="20.100000000000001" customHeight="1" x14ac:dyDescent="0.25">
      <c r="A30" s="1114">
        <v>41639</v>
      </c>
      <c r="B30" s="1113"/>
      <c r="C30" s="1113"/>
      <c r="D30" s="1084">
        <v>26139.147840000001</v>
      </c>
      <c r="E30" s="1001">
        <v>26139.147850000001</v>
      </c>
      <c r="F30" s="1001">
        <v>0</v>
      </c>
      <c r="G30" s="1001">
        <v>1359.3297600000001</v>
      </c>
      <c r="H30" s="1001">
        <v>2.1160416483216213</v>
      </c>
      <c r="I30" s="1001">
        <v>0.48792999999999997</v>
      </c>
      <c r="J30" s="1001">
        <v>8661.7756000000008</v>
      </c>
      <c r="K30" s="1085">
        <v>2082.9417004338939</v>
      </c>
      <c r="R30" s="1001"/>
      <c r="S30" s="1001"/>
      <c r="T30" s="1001"/>
      <c r="U30" s="1001"/>
      <c r="V30" s="1001"/>
      <c r="W30" s="1001"/>
      <c r="X30" s="1001"/>
      <c r="Y30" s="1001"/>
      <c r="Z30" s="1001"/>
      <c r="AA30" s="1001"/>
      <c r="AB30" s="1001"/>
    </row>
    <row r="31" spans="1:29" s="1136" customFormat="1" ht="20.100000000000001" customHeight="1" x14ac:dyDescent="0.25">
      <c r="A31" s="1114">
        <v>42004</v>
      </c>
      <c r="B31" s="1113"/>
      <c r="C31" s="1113"/>
      <c r="D31" s="1084">
        <v>23581.18302</v>
      </c>
      <c r="E31" s="1001">
        <v>23581.183010000001</v>
      </c>
      <c r="F31" s="1001">
        <v>0</v>
      </c>
      <c r="G31" s="1001">
        <v>1210.1116</v>
      </c>
      <c r="H31" s="1001">
        <v>2.1227944073644216</v>
      </c>
      <c r="I31" s="1001">
        <v>0.63746999999999998</v>
      </c>
      <c r="J31" s="1001">
        <v>5624.6275349999996</v>
      </c>
      <c r="K31" s="1085">
        <v>1866.1896029489067</v>
      </c>
      <c r="R31" s="1001"/>
      <c r="S31" s="1001"/>
      <c r="T31" s="1001"/>
      <c r="U31" s="1001"/>
      <c r="V31" s="1001"/>
      <c r="W31" s="1001"/>
      <c r="X31" s="1001"/>
      <c r="Y31" s="1001"/>
      <c r="Z31" s="1001"/>
      <c r="AA31" s="1001"/>
      <c r="AB31" s="1001"/>
      <c r="AC31" s="1001"/>
    </row>
    <row r="32" spans="1:29" s="1136" customFormat="1" ht="20.100000000000001" customHeight="1" x14ac:dyDescent="0.25">
      <c r="A32" s="1114">
        <v>42369</v>
      </c>
      <c r="B32" s="1113"/>
      <c r="C32" s="1113"/>
      <c r="D32" s="1084">
        <v>21298.21456</v>
      </c>
      <c r="E32" s="1001">
        <v>21298.21456</v>
      </c>
      <c r="F32" s="1001">
        <v>0</v>
      </c>
      <c r="G32" s="1001">
        <v>1040.6938600000001</v>
      </c>
      <c r="H32" s="1001">
        <v>1.43943</v>
      </c>
      <c r="I32" s="1001">
        <v>0.28111000000000003</v>
      </c>
      <c r="J32" s="1001">
        <v>5456.3917099999999</v>
      </c>
      <c r="K32" s="1085">
        <v>1671.1723754803552</v>
      </c>
      <c r="R32" s="1001"/>
      <c r="S32" s="1001"/>
      <c r="T32" s="1001"/>
      <c r="U32" s="1001"/>
      <c r="V32" s="1001"/>
      <c r="W32" s="1001"/>
      <c r="X32" s="1001"/>
      <c r="Y32" s="1001"/>
      <c r="Z32" s="1001"/>
      <c r="AA32" s="1001"/>
      <c r="AB32" s="1001"/>
      <c r="AC32" s="1001"/>
    </row>
    <row r="33" spans="1:29" s="1136" customFormat="1" ht="20.100000000000001" customHeight="1" x14ac:dyDescent="0.25">
      <c r="A33" s="1114">
        <v>42735</v>
      </c>
      <c r="B33" s="1113"/>
      <c r="C33" s="1113"/>
      <c r="D33" s="1084">
        <v>19444.832750000001</v>
      </c>
      <c r="E33" s="1001">
        <v>19444.832750000001</v>
      </c>
      <c r="F33" s="1001">
        <v>0</v>
      </c>
      <c r="G33" s="1001">
        <v>939.87901999999997</v>
      </c>
      <c r="H33" s="1001">
        <v>4.8851899999999997</v>
      </c>
      <c r="I33" s="1001">
        <v>0.18042</v>
      </c>
      <c r="J33" s="1001">
        <v>5356.1179899999997</v>
      </c>
      <c r="K33" s="1085">
        <v>1513.9807337773759</v>
      </c>
      <c r="R33" s="1001"/>
      <c r="S33" s="1001"/>
      <c r="T33" s="1001"/>
      <c r="U33" s="1001"/>
      <c r="V33" s="1001"/>
      <c r="W33" s="1001"/>
      <c r="X33" s="1001"/>
      <c r="Y33" s="1001"/>
      <c r="Z33" s="1001"/>
      <c r="AA33" s="1001"/>
      <c r="AB33" s="1001"/>
      <c r="AC33" s="1001"/>
    </row>
    <row r="34" spans="1:29" s="1136" customFormat="1" ht="19.5" customHeight="1" x14ac:dyDescent="0.25">
      <c r="A34" s="1158">
        <v>43100</v>
      </c>
      <c r="B34" s="1113"/>
      <c r="C34" s="1118"/>
      <c r="D34" s="1084">
        <v>16972.573059999999</v>
      </c>
      <c r="E34" s="1001">
        <v>16907.29061</v>
      </c>
      <c r="F34" s="1001">
        <v>65.282449999999997</v>
      </c>
      <c r="G34" s="1001">
        <v>882.78173000000004</v>
      </c>
      <c r="H34" s="1001">
        <v>3.5457900000000002</v>
      </c>
      <c r="I34" s="1001">
        <v>8.6999999999999994E-2</v>
      </c>
      <c r="J34" s="1001">
        <v>5330.3251600000003</v>
      </c>
      <c r="K34" s="1085">
        <v>1307.9478157847138</v>
      </c>
      <c r="R34" s="1001"/>
      <c r="S34" s="1001"/>
      <c r="T34" s="1001"/>
      <c r="U34" s="1001"/>
      <c r="V34" s="1001"/>
      <c r="W34" s="1001"/>
      <c r="X34" s="1001"/>
      <c r="Y34" s="1001"/>
      <c r="Z34" s="1001"/>
      <c r="AA34" s="1001"/>
      <c r="AB34" s="1001"/>
    </row>
    <row r="35" spans="1:29" s="1136" customFormat="1" ht="20.100000000000001" customHeight="1" x14ac:dyDescent="0.25">
      <c r="A35" s="1158">
        <v>43465</v>
      </c>
      <c r="B35" s="1113"/>
      <c r="C35" s="1118"/>
      <c r="D35" s="1084">
        <v>14613.41461</v>
      </c>
      <c r="E35" s="1001">
        <v>14613.40712</v>
      </c>
      <c r="F35" s="1001">
        <v>7.4799999999999997E-3</v>
      </c>
      <c r="G35" s="1001">
        <v>833.89658999999995</v>
      </c>
      <c r="H35" s="1001">
        <v>10.55415</v>
      </c>
      <c r="I35" s="1001">
        <v>5.0000000000000001E-3</v>
      </c>
      <c r="J35" s="1001">
        <v>5026.37565</v>
      </c>
      <c r="K35" s="1085">
        <v>1120.771159640437</v>
      </c>
      <c r="R35" s="1001"/>
      <c r="S35" s="1001"/>
      <c r="T35" s="1001"/>
      <c r="U35" s="1001"/>
      <c r="V35" s="1001"/>
      <c r="W35" s="1001"/>
      <c r="X35" s="1001"/>
      <c r="Y35" s="1001"/>
      <c r="Z35" s="1001"/>
      <c r="AA35" s="1001"/>
      <c r="AB35" s="1001"/>
    </row>
    <row r="36" spans="1:29" s="1136" customFormat="1" ht="20.100000000000001" customHeight="1" x14ac:dyDescent="0.25">
      <c r="A36" s="1124">
        <v>43830</v>
      </c>
      <c r="B36" s="1125"/>
      <c r="C36" s="1126"/>
      <c r="D36" s="1219">
        <v>12926.414419999999</v>
      </c>
      <c r="E36" s="1218">
        <v>12926.276970000001</v>
      </c>
      <c r="F36" s="1218">
        <v>0.13744999999999999</v>
      </c>
      <c r="G36" s="1218">
        <v>2571.4522999999999</v>
      </c>
      <c r="H36" s="1218">
        <v>23.38626</v>
      </c>
      <c r="I36" s="1218">
        <v>5.5100000000000001E-3</v>
      </c>
      <c r="J36" s="1218">
        <v>8448.8907299999992</v>
      </c>
      <c r="K36" s="1246">
        <v>986.95999511956825</v>
      </c>
      <c r="R36" s="1001"/>
      <c r="S36" s="1001"/>
      <c r="T36" s="1001"/>
      <c r="U36" s="1001"/>
      <c r="V36" s="1001"/>
      <c r="W36" s="1001"/>
      <c r="X36" s="1001"/>
      <c r="Y36" s="1001"/>
      <c r="Z36" s="1001"/>
      <c r="AA36" s="1001"/>
      <c r="AB36" s="1001"/>
    </row>
    <row r="37" spans="1:29" s="1136" customFormat="1" ht="20.100000000000001" customHeight="1" x14ac:dyDescent="0.25">
      <c r="A37" s="1199">
        <v>44196</v>
      </c>
      <c r="B37" s="1200"/>
      <c r="C37" s="1198"/>
      <c r="D37" s="1084">
        <v>17838.916601000001</v>
      </c>
      <c r="E37" s="1001">
        <v>17838.463630999999</v>
      </c>
      <c r="F37" s="1001">
        <v>0.45296999999999998</v>
      </c>
      <c r="G37" s="1001">
        <v>1707.249059</v>
      </c>
      <c r="H37" s="1001">
        <v>30.703461806865068</v>
      </c>
      <c r="I37" s="1001">
        <v>0</v>
      </c>
      <c r="J37" s="1001">
        <v>9765.3377</v>
      </c>
      <c r="K37" s="1085">
        <v>1359.304064230713</v>
      </c>
      <c r="R37" s="1001"/>
      <c r="S37" s="1001"/>
      <c r="T37" s="1001"/>
      <c r="U37" s="1001"/>
      <c r="V37" s="1001"/>
      <c r="W37" s="1001"/>
      <c r="X37" s="1001"/>
      <c r="Y37" s="1001"/>
      <c r="Z37" s="1001"/>
      <c r="AA37" s="1001"/>
      <c r="AB37" s="1001"/>
    </row>
    <row r="38" spans="1:29" s="1136" customFormat="1" ht="20.100000000000001" customHeight="1" x14ac:dyDescent="0.25">
      <c r="A38" s="1124">
        <v>44561</v>
      </c>
      <c r="B38" s="1125"/>
      <c r="C38" s="1126"/>
      <c r="D38" s="1084">
        <f>'6.1'!$F$39</f>
        <v>19895.114912000001</v>
      </c>
      <c r="E38" s="1001">
        <f>'6.1'!$F$37+'6.1'!$F$28</f>
        <v>19894.532021999999</v>
      </c>
      <c r="F38" s="1001">
        <f>'6.1'!$F$18</f>
        <v>0.58289000000000002</v>
      </c>
      <c r="G38" s="1001">
        <f>'6.1'!$F$68</f>
        <v>1683.8772759999999</v>
      </c>
      <c r="H38" s="1001">
        <f>'6.1'!$F$72</f>
        <v>31.815939147377595</v>
      </c>
      <c r="I38" s="1001">
        <f>'6.1'!$F$73</f>
        <v>0</v>
      </c>
      <c r="J38" s="1001">
        <f>'4.1_4.2'!$F$54</f>
        <v>10786.702180999999</v>
      </c>
      <c r="K38" s="1085">
        <f>D38/'A3'!E20*1000000</f>
        <v>1512.3915741993494</v>
      </c>
      <c r="R38" s="1001"/>
      <c r="S38" s="1001"/>
      <c r="T38" s="1001"/>
      <c r="U38" s="1001"/>
      <c r="V38" s="1001"/>
      <c r="W38" s="1001"/>
      <c r="X38" s="1001"/>
      <c r="Y38" s="1001"/>
      <c r="Z38" s="1001"/>
      <c r="AA38" s="1001"/>
      <c r="AB38" s="1001"/>
    </row>
    <row r="39" spans="1:29" s="1136" customFormat="1" ht="20.100000000000001" customHeight="1" x14ac:dyDescent="0.25">
      <c r="A39" s="1119"/>
      <c r="B39" s="1113"/>
      <c r="C39" s="1113"/>
      <c r="D39" s="1342" t="s">
        <v>246</v>
      </c>
      <c r="E39" s="1343"/>
      <c r="F39" s="1343"/>
      <c r="G39" s="1343"/>
      <c r="H39" s="1343"/>
      <c r="I39" s="1343"/>
      <c r="J39" s="1343"/>
      <c r="K39" s="1085"/>
      <c r="R39" s="1001"/>
      <c r="S39" s="1001"/>
      <c r="T39" s="1001"/>
      <c r="U39" s="1001"/>
      <c r="V39" s="1001"/>
      <c r="W39" s="1001"/>
      <c r="X39" s="1001"/>
      <c r="Y39" s="1001"/>
      <c r="Z39" s="1001"/>
      <c r="AA39" s="1001"/>
      <c r="AB39" s="1001"/>
    </row>
    <row r="40" spans="1:29" s="1128" customFormat="1" ht="20.100000000000001" customHeight="1" x14ac:dyDescent="0.25">
      <c r="A40" s="1119"/>
      <c r="B40" s="1113"/>
      <c r="C40" s="1113"/>
      <c r="D40" s="1001"/>
      <c r="E40" s="1001"/>
      <c r="F40" s="1001"/>
      <c r="G40" s="1001"/>
      <c r="H40" s="1001"/>
      <c r="I40" s="1001"/>
      <c r="J40" s="1001"/>
      <c r="K40" s="1085"/>
      <c r="R40" s="1001"/>
    </row>
    <row r="41" spans="1:29" s="1136" customFormat="1" ht="20.100000000000001" customHeight="1" x14ac:dyDescent="0.25">
      <c r="A41" s="1114">
        <v>40178</v>
      </c>
      <c r="B41" s="1113"/>
      <c r="C41" s="1113"/>
      <c r="D41" s="1084" t="s">
        <v>258</v>
      </c>
      <c r="E41" s="1001">
        <v>19079</v>
      </c>
      <c r="F41" s="1001" t="s">
        <v>258</v>
      </c>
      <c r="G41" s="1001" t="s">
        <v>258</v>
      </c>
      <c r="H41" s="1001" t="s">
        <v>258</v>
      </c>
      <c r="I41" s="1001" t="s">
        <v>258</v>
      </c>
      <c r="J41" s="1001">
        <v>1616</v>
      </c>
      <c r="K41" s="1085" t="s">
        <v>258</v>
      </c>
      <c r="L41" s="1135"/>
      <c r="M41" s="1001"/>
      <c r="N41" s="1001"/>
      <c r="O41" s="1001"/>
      <c r="P41" s="1001"/>
      <c r="Q41" s="1001"/>
      <c r="R41" s="1001"/>
    </row>
    <row r="42" spans="1:29" s="1136" customFormat="1" ht="20.100000000000001" customHeight="1" x14ac:dyDescent="0.25">
      <c r="A42" s="1114">
        <v>40543</v>
      </c>
      <c r="B42" s="1113"/>
      <c r="C42" s="1113"/>
      <c r="D42" s="1084">
        <v>19784.74337</v>
      </c>
      <c r="E42" s="1001">
        <v>19414.546829999999</v>
      </c>
      <c r="F42" s="1001">
        <v>370.19654000000003</v>
      </c>
      <c r="G42" s="1001">
        <v>98</v>
      </c>
      <c r="H42" s="1001" t="s">
        <v>258</v>
      </c>
      <c r="I42" s="1001">
        <v>5.2880000000000003E-2</v>
      </c>
      <c r="J42" s="1001">
        <v>1541.329</v>
      </c>
      <c r="K42" s="1085">
        <v>7890</v>
      </c>
      <c r="L42" s="1135"/>
      <c r="M42" s="1001"/>
      <c r="N42" s="1001"/>
      <c r="O42" s="1001"/>
      <c r="P42" s="1001"/>
      <c r="Q42" s="1001"/>
      <c r="R42" s="1001"/>
    </row>
    <row r="43" spans="1:29" s="1136" customFormat="1" ht="20.100000000000001" customHeight="1" x14ac:dyDescent="0.25">
      <c r="A43" s="1114">
        <v>40908</v>
      </c>
      <c r="B43" s="1113"/>
      <c r="C43" s="1113"/>
      <c r="D43" s="1084">
        <v>19590.748360000001</v>
      </c>
      <c r="E43" s="1001">
        <v>19583.646090000002</v>
      </c>
      <c r="F43" s="1001">
        <v>7.1022699999999999</v>
      </c>
      <c r="G43" s="1001">
        <v>118</v>
      </c>
      <c r="H43" s="1001">
        <v>37.768454985149774</v>
      </c>
      <c r="I43" s="1001">
        <v>3.5400000000000001E-2</v>
      </c>
      <c r="J43" s="1001">
        <v>1476.26684</v>
      </c>
      <c r="K43" s="1085">
        <v>7978.7909762873214</v>
      </c>
      <c r="L43" s="1135"/>
      <c r="M43" s="1001"/>
      <c r="N43" s="1001"/>
      <c r="O43" s="1001"/>
      <c r="P43" s="1001"/>
      <c r="Q43" s="1001"/>
      <c r="R43" s="1001"/>
    </row>
    <row r="44" spans="1:29" s="1136" customFormat="1" ht="20.100000000000001" customHeight="1" x14ac:dyDescent="0.25">
      <c r="A44" s="1114">
        <v>41274</v>
      </c>
      <c r="B44" s="1128"/>
      <c r="C44" s="1127"/>
      <c r="D44" s="1084">
        <v>19586.980200000002</v>
      </c>
      <c r="E44" s="1001">
        <v>19586.980200000002</v>
      </c>
      <c r="F44" s="1001">
        <v>0</v>
      </c>
      <c r="G44" s="1001">
        <v>118</v>
      </c>
      <c r="H44" s="1001">
        <v>40.671379275505167</v>
      </c>
      <c r="I44" s="1001">
        <v>1.7930000000000001E-2</v>
      </c>
      <c r="J44" s="1001">
        <v>1253.0718899999999</v>
      </c>
      <c r="K44" s="1085">
        <v>7993.6449907134547</v>
      </c>
      <c r="L44" s="1135"/>
      <c r="M44" s="1001"/>
      <c r="N44" s="1001"/>
      <c r="O44" s="1001"/>
      <c r="P44" s="1001"/>
      <c r="Q44" s="1001"/>
      <c r="R44" s="1001"/>
    </row>
    <row r="45" spans="1:29" s="1136" customFormat="1" ht="20.100000000000001" customHeight="1" x14ac:dyDescent="0.3">
      <c r="A45" s="1114">
        <v>41639</v>
      </c>
      <c r="B45" s="1128"/>
      <c r="C45" s="1127"/>
      <c r="D45" s="1084">
        <v>18743.85786</v>
      </c>
      <c r="E45" s="1001">
        <v>18743.85786</v>
      </c>
      <c r="F45" s="1001">
        <v>0</v>
      </c>
      <c r="G45" s="1001">
        <v>123.07301</v>
      </c>
      <c r="H45" s="1001">
        <v>34.900494955745053</v>
      </c>
      <c r="I45" s="1001">
        <v>6.3499999999999997E-3</v>
      </c>
      <c r="J45" s="1001">
        <v>1204.2048600000001</v>
      </c>
      <c r="K45" s="1085">
        <v>7658.4283432639522</v>
      </c>
      <c r="L45" s="1135"/>
      <c r="M45" s="1159"/>
    </row>
    <row r="46" spans="1:29" s="1136" customFormat="1" ht="20.100000000000001" customHeight="1" x14ac:dyDescent="0.3">
      <c r="A46" s="1114">
        <v>42004</v>
      </c>
      <c r="B46" s="1113"/>
      <c r="C46" s="1113"/>
      <c r="D46" s="1084">
        <v>18213.84503</v>
      </c>
      <c r="E46" s="1001">
        <v>18134.556629999999</v>
      </c>
      <c r="F46" s="1001">
        <v>79.288399999999996</v>
      </c>
      <c r="G46" s="1001">
        <v>123</v>
      </c>
      <c r="H46" s="1001">
        <v>39.941632529648139</v>
      </c>
      <c r="I46" s="1001">
        <v>8.4599999999999995E-2</v>
      </c>
      <c r="J46" s="1001">
        <v>1164.955029254902</v>
      </c>
      <c r="K46" s="1085">
        <v>7430.9528419740209</v>
      </c>
      <c r="L46" s="1135"/>
      <c r="M46" s="1159"/>
      <c r="N46" s="1001"/>
      <c r="O46" s="1001"/>
      <c r="P46" s="1001"/>
      <c r="Q46" s="1001"/>
      <c r="R46" s="1001"/>
      <c r="S46" s="1001"/>
      <c r="T46" s="1001"/>
      <c r="U46" s="1001"/>
      <c r="V46" s="1001"/>
      <c r="W46" s="1001"/>
      <c r="X46" s="1001"/>
      <c r="Y46" s="1001"/>
      <c r="Z46" s="1001"/>
      <c r="AA46" s="1001"/>
      <c r="AB46" s="1001"/>
      <c r="AC46" s="1001"/>
    </row>
    <row r="47" spans="1:29" s="1136" customFormat="1" ht="20.100000000000001" customHeight="1" x14ac:dyDescent="0.3">
      <c r="A47" s="1114">
        <v>42369</v>
      </c>
      <c r="B47" s="1113"/>
      <c r="C47" s="1113"/>
      <c r="D47" s="1084">
        <v>18127.901330000001</v>
      </c>
      <c r="E47" s="1001">
        <v>18077.901330000001</v>
      </c>
      <c r="F47" s="1001">
        <v>50</v>
      </c>
      <c r="G47" s="1001">
        <v>189.18077</v>
      </c>
      <c r="H47" s="1001">
        <v>43.184520000000006</v>
      </c>
      <c r="I47" s="1001">
        <v>2.2759999999999999E-2</v>
      </c>
      <c r="J47" s="1001">
        <v>1125.6998999999998</v>
      </c>
      <c r="K47" s="1085">
        <v>7355.5325973432618</v>
      </c>
      <c r="L47" s="1135"/>
      <c r="M47" s="1159"/>
      <c r="N47" s="1001"/>
      <c r="O47" s="1001"/>
      <c r="P47" s="1001"/>
      <c r="Q47" s="1001"/>
      <c r="R47" s="1001"/>
      <c r="S47" s="1001"/>
      <c r="T47" s="1001"/>
      <c r="U47" s="1001"/>
      <c r="V47" s="1001"/>
      <c r="W47" s="1001"/>
      <c r="X47" s="1001"/>
      <c r="Y47" s="1001"/>
      <c r="Z47" s="1001"/>
      <c r="AA47" s="1001"/>
      <c r="AB47" s="1001"/>
      <c r="AC47" s="1001"/>
    </row>
    <row r="48" spans="1:29" s="1136" customFormat="1" ht="20.100000000000001" customHeight="1" x14ac:dyDescent="0.3">
      <c r="A48" s="1114">
        <v>42735</v>
      </c>
      <c r="B48" s="1113"/>
      <c r="C48" s="1113"/>
      <c r="D48" s="1084">
        <v>18043.828089999999</v>
      </c>
      <c r="E48" s="1001">
        <v>17396.25418</v>
      </c>
      <c r="F48" s="1001">
        <v>647.57390999999996</v>
      </c>
      <c r="G48" s="1001">
        <v>189.0634</v>
      </c>
      <c r="H48" s="1001">
        <v>58.27505</v>
      </c>
      <c r="I48" s="1001">
        <v>8.0000000000000007E-5</v>
      </c>
      <c r="J48" s="1001">
        <v>1107.35654</v>
      </c>
      <c r="K48" s="1085">
        <v>7261.606281486107</v>
      </c>
      <c r="L48" s="1135"/>
      <c r="M48" s="1159"/>
      <c r="N48" s="1001"/>
      <c r="O48" s="1001"/>
      <c r="P48" s="1001"/>
      <c r="Q48" s="1001"/>
      <c r="R48" s="1001"/>
      <c r="S48" s="1001"/>
      <c r="T48" s="1001"/>
      <c r="U48" s="1001"/>
      <c r="V48" s="1001"/>
      <c r="W48" s="1001"/>
      <c r="X48" s="1001"/>
      <c r="Y48" s="1001"/>
      <c r="Z48" s="1001"/>
      <c r="AA48" s="1001"/>
      <c r="AB48" s="1001"/>
      <c r="AC48" s="1001"/>
    </row>
    <row r="49" spans="1:29" s="1136" customFormat="1" ht="20.100000000000001" customHeight="1" x14ac:dyDescent="0.25">
      <c r="A49" s="1158">
        <v>43100</v>
      </c>
      <c r="B49" s="1128"/>
      <c r="C49" s="1129"/>
      <c r="D49" s="1084">
        <v>16837.359619999999</v>
      </c>
      <c r="E49" s="1001">
        <v>16365.46083</v>
      </c>
      <c r="F49" s="1001">
        <v>471.89879000000002</v>
      </c>
      <c r="G49" s="1001">
        <v>757.57108000000005</v>
      </c>
      <c r="H49" s="1001">
        <v>79.572740000000024</v>
      </c>
      <c r="I49" s="1001">
        <v>0</v>
      </c>
      <c r="J49" s="1001">
        <v>1495.15788</v>
      </c>
      <c r="K49" s="1085">
        <v>6740.4494471083981</v>
      </c>
      <c r="L49" s="1135"/>
    </row>
    <row r="50" spans="1:29" s="1136" customFormat="1" ht="20.100000000000001" customHeight="1" x14ac:dyDescent="0.25">
      <c r="A50" s="1158">
        <v>43465</v>
      </c>
      <c r="B50" s="1128"/>
      <c r="C50" s="1129"/>
      <c r="D50" s="1084">
        <v>16122.207249999999</v>
      </c>
      <c r="E50" s="1001">
        <v>15954.36346</v>
      </c>
      <c r="F50" s="1001">
        <v>167.84379000000001</v>
      </c>
      <c r="G50" s="1001">
        <v>730.74572000000001</v>
      </c>
      <c r="H50" s="1001">
        <v>71.478819999999985</v>
      </c>
      <c r="I50" s="1001">
        <v>3.6000000000000002E-4</v>
      </c>
      <c r="J50" s="1001">
        <v>1489.4978799999999</v>
      </c>
      <c r="K50" s="1085">
        <v>6431.9591291394081</v>
      </c>
      <c r="L50" s="1135"/>
    </row>
    <row r="51" spans="1:29" s="1136" customFormat="1" ht="20.100000000000001" customHeight="1" x14ac:dyDescent="0.25">
      <c r="A51" s="1124">
        <v>43830</v>
      </c>
      <c r="B51" s="1125"/>
      <c r="C51" s="1126"/>
      <c r="D51" s="1219">
        <v>16643.91243</v>
      </c>
      <c r="E51" s="1218">
        <v>16562.66243</v>
      </c>
      <c r="F51" s="1218">
        <v>81.249989999999997</v>
      </c>
      <c r="G51" s="1218">
        <v>1039.37897</v>
      </c>
      <c r="H51" s="1218">
        <v>69.658810000000003</v>
      </c>
      <c r="I51" s="1218">
        <v>5.1000000000000004E-4</v>
      </c>
      <c r="J51" s="1218">
        <v>1469.45388</v>
      </c>
      <c r="K51" s="1246">
        <v>6614.7017038092681</v>
      </c>
      <c r="L51" s="1135"/>
    </row>
    <row r="52" spans="1:29" s="1136" customFormat="1" ht="20.100000000000001" customHeight="1" x14ac:dyDescent="0.25">
      <c r="A52" s="1199">
        <v>44196</v>
      </c>
      <c r="B52" s="1200"/>
      <c r="C52" s="1198"/>
      <c r="D52" s="1084">
        <v>18602.035363124876</v>
      </c>
      <c r="E52" s="1001">
        <v>18142.88537</v>
      </c>
      <c r="F52" s="1001">
        <v>459.14999312487964</v>
      </c>
      <c r="G52" s="1001">
        <v>1308.4618740000001</v>
      </c>
      <c r="H52" s="1001">
        <v>75.662604041188899</v>
      </c>
      <c r="I52" s="1001">
        <v>0</v>
      </c>
      <c r="J52" s="1001">
        <v>1472.4689615311718</v>
      </c>
      <c r="K52" s="1085">
        <v>7367.6737741591178</v>
      </c>
      <c r="L52" s="1135"/>
    </row>
    <row r="53" spans="1:29" s="1136" customFormat="1" ht="20.100000000000001" customHeight="1" x14ac:dyDescent="0.25">
      <c r="A53" s="1124">
        <v>44561</v>
      </c>
      <c r="B53" s="1125"/>
      <c r="C53" s="1126"/>
      <c r="D53" s="1084">
        <f>'6.1'!$G$39</f>
        <v>19004.535280124877</v>
      </c>
      <c r="E53" s="1001">
        <f>'6.1'!$G$37+'6.1'!$G$28</f>
        <v>18615.385286999997</v>
      </c>
      <c r="F53" s="1001">
        <f>'6.1'!$G$18</f>
        <v>389.14999312487964</v>
      </c>
      <c r="G53" s="1001">
        <f>'6.1'!$G$68</f>
        <v>1524.0195329999999</v>
      </c>
      <c r="H53" s="1001">
        <f>'4.1_4.2'!$G$46</f>
        <v>127.37781107798534</v>
      </c>
      <c r="I53" s="1001">
        <f>'6.1'!$G$73</f>
        <v>0</v>
      </c>
      <c r="J53" s="1001">
        <f>'4.1_4.2'!$G$54</f>
        <v>1475.450964968732</v>
      </c>
      <c r="K53" s="1085">
        <f>D53/'A3'!F20*1000000</f>
        <v>7504.9996169907699</v>
      </c>
      <c r="L53" s="1135"/>
    </row>
    <row r="54" spans="1:29" s="1136" customFormat="1" ht="20.100000000000001" customHeight="1" x14ac:dyDescent="0.25">
      <c r="A54" s="1130"/>
      <c r="B54" s="1128"/>
      <c r="C54" s="1127"/>
      <c r="D54" s="1342" t="s">
        <v>247</v>
      </c>
      <c r="E54" s="1343"/>
      <c r="F54" s="1343"/>
      <c r="G54" s="1343"/>
      <c r="H54" s="1343"/>
      <c r="I54" s="1343"/>
      <c r="J54" s="1343"/>
      <c r="K54" s="1085"/>
      <c r="L54" s="1135"/>
    </row>
    <row r="55" spans="1:29" s="1136" customFormat="1" ht="20.100000000000001" customHeight="1" x14ac:dyDescent="0.25">
      <c r="A55" s="1130"/>
      <c r="B55" s="1128"/>
      <c r="C55" s="1127"/>
      <c r="D55" s="1001"/>
      <c r="E55" s="1001"/>
      <c r="F55" s="1001"/>
      <c r="G55" s="1001"/>
      <c r="H55" s="1001"/>
      <c r="I55" s="1001"/>
      <c r="J55" s="1001"/>
      <c r="K55" s="1085"/>
      <c r="L55" s="1135"/>
    </row>
    <row r="56" spans="1:29" s="1136" customFormat="1" ht="20.100000000000001" customHeight="1" x14ac:dyDescent="0.25">
      <c r="A56" s="1114">
        <v>40178</v>
      </c>
      <c r="B56" s="1128"/>
      <c r="C56" s="1127"/>
      <c r="D56" s="1084" t="s">
        <v>258</v>
      </c>
      <c r="E56" s="1001">
        <v>33215</v>
      </c>
      <c r="F56" s="1001" t="s">
        <v>258</v>
      </c>
      <c r="G56" s="1001" t="s">
        <v>258</v>
      </c>
      <c r="H56" s="1001" t="s">
        <v>258</v>
      </c>
      <c r="I56" s="1001" t="s">
        <v>258</v>
      </c>
      <c r="J56" s="1001">
        <v>817</v>
      </c>
      <c r="K56" s="1085" t="s">
        <v>258</v>
      </c>
      <c r="L56" s="1135"/>
    </row>
    <row r="57" spans="1:29" s="1136" customFormat="1" ht="20.100000000000001" customHeight="1" x14ac:dyDescent="0.25">
      <c r="A57" s="1114">
        <v>40543</v>
      </c>
      <c r="B57" s="1128"/>
      <c r="C57" s="1127"/>
      <c r="D57" s="1084">
        <v>36930.142810000005</v>
      </c>
      <c r="E57" s="1001">
        <v>36926.095220000003</v>
      </c>
      <c r="F57" s="1001">
        <v>4.0475899999999996</v>
      </c>
      <c r="G57" s="1001">
        <v>768.68740000000003</v>
      </c>
      <c r="H57" s="1001" t="s">
        <v>258</v>
      </c>
      <c r="I57" s="1001">
        <v>30</v>
      </c>
      <c r="J57" s="1001">
        <v>1026.3784149999999</v>
      </c>
      <c r="K57" s="1085">
        <v>6090</v>
      </c>
      <c r="L57" s="1135"/>
    </row>
    <row r="58" spans="1:29" s="1136" customFormat="1" ht="20.100000000000001" customHeight="1" x14ac:dyDescent="0.25">
      <c r="A58" s="1114">
        <v>40908</v>
      </c>
      <c r="B58" s="1128"/>
      <c r="C58" s="1127"/>
      <c r="D58" s="1084">
        <v>38916.530919999997</v>
      </c>
      <c r="E58" s="1001">
        <v>38906.390420000003</v>
      </c>
      <c r="F58" s="1001">
        <v>10.140499999999999</v>
      </c>
      <c r="G58" s="1001">
        <v>566.12437</v>
      </c>
      <c r="H58" s="1001">
        <v>50.376736666666659</v>
      </c>
      <c r="I58" s="1001">
        <v>31.053820000000002</v>
      </c>
      <c r="J58" s="1001">
        <v>1080.8233399999999</v>
      </c>
      <c r="K58" s="1085">
        <v>6511.9681333566477</v>
      </c>
      <c r="L58" s="1135"/>
    </row>
    <row r="59" spans="1:29" s="1136" customFormat="1" ht="20.100000000000001" customHeight="1" x14ac:dyDescent="0.25">
      <c r="A59" s="1114">
        <v>41274</v>
      </c>
      <c r="B59" s="1128"/>
      <c r="C59" s="1127"/>
      <c r="D59" s="1084">
        <v>40333.655350000001</v>
      </c>
      <c r="E59" s="1001">
        <v>40332.079830000002</v>
      </c>
      <c r="F59" s="1001">
        <v>1.57552</v>
      </c>
      <c r="G59" s="1001">
        <v>538.52134999999987</v>
      </c>
      <c r="H59" s="1001">
        <v>124.38083343932445</v>
      </c>
      <c r="I59" s="1001">
        <v>32.178110000000004</v>
      </c>
      <c r="J59" s="1001">
        <v>1075.3316500000001</v>
      </c>
      <c r="K59" s="1085">
        <v>6718.9399379874558</v>
      </c>
      <c r="L59" s="1135"/>
      <c r="M59" s="1122"/>
      <c r="N59" s="1140"/>
      <c r="O59" s="1140"/>
    </row>
    <row r="60" spans="1:29" s="1136" customFormat="1" ht="20.100000000000001" customHeight="1" x14ac:dyDescent="0.25">
      <c r="A60" s="1114">
        <v>41639</v>
      </c>
      <c r="B60" s="1128"/>
      <c r="C60" s="1127"/>
      <c r="D60" s="1084">
        <v>40206.48184</v>
      </c>
      <c r="E60" s="1001">
        <v>39811.016889999999</v>
      </c>
      <c r="F60" s="1001">
        <v>395.46494999999999</v>
      </c>
      <c r="G60" s="1001">
        <v>508.29444999999998</v>
      </c>
      <c r="H60" s="1001">
        <v>172.49768103278927</v>
      </c>
      <c r="I60" s="1001">
        <v>32.485810000000001</v>
      </c>
      <c r="J60" s="1001">
        <v>1057.3447900000001</v>
      </c>
      <c r="K60" s="1085">
        <v>6673.2018935560209</v>
      </c>
      <c r="L60" s="1135"/>
      <c r="M60" s="1122"/>
      <c r="N60" s="1140"/>
      <c r="O60" s="1140"/>
    </row>
    <row r="61" spans="1:29" s="1136" customFormat="1" ht="20.100000000000001" customHeight="1" x14ac:dyDescent="0.25">
      <c r="A61" s="1114">
        <v>42004</v>
      </c>
      <c r="B61" s="1113"/>
      <c r="C61" s="1113"/>
      <c r="D61" s="1084">
        <v>44070.787279999997</v>
      </c>
      <c r="E61" s="1001">
        <v>40988.818800000001</v>
      </c>
      <c r="F61" s="1001">
        <v>3081.96848</v>
      </c>
      <c r="G61" s="1001">
        <v>459.26769999999999</v>
      </c>
      <c r="H61" s="1001">
        <v>100.12039962666583</v>
      </c>
      <c r="I61" s="1001">
        <v>20.144210000000001</v>
      </c>
      <c r="J61" s="1001">
        <v>1221.7760699999999</v>
      </c>
      <c r="K61" s="1085">
        <v>7266.8970112596135</v>
      </c>
      <c r="L61" s="1135"/>
      <c r="M61" s="1122"/>
      <c r="N61" s="1140"/>
      <c r="O61" s="1140"/>
      <c r="P61" s="1001"/>
      <c r="Q61" s="1001"/>
      <c r="R61" s="1001"/>
      <c r="S61" s="1001"/>
      <c r="T61" s="1001"/>
      <c r="U61" s="1001"/>
      <c r="V61" s="1001"/>
      <c r="W61" s="1001"/>
      <c r="X61" s="1001"/>
      <c r="Y61" s="1001"/>
      <c r="Z61" s="1001"/>
      <c r="AA61" s="1001"/>
      <c r="AB61" s="1001"/>
      <c r="AC61" s="1001"/>
    </row>
    <row r="62" spans="1:29" s="1136" customFormat="1" ht="20.100000000000001" customHeight="1" x14ac:dyDescent="0.25">
      <c r="A62" s="1114">
        <v>42369</v>
      </c>
      <c r="B62" s="1113"/>
      <c r="C62" s="1113"/>
      <c r="D62" s="1084">
        <v>42619.951639999999</v>
      </c>
      <c r="E62" s="1001">
        <v>42619.827590000001</v>
      </c>
      <c r="F62" s="1001">
        <v>0.12404999999999999</v>
      </c>
      <c r="G62" s="1001">
        <v>2034.26954</v>
      </c>
      <c r="H62" s="1001">
        <v>357.61518999999998</v>
      </c>
      <c r="I62" s="1001">
        <v>10.322039999999999</v>
      </c>
      <c r="J62" s="1001">
        <v>1196.5896600000001</v>
      </c>
      <c r="K62" s="1085">
        <v>6968.3677340336808</v>
      </c>
      <c r="L62" s="1135"/>
      <c r="M62" s="1122"/>
      <c r="N62" s="1140"/>
      <c r="O62" s="1140"/>
      <c r="P62" s="1001"/>
      <c r="Q62" s="1001"/>
      <c r="R62" s="1001"/>
      <c r="S62" s="1001"/>
      <c r="T62" s="1001"/>
      <c r="U62" s="1001"/>
      <c r="V62" s="1001"/>
      <c r="W62" s="1001"/>
      <c r="X62" s="1001"/>
      <c r="Y62" s="1001"/>
      <c r="Z62" s="1001"/>
      <c r="AA62" s="1001"/>
      <c r="AB62" s="1001"/>
      <c r="AC62" s="1001"/>
    </row>
    <row r="63" spans="1:29" s="1136" customFormat="1" ht="20.100000000000001" customHeight="1" x14ac:dyDescent="0.25">
      <c r="A63" s="1114">
        <v>42735</v>
      </c>
      <c r="B63" s="1113"/>
      <c r="C63" s="1113"/>
      <c r="D63" s="1084">
        <v>42756.888169999998</v>
      </c>
      <c r="E63" s="1001">
        <v>42029.371370000001</v>
      </c>
      <c r="F63" s="1001">
        <v>727.51680999999996</v>
      </c>
      <c r="G63" s="1001">
        <v>1251.8702900000001</v>
      </c>
      <c r="H63" s="1001">
        <v>488.07058000000029</v>
      </c>
      <c r="I63" s="1001">
        <v>8.9227699999999999</v>
      </c>
      <c r="J63" s="1001">
        <v>1130.75397</v>
      </c>
      <c r="K63" s="1085">
        <v>6922.8784706773058</v>
      </c>
      <c r="L63" s="1135"/>
      <c r="M63" s="1122"/>
      <c r="N63" s="1140"/>
      <c r="O63" s="1140"/>
      <c r="P63" s="1001"/>
      <c r="Q63" s="1001"/>
      <c r="R63" s="1001"/>
      <c r="S63" s="1001"/>
      <c r="T63" s="1001"/>
      <c r="U63" s="1001"/>
      <c r="V63" s="1001"/>
      <c r="W63" s="1001"/>
      <c r="X63" s="1001"/>
      <c r="Y63" s="1001"/>
      <c r="Z63" s="1001"/>
      <c r="AA63" s="1001"/>
      <c r="AB63" s="1001"/>
      <c r="AC63" s="1001"/>
    </row>
    <row r="64" spans="1:29" s="1136" customFormat="1" ht="20.100000000000001" customHeight="1" x14ac:dyDescent="0.25">
      <c r="A64" s="1158">
        <v>43100</v>
      </c>
      <c r="B64" s="1128"/>
      <c r="C64" s="1129"/>
      <c r="D64" s="1084">
        <v>40993.03875</v>
      </c>
      <c r="E64" s="1001">
        <v>40451.987159999997</v>
      </c>
      <c r="F64" s="1001">
        <v>541.05159000000003</v>
      </c>
      <c r="G64" s="1001">
        <v>3853.0965000000001</v>
      </c>
      <c r="H64" s="1001">
        <v>618.40639999999962</v>
      </c>
      <c r="I64" s="1001">
        <v>15.841710000000001</v>
      </c>
      <c r="J64" s="1001">
        <v>1262.2355500000001</v>
      </c>
      <c r="K64" s="1085">
        <v>6581.026880354113</v>
      </c>
      <c r="L64" s="1135"/>
      <c r="M64" s="1122"/>
      <c r="N64" s="1140"/>
      <c r="O64" s="1140"/>
    </row>
    <row r="65" spans="1:29" s="1136" customFormat="1" ht="20.100000000000001" customHeight="1" x14ac:dyDescent="0.25">
      <c r="A65" s="1158">
        <v>43465</v>
      </c>
      <c r="B65" s="1128"/>
      <c r="C65" s="1129"/>
      <c r="D65" s="1084">
        <v>40395.87788</v>
      </c>
      <c r="E65" s="1001">
        <v>39745.517749999999</v>
      </c>
      <c r="F65" s="1001">
        <v>650.36013000000003</v>
      </c>
      <c r="G65" s="1001">
        <v>3571.1662299999998</v>
      </c>
      <c r="H65" s="1001">
        <v>655.89546999999993</v>
      </c>
      <c r="I65" s="1001">
        <v>3.6000000000000002E-4</v>
      </c>
      <c r="J65" s="1001">
        <v>1506.4513400000001</v>
      </c>
      <c r="K65" s="1085">
        <v>6462.8647939511648</v>
      </c>
      <c r="L65" s="1135"/>
      <c r="M65" s="1122"/>
      <c r="N65" s="1140"/>
      <c r="O65" s="1140"/>
    </row>
    <row r="66" spans="1:29" s="1136" customFormat="1" ht="20.100000000000001" customHeight="1" x14ac:dyDescent="0.25">
      <c r="A66" s="1124">
        <v>43830</v>
      </c>
      <c r="B66" s="1125"/>
      <c r="C66" s="1126"/>
      <c r="D66" s="1219">
        <v>40474.535450000003</v>
      </c>
      <c r="E66" s="1218">
        <v>40223.51801</v>
      </c>
      <c r="F66" s="1218">
        <v>251.01743999999999</v>
      </c>
      <c r="G66" s="1218">
        <v>1330.8947800000001</v>
      </c>
      <c r="H66" s="1218">
        <v>609.56003999999996</v>
      </c>
      <c r="I66" s="1218">
        <v>5.1000000000000004E-4</v>
      </c>
      <c r="J66" s="1218">
        <v>1500.5066999999999</v>
      </c>
      <c r="K66" s="1246">
        <v>6449.4149640254755</v>
      </c>
      <c r="L66" s="1135"/>
      <c r="M66" s="1122"/>
      <c r="N66" s="1140"/>
      <c r="O66" s="1140"/>
    </row>
    <row r="67" spans="1:29" s="1136" customFormat="1" ht="20.100000000000001" customHeight="1" x14ac:dyDescent="0.25">
      <c r="A67" s="1199">
        <v>44196</v>
      </c>
      <c r="B67" s="1200"/>
      <c r="C67" s="1198"/>
      <c r="D67" s="1084">
        <v>45882.217188000002</v>
      </c>
      <c r="E67" s="1001">
        <v>45430.789662000003</v>
      </c>
      <c r="F67" s="1001">
        <v>451.427526</v>
      </c>
      <c r="G67" s="1001">
        <v>5.8258960000000002</v>
      </c>
      <c r="H67" s="1001">
        <v>651.91452625270972</v>
      </c>
      <c r="I67" s="1001">
        <v>0</v>
      </c>
      <c r="J67" s="1001">
        <v>1798.330481</v>
      </c>
      <c r="K67" s="1085">
        <v>7295.9664522612748</v>
      </c>
      <c r="L67" s="1135"/>
      <c r="M67" s="1122"/>
      <c r="N67" s="1140"/>
      <c r="O67" s="1140"/>
    </row>
    <row r="68" spans="1:29" s="1136" customFormat="1" ht="20.100000000000001" customHeight="1" x14ac:dyDescent="0.25">
      <c r="A68" s="1124">
        <v>44561</v>
      </c>
      <c r="B68" s="1125"/>
      <c r="C68" s="1126"/>
      <c r="D68" s="1084">
        <f>'6.1'!$H$39</f>
        <v>44053.650980999999</v>
      </c>
      <c r="E68" s="1001">
        <f>'6.1'!$H$37+'6.1'!$H$28</f>
        <v>43772.512635000006</v>
      </c>
      <c r="F68" s="1001">
        <f>'6.1'!$H$18</f>
        <v>281.13834600000001</v>
      </c>
      <c r="G68" s="1001">
        <f>'6.1'!$H$68</f>
        <v>0.80536200000000002</v>
      </c>
      <c r="H68" s="1001">
        <f>'4.1_4.2'!$H$46</f>
        <v>704.0957807854312</v>
      </c>
      <c r="I68" s="1001">
        <f>'6.1'!$H$73</f>
        <v>8.2192000000000001E-2</v>
      </c>
      <c r="J68" s="1001">
        <f>'6.1'!$H$79</f>
        <v>1749.6997329999999</v>
      </c>
      <c r="K68" s="1085">
        <f>D68/'A3'!G20*1000000</f>
        <v>7013.4183164478645</v>
      </c>
      <c r="L68" s="1135"/>
      <c r="M68" s="1122"/>
      <c r="N68" s="1140"/>
      <c r="O68" s="1140"/>
    </row>
    <row r="69" spans="1:29" s="1136" customFormat="1" ht="20.100000000000001" customHeight="1" x14ac:dyDescent="0.25">
      <c r="A69" s="1133"/>
      <c r="C69" s="1134"/>
      <c r="D69" s="1342" t="s">
        <v>775</v>
      </c>
      <c r="E69" s="1343"/>
      <c r="F69" s="1343"/>
      <c r="G69" s="1343"/>
      <c r="H69" s="1343"/>
      <c r="I69" s="1343"/>
      <c r="J69" s="1343"/>
      <c r="K69" s="1085"/>
      <c r="L69" s="1135"/>
      <c r="M69" s="1122"/>
      <c r="N69" s="1140"/>
      <c r="O69" s="1140"/>
    </row>
    <row r="70" spans="1:29" s="1136" customFormat="1" ht="20.100000000000001" customHeight="1" x14ac:dyDescent="0.25">
      <c r="A70" s="1130"/>
      <c r="B70" s="1128"/>
      <c r="C70" s="1134"/>
      <c r="D70" s="1001"/>
      <c r="E70" s="1001"/>
      <c r="F70" s="1001"/>
      <c r="G70" s="1001"/>
      <c r="H70" s="1001"/>
      <c r="I70" s="1001"/>
      <c r="J70" s="1001"/>
      <c r="K70" s="1085"/>
      <c r="L70" s="1135"/>
      <c r="M70" s="1122"/>
      <c r="N70" s="1140"/>
      <c r="O70" s="1140"/>
    </row>
    <row r="71" spans="1:29" s="1136" customFormat="1" ht="20.100000000000001" customHeight="1" x14ac:dyDescent="0.25">
      <c r="A71" s="1114">
        <v>40178</v>
      </c>
      <c r="B71" s="1128"/>
      <c r="C71" s="1134"/>
      <c r="D71" s="1084" t="s">
        <v>258</v>
      </c>
      <c r="E71" s="1001">
        <v>10287</v>
      </c>
      <c r="F71" s="1001" t="s">
        <v>258</v>
      </c>
      <c r="G71" s="1001" t="s">
        <v>258</v>
      </c>
      <c r="H71" s="1001" t="s">
        <v>258</v>
      </c>
      <c r="I71" s="1001" t="s">
        <v>258</v>
      </c>
      <c r="J71" s="1001">
        <v>1540</v>
      </c>
      <c r="K71" s="1085" t="s">
        <v>258</v>
      </c>
      <c r="L71" s="1135"/>
    </row>
    <row r="72" spans="1:29" s="1136" customFormat="1" ht="20.100000000000001" customHeight="1" x14ac:dyDescent="0.25">
      <c r="A72" s="1114">
        <v>40543</v>
      </c>
      <c r="B72" s="1128"/>
      <c r="C72" s="1134"/>
      <c r="D72" s="1084">
        <v>10262.90113</v>
      </c>
      <c r="E72" s="1001">
        <v>10262.901130000002</v>
      </c>
      <c r="F72" s="1001">
        <v>0</v>
      </c>
      <c r="G72" s="1001">
        <v>19.541779999999999</v>
      </c>
      <c r="H72" s="1001" t="s">
        <v>258</v>
      </c>
      <c r="I72" s="1001">
        <v>84.066299999999998</v>
      </c>
      <c r="J72" s="1001">
        <v>1489.4222910000001</v>
      </c>
      <c r="K72" s="1085">
        <v>6233</v>
      </c>
      <c r="L72" s="1135"/>
    </row>
    <row r="73" spans="1:29" s="1136" customFormat="1" ht="20.100000000000001" customHeight="1" x14ac:dyDescent="0.25">
      <c r="A73" s="1114">
        <v>40908</v>
      </c>
      <c r="B73" s="1128"/>
      <c r="C73" s="1134"/>
      <c r="D73" s="1084">
        <v>10175.624289999998</v>
      </c>
      <c r="E73" s="1001">
        <v>10175.62429</v>
      </c>
      <c r="F73" s="1001">
        <v>0</v>
      </c>
      <c r="G73" s="1001">
        <v>9.5457900000000002</v>
      </c>
      <c r="H73" s="1001">
        <v>13.393412285424803</v>
      </c>
      <c r="I73" s="1001">
        <v>133.29345999999998</v>
      </c>
      <c r="J73" s="1001">
        <v>1171.76324</v>
      </c>
      <c r="K73" s="1085">
        <v>6321.4571509154512</v>
      </c>
      <c r="L73" s="1135"/>
    </row>
    <row r="74" spans="1:29" s="1136" customFormat="1" ht="20.100000000000001" customHeight="1" x14ac:dyDescent="0.25">
      <c r="A74" s="1114">
        <v>41274</v>
      </c>
      <c r="B74" s="1128"/>
      <c r="C74" s="1134"/>
      <c r="D74" s="1084">
        <v>10223.004930000001</v>
      </c>
      <c r="E74" s="1001">
        <v>10058.004930000001</v>
      </c>
      <c r="F74" s="1001">
        <v>165</v>
      </c>
      <c r="G74" s="1001">
        <v>7.9405099999999997</v>
      </c>
      <c r="H74" s="1001">
        <v>25.837356080939745</v>
      </c>
      <c r="I74" s="1001">
        <v>114.28573</v>
      </c>
      <c r="J74" s="1001">
        <v>1227.8221000000001</v>
      </c>
      <c r="K74" s="1085">
        <v>6377.603430915673</v>
      </c>
      <c r="L74" s="1135"/>
    </row>
    <row r="75" spans="1:29" s="1136" customFormat="1" ht="20.100000000000001" customHeight="1" x14ac:dyDescent="0.25">
      <c r="A75" s="1114">
        <v>41639</v>
      </c>
      <c r="B75" s="1128"/>
      <c r="C75" s="1134"/>
      <c r="D75" s="1084">
        <v>9907.6792700000005</v>
      </c>
      <c r="E75" s="1001">
        <v>9907.6792700000005</v>
      </c>
      <c r="F75" s="1001">
        <v>0</v>
      </c>
      <c r="G75" s="1001">
        <v>7.5989899999999997</v>
      </c>
      <c r="H75" s="1001">
        <v>32.795280882087461</v>
      </c>
      <c r="I75" s="1001">
        <v>105.10158</v>
      </c>
      <c r="J75" s="1001">
        <v>934.02131999999995</v>
      </c>
      <c r="K75" s="1085">
        <v>6204.3242997835177</v>
      </c>
      <c r="L75" s="1135"/>
    </row>
    <row r="76" spans="1:29" s="1136" customFormat="1" ht="20.100000000000001" customHeight="1" x14ac:dyDescent="0.25">
      <c r="A76" s="1114">
        <v>42004</v>
      </c>
      <c r="B76" s="1113"/>
      <c r="C76" s="1113"/>
      <c r="D76" s="1084">
        <v>9745.1251100000009</v>
      </c>
      <c r="E76" s="1001">
        <v>9745.1250999999993</v>
      </c>
      <c r="F76" s="1001">
        <v>0</v>
      </c>
      <c r="G76" s="1001">
        <v>6.5439299999999996</v>
      </c>
      <c r="H76" s="1001">
        <v>26.187419925634938</v>
      </c>
      <c r="I76" s="1001">
        <v>85.511650000000003</v>
      </c>
      <c r="J76" s="1001">
        <v>755.28357000000005</v>
      </c>
      <c r="K76" s="1085">
        <v>6100.9184190278602</v>
      </c>
      <c r="L76" s="1135"/>
      <c r="P76" s="1001"/>
      <c r="Q76" s="1001"/>
      <c r="R76" s="1001"/>
      <c r="S76" s="1001"/>
      <c r="T76" s="1001"/>
      <c r="U76" s="1001"/>
      <c r="V76" s="1001"/>
      <c r="W76" s="1001"/>
      <c r="X76" s="1001"/>
      <c r="Y76" s="1001"/>
      <c r="Z76" s="1001"/>
      <c r="AA76" s="1001"/>
      <c r="AB76" s="1001"/>
      <c r="AC76" s="1001"/>
    </row>
    <row r="77" spans="1:29" s="1136" customFormat="1" ht="20.100000000000001" customHeight="1" x14ac:dyDescent="0.25">
      <c r="A77" s="1114">
        <v>42369</v>
      </c>
      <c r="B77" s="1113"/>
      <c r="C77" s="1113"/>
      <c r="D77" s="1084">
        <v>9510.4977500000005</v>
      </c>
      <c r="E77" s="1001">
        <v>9510.4977499999986</v>
      </c>
      <c r="F77" s="1001">
        <v>0</v>
      </c>
      <c r="G77" s="1001">
        <v>46.374870000000001</v>
      </c>
      <c r="H77" s="1001">
        <v>26.006219999999999</v>
      </c>
      <c r="I77" s="1001">
        <v>74.970110000000005</v>
      </c>
      <c r="J77" s="1001">
        <v>662.69437000000005</v>
      </c>
      <c r="K77" s="1085">
        <v>5941.8366186658877</v>
      </c>
      <c r="L77" s="1135"/>
      <c r="P77" s="1001"/>
      <c r="Q77" s="1001"/>
      <c r="R77" s="1001"/>
      <c r="S77" s="1001"/>
      <c r="T77" s="1001"/>
      <c r="U77" s="1001"/>
      <c r="V77" s="1001"/>
      <c r="W77" s="1001"/>
      <c r="X77" s="1001"/>
      <c r="Y77" s="1001"/>
      <c r="Z77" s="1001"/>
      <c r="AA77" s="1001"/>
      <c r="AB77" s="1001"/>
      <c r="AC77" s="1001"/>
    </row>
    <row r="78" spans="1:29" s="1136" customFormat="1" ht="20.100000000000001" customHeight="1" x14ac:dyDescent="0.25">
      <c r="A78" s="1114">
        <v>42735</v>
      </c>
      <c r="B78" s="1113"/>
      <c r="C78" s="1113"/>
      <c r="D78" s="1084">
        <v>8534.1458700000003</v>
      </c>
      <c r="E78" s="1001">
        <v>8534.1458700000003</v>
      </c>
      <c r="F78" s="1001">
        <v>0</v>
      </c>
      <c r="G78" s="1001">
        <v>393.69609000000003</v>
      </c>
      <c r="H78" s="1001">
        <v>37.916970000000006</v>
      </c>
      <c r="I78" s="1001">
        <v>66.280079999999998</v>
      </c>
      <c r="J78" s="1001">
        <v>615.66066000000001</v>
      </c>
      <c r="K78" s="1085">
        <v>5292.9465405411447</v>
      </c>
      <c r="L78" s="1135"/>
      <c r="P78" s="1001"/>
      <c r="Q78" s="1001"/>
      <c r="R78" s="1001"/>
      <c r="S78" s="1001"/>
      <c r="T78" s="1001"/>
      <c r="U78" s="1001"/>
      <c r="V78" s="1001"/>
      <c r="W78" s="1001"/>
      <c r="X78" s="1001"/>
      <c r="Y78" s="1001"/>
      <c r="Z78" s="1001"/>
      <c r="AA78" s="1001"/>
      <c r="AB78" s="1001"/>
      <c r="AC78" s="1001"/>
    </row>
    <row r="79" spans="1:29" s="1136" customFormat="1" ht="20.100000000000001" customHeight="1" x14ac:dyDescent="0.25">
      <c r="A79" s="1158">
        <v>43100</v>
      </c>
      <c r="B79" s="1128"/>
      <c r="C79" s="1137"/>
      <c r="D79" s="1084">
        <v>8009.8868899999998</v>
      </c>
      <c r="E79" s="1001">
        <v>8009.88688</v>
      </c>
      <c r="F79" s="1001">
        <v>0</v>
      </c>
      <c r="G79" s="1001">
        <v>942.25576000000001</v>
      </c>
      <c r="H79" s="1001">
        <v>39.31673</v>
      </c>
      <c r="I79" s="1001">
        <v>56.147039999999997</v>
      </c>
      <c r="J79" s="1001">
        <v>597.41081999999994</v>
      </c>
      <c r="K79" s="1085">
        <v>4972.6512054969371</v>
      </c>
      <c r="L79" s="1135"/>
    </row>
    <row r="80" spans="1:29" s="1136" customFormat="1" ht="20.100000000000001" customHeight="1" x14ac:dyDescent="0.25">
      <c r="A80" s="1158">
        <v>43465</v>
      </c>
      <c r="B80" s="1128"/>
      <c r="C80" s="1137"/>
      <c r="D80" s="1084">
        <v>7653.3108199999997</v>
      </c>
      <c r="E80" s="1001">
        <v>7653.3108200000006</v>
      </c>
      <c r="F80" s="1001">
        <v>0</v>
      </c>
      <c r="G80" s="1001">
        <v>1502.59328</v>
      </c>
      <c r="H80" s="1001">
        <v>49.907249999999998</v>
      </c>
      <c r="I80" s="1001">
        <v>56.593400000000003</v>
      </c>
      <c r="J80" s="1001">
        <v>540.60676000000001</v>
      </c>
      <c r="K80" s="1085">
        <v>4754.911637286983</v>
      </c>
      <c r="L80" s="1135"/>
    </row>
    <row r="81" spans="1:29" s="1136" customFormat="1" ht="20.100000000000001" customHeight="1" x14ac:dyDescent="0.25">
      <c r="A81" s="1124">
        <v>43830</v>
      </c>
      <c r="B81" s="1125"/>
      <c r="C81" s="1126"/>
      <c r="D81" s="1219">
        <v>7540.99316</v>
      </c>
      <c r="E81" s="1218">
        <v>7540.99316</v>
      </c>
      <c r="F81" s="1218">
        <v>0</v>
      </c>
      <c r="G81" s="1218">
        <v>2303.2707999999998</v>
      </c>
      <c r="H81" s="1218">
        <v>27.766850000000002</v>
      </c>
      <c r="I81" s="1218">
        <v>46.287289999999999</v>
      </c>
      <c r="J81" s="1218">
        <v>815.47407999999996</v>
      </c>
      <c r="K81" s="1246">
        <v>4686.5771250579528</v>
      </c>
      <c r="L81" s="1135"/>
    </row>
    <row r="82" spans="1:29" s="1136" customFormat="1" ht="20.100000000000001" customHeight="1" x14ac:dyDescent="0.25">
      <c r="A82" s="1199">
        <v>44196</v>
      </c>
      <c r="B82" s="1200"/>
      <c r="C82" s="1198"/>
      <c r="D82" s="1084">
        <v>8445.0863119999995</v>
      </c>
      <c r="E82" s="1001">
        <v>8445.0863119999995</v>
      </c>
      <c r="F82" s="1001">
        <v>0</v>
      </c>
      <c r="G82" s="1001">
        <v>4919.7671620000001</v>
      </c>
      <c r="H82" s="1001">
        <v>22.482395678337117</v>
      </c>
      <c r="I82" s="1001">
        <v>0</v>
      </c>
      <c r="J82" s="1001">
        <v>854.34272799999997</v>
      </c>
      <c r="K82" s="1085">
        <v>5247.458355987168</v>
      </c>
      <c r="L82" s="1135"/>
    </row>
    <row r="83" spans="1:29" s="1136" customFormat="1" ht="20.100000000000001" customHeight="1" x14ac:dyDescent="0.25">
      <c r="A83" s="1124">
        <v>44561</v>
      </c>
      <c r="B83" s="1125"/>
      <c r="C83" s="1126"/>
      <c r="D83" s="1084">
        <f>'6.1'!$I$39</f>
        <v>8537.539933</v>
      </c>
      <c r="E83" s="1001">
        <f>'6.1'!$I$37+'6.1'!$I$28</f>
        <v>8537.539933</v>
      </c>
      <c r="F83" s="1001">
        <f>'6.1'!$I$18</f>
        <v>0</v>
      </c>
      <c r="G83" s="1001">
        <f>'6.1'!$I$68</f>
        <v>3296.3360290000001</v>
      </c>
      <c r="H83" s="1001">
        <f>'4.1_4.2'!$I$46</f>
        <v>21.434840548310028</v>
      </c>
      <c r="I83" s="1001">
        <f>'6.1'!$I$73</f>
        <v>0</v>
      </c>
      <c r="J83" s="1001">
        <f>'4.1_4.2'!$I$54</f>
        <v>782.27678200000003</v>
      </c>
      <c r="K83" s="1085">
        <f>D83/'A3'!H20*1000000</f>
        <v>5299.7815122138054</v>
      </c>
      <c r="L83" s="1135"/>
    </row>
    <row r="84" spans="1:29" s="1136" customFormat="1" ht="20.100000000000001" customHeight="1" x14ac:dyDescent="0.25">
      <c r="A84" s="1130"/>
      <c r="B84" s="1128"/>
      <c r="C84" s="1134"/>
      <c r="D84" s="1342" t="s">
        <v>248</v>
      </c>
      <c r="E84" s="1343"/>
      <c r="F84" s="1343"/>
      <c r="G84" s="1343"/>
      <c r="H84" s="1343"/>
      <c r="I84" s="1343"/>
      <c r="J84" s="1343"/>
      <c r="K84" s="1085"/>
      <c r="L84" s="1135"/>
    </row>
    <row r="85" spans="1:29" s="1136" customFormat="1" ht="20.100000000000001" customHeight="1" x14ac:dyDescent="0.25">
      <c r="A85" s="1130"/>
      <c r="B85" s="1128"/>
      <c r="C85" s="1134"/>
      <c r="D85" s="1001"/>
      <c r="E85" s="1001"/>
      <c r="F85" s="1001"/>
      <c r="G85" s="1001"/>
      <c r="H85" s="1001"/>
      <c r="I85" s="1001"/>
      <c r="J85" s="1001"/>
      <c r="K85" s="1085"/>
      <c r="L85" s="1135"/>
    </row>
    <row r="86" spans="1:29" s="1136" customFormat="1" ht="20.100000000000001" customHeight="1" x14ac:dyDescent="0.25">
      <c r="A86" s="1114">
        <v>40178</v>
      </c>
      <c r="B86" s="1128"/>
      <c r="C86" s="1134"/>
      <c r="D86" s="1084" t="s">
        <v>258</v>
      </c>
      <c r="E86" s="1001">
        <v>51650</v>
      </c>
      <c r="F86" s="1001" t="s">
        <v>258</v>
      </c>
      <c r="G86" s="1001" t="s">
        <v>258</v>
      </c>
      <c r="H86" s="1001" t="s">
        <v>258</v>
      </c>
      <c r="I86" s="1001" t="s">
        <v>258</v>
      </c>
      <c r="J86" s="1001">
        <v>4992</v>
      </c>
      <c r="K86" s="1085" t="s">
        <v>258</v>
      </c>
      <c r="L86" s="1135"/>
    </row>
    <row r="87" spans="1:29" s="1136" customFormat="1" ht="20.100000000000001" customHeight="1" x14ac:dyDescent="0.25">
      <c r="A87" s="1114">
        <v>40543</v>
      </c>
      <c r="B87" s="1128"/>
      <c r="C87" s="1134"/>
      <c r="D87" s="1084">
        <v>54251.079379999996</v>
      </c>
      <c r="E87" s="1001">
        <v>54250.906999999999</v>
      </c>
      <c r="F87" s="1001">
        <v>0.17238000000000001</v>
      </c>
      <c r="G87" s="1001">
        <v>816.82925</v>
      </c>
      <c r="H87" s="1001" t="s">
        <v>258</v>
      </c>
      <c r="I87" s="1001">
        <v>147.73083</v>
      </c>
      <c r="J87" s="1001">
        <v>6250.1363430000001</v>
      </c>
      <c r="K87" s="1085">
        <v>6839</v>
      </c>
      <c r="L87" s="1135"/>
    </row>
    <row r="88" spans="1:29" s="1136" customFormat="1" ht="20.100000000000001" customHeight="1" x14ac:dyDescent="0.25">
      <c r="A88" s="1114">
        <v>40908</v>
      </c>
      <c r="B88" s="1128"/>
      <c r="C88" s="1134"/>
      <c r="D88" s="1084">
        <v>56309.469779999992</v>
      </c>
      <c r="E88" s="1001">
        <v>56309.468059999999</v>
      </c>
      <c r="F88" s="1001">
        <v>1.72E-3</v>
      </c>
      <c r="G88" s="1001">
        <v>720.03370000000007</v>
      </c>
      <c r="H88" s="1001">
        <v>132.00451549199821</v>
      </c>
      <c r="I88" s="1001">
        <v>137.51853000000003</v>
      </c>
      <c r="J88" s="1001">
        <v>6352.9935800000003</v>
      </c>
      <c r="K88" s="1085">
        <v>7232.8932346314332</v>
      </c>
      <c r="L88" s="1135"/>
    </row>
    <row r="89" spans="1:29" s="1136" customFormat="1" ht="20.100000000000001" customHeight="1" x14ac:dyDescent="0.25">
      <c r="A89" s="1114">
        <v>41274</v>
      </c>
      <c r="B89" s="1128"/>
      <c r="C89" s="1134"/>
      <c r="D89" s="1084">
        <v>55621.30328</v>
      </c>
      <c r="E89" s="1001">
        <v>55621.30328</v>
      </c>
      <c r="F89" s="1001">
        <v>0</v>
      </c>
      <c r="G89" s="1001">
        <v>1569.0276100000001</v>
      </c>
      <c r="H89" s="1001">
        <v>107.17833617922037</v>
      </c>
      <c r="I89" s="1001">
        <v>148.49615</v>
      </c>
      <c r="J89" s="1001">
        <v>9804.1890999999996</v>
      </c>
      <c r="K89" s="1085">
        <v>7144.956921877726</v>
      </c>
      <c r="L89" s="1135"/>
    </row>
    <row r="90" spans="1:29" s="1136" customFormat="1" ht="20.100000000000001" customHeight="1" x14ac:dyDescent="0.3">
      <c r="A90" s="1114">
        <v>41639</v>
      </c>
      <c r="B90" s="1128"/>
      <c r="C90" s="1134"/>
      <c r="D90" s="1084">
        <v>56503.749430000003</v>
      </c>
      <c r="E90" s="1001">
        <v>56464.486080000002</v>
      </c>
      <c r="F90" s="1001">
        <v>39.263339999999999</v>
      </c>
      <c r="G90" s="1001">
        <v>652.50225999999998</v>
      </c>
      <c r="H90" s="1001">
        <v>142.11303911999747</v>
      </c>
      <c r="I90" s="1001">
        <v>113.52401</v>
      </c>
      <c r="J90" s="1001">
        <v>8169.5385100000003</v>
      </c>
      <c r="K90" s="1085">
        <v>7254.2505713787577</v>
      </c>
      <c r="L90" s="1135"/>
      <c r="M90" s="1159"/>
    </row>
    <row r="91" spans="1:29" s="1136" customFormat="1" ht="20.100000000000001" customHeight="1" x14ac:dyDescent="0.3">
      <c r="A91" s="1114">
        <v>42004</v>
      </c>
      <c r="B91" s="1113"/>
      <c r="C91" s="1113"/>
      <c r="D91" s="1084">
        <v>57183.411319999999</v>
      </c>
      <c r="E91" s="1001">
        <v>57183.125979999997</v>
      </c>
      <c r="F91" s="1001">
        <v>0.28534999999999999</v>
      </c>
      <c r="G91" s="1001">
        <v>716.00725</v>
      </c>
      <c r="H91" s="1001">
        <v>169.41113887706558</v>
      </c>
      <c r="I91" s="1001">
        <v>99.223259999999996</v>
      </c>
      <c r="J91" s="1001">
        <v>5663.8115969999999</v>
      </c>
      <c r="K91" s="1085">
        <v>7318.8049583161455</v>
      </c>
      <c r="L91" s="1135"/>
      <c r="M91" s="1159"/>
      <c r="N91" s="1001"/>
      <c r="O91" s="1001"/>
      <c r="P91" s="1001"/>
      <c r="Q91" s="1001"/>
      <c r="R91" s="1001"/>
      <c r="S91" s="1001"/>
      <c r="T91" s="1001"/>
      <c r="U91" s="1001"/>
      <c r="V91" s="1001"/>
      <c r="W91" s="1001"/>
      <c r="X91" s="1001"/>
      <c r="Y91" s="1001"/>
      <c r="Z91" s="1001"/>
      <c r="AA91" s="1001"/>
      <c r="AB91" s="1001"/>
      <c r="AC91" s="1001"/>
    </row>
    <row r="92" spans="1:29" s="1136" customFormat="1" ht="20.100000000000001" customHeight="1" x14ac:dyDescent="0.3">
      <c r="A92" s="1114">
        <v>42369</v>
      </c>
      <c r="B92" s="1113"/>
      <c r="C92" s="1113"/>
      <c r="D92" s="1084">
        <v>60771.337899999999</v>
      </c>
      <c r="E92" s="1001">
        <v>60771.156220000004</v>
      </c>
      <c r="F92" s="1001">
        <v>0.18168999999999999</v>
      </c>
      <c r="G92" s="1001">
        <v>778.28867000000002</v>
      </c>
      <c r="H92" s="1001">
        <v>149.68744000000001</v>
      </c>
      <c r="I92" s="1001">
        <v>86.25103</v>
      </c>
      <c r="J92" s="1001">
        <v>4970.7947700000004</v>
      </c>
      <c r="K92" s="1085">
        <v>7731.2030311449817</v>
      </c>
      <c r="L92" s="1135"/>
      <c r="M92" s="1159"/>
      <c r="N92" s="1001"/>
      <c r="O92" s="1001"/>
      <c r="P92" s="1001"/>
      <c r="Q92" s="1001"/>
      <c r="R92" s="1001"/>
      <c r="S92" s="1001"/>
      <c r="T92" s="1001"/>
      <c r="U92" s="1001"/>
      <c r="V92" s="1001"/>
      <c r="W92" s="1001"/>
      <c r="X92" s="1001"/>
      <c r="Y92" s="1001"/>
      <c r="Z92" s="1001"/>
      <c r="AA92" s="1001"/>
      <c r="AB92" s="1001"/>
      <c r="AC92" s="1001"/>
    </row>
    <row r="93" spans="1:29" s="1136" customFormat="1" ht="20.100000000000001" customHeight="1" x14ac:dyDescent="0.3">
      <c r="A93" s="1114">
        <v>42735</v>
      </c>
      <c r="B93" s="1113"/>
      <c r="C93" s="1113"/>
      <c r="D93" s="1084">
        <v>59957.261789999997</v>
      </c>
      <c r="E93" s="1001">
        <v>59936.06179</v>
      </c>
      <c r="F93" s="1001">
        <v>21.2</v>
      </c>
      <c r="G93" s="1001">
        <v>1837.7380000000001</v>
      </c>
      <c r="H93" s="1001">
        <v>158.88835999999998</v>
      </c>
      <c r="I93" s="1001">
        <v>77.393249999999995</v>
      </c>
      <c r="J93" s="1001">
        <v>4857.3804399999999</v>
      </c>
      <c r="K93" s="1085">
        <v>7564.0589097543598</v>
      </c>
      <c r="L93" s="1135"/>
      <c r="M93" s="1159"/>
      <c r="N93" s="1001"/>
      <c r="O93" s="1001"/>
      <c r="P93" s="1001"/>
      <c r="Q93" s="1001"/>
      <c r="R93" s="1001"/>
      <c r="S93" s="1001"/>
      <c r="T93" s="1001"/>
      <c r="U93" s="1001"/>
      <c r="V93" s="1001"/>
      <c r="W93" s="1001"/>
      <c r="X93" s="1001"/>
      <c r="Y93" s="1001"/>
      <c r="Z93" s="1001"/>
      <c r="AA93" s="1001"/>
      <c r="AB93" s="1001"/>
      <c r="AC93" s="1001"/>
    </row>
    <row r="94" spans="1:29" s="1136" customFormat="1" ht="20.100000000000001" customHeight="1" x14ac:dyDescent="0.25">
      <c r="A94" s="1158">
        <v>43100</v>
      </c>
      <c r="B94" s="1128"/>
      <c r="C94" s="1137"/>
      <c r="D94" s="1084">
        <v>59603.796459999998</v>
      </c>
      <c r="E94" s="1001">
        <v>59588.407869999995</v>
      </c>
      <c r="F94" s="1001">
        <v>15.3886</v>
      </c>
      <c r="G94" s="1001">
        <v>2137.99215</v>
      </c>
      <c r="H94" s="1001">
        <v>173.43856000000002</v>
      </c>
      <c r="I94" s="1001">
        <v>71.176180000000002</v>
      </c>
      <c r="J94" s="1001">
        <v>4378.3089</v>
      </c>
      <c r="K94" s="1085">
        <v>7485.5415124075616</v>
      </c>
      <c r="L94" s="1135"/>
    </row>
    <row r="95" spans="1:29" s="1136" customFormat="1" ht="20.100000000000001" customHeight="1" x14ac:dyDescent="0.25">
      <c r="A95" s="1158">
        <v>43465</v>
      </c>
      <c r="B95" s="1128"/>
      <c r="C95" s="1137"/>
      <c r="D95" s="1084">
        <v>58718.466919999999</v>
      </c>
      <c r="E95" s="1001">
        <v>58695.402709999995</v>
      </c>
      <c r="F95" s="1001">
        <v>23.064209999999999</v>
      </c>
      <c r="G95" s="1001">
        <v>2243.3879000000002</v>
      </c>
      <c r="H95" s="1001">
        <v>216.18963999999997</v>
      </c>
      <c r="I95" s="1001">
        <v>65.008330000000001</v>
      </c>
      <c r="J95" s="1001">
        <v>3957.1942399999998</v>
      </c>
      <c r="K95" s="1085">
        <v>7359.2026236142065</v>
      </c>
      <c r="L95" s="1135"/>
    </row>
    <row r="96" spans="1:29" s="1136" customFormat="1" ht="20.100000000000001" customHeight="1" x14ac:dyDescent="0.25">
      <c r="A96" s="1124">
        <v>43830</v>
      </c>
      <c r="B96" s="1125"/>
      <c r="C96" s="1126"/>
      <c r="D96" s="1219">
        <v>58165.557739999997</v>
      </c>
      <c r="E96" s="1218">
        <v>57918.657740000002</v>
      </c>
      <c r="F96" s="1218">
        <v>246.9</v>
      </c>
      <c r="G96" s="1218">
        <v>1390.1311900000001</v>
      </c>
      <c r="H96" s="1218">
        <v>221.56416999999999</v>
      </c>
      <c r="I96" s="1218">
        <v>56.155050000000003</v>
      </c>
      <c r="J96" s="1218">
        <v>8982.1083400000007</v>
      </c>
      <c r="K96" s="1246">
        <v>7278.8916591196257</v>
      </c>
      <c r="L96" s="1135"/>
    </row>
    <row r="97" spans="1:29" s="1136" customFormat="1" ht="20.100000000000001" customHeight="1" x14ac:dyDescent="0.25">
      <c r="A97" s="1199">
        <v>44196</v>
      </c>
      <c r="B97" s="1200"/>
      <c r="C97" s="1198"/>
      <c r="D97" s="1084">
        <v>64949.218897500003</v>
      </c>
      <c r="E97" s="1001">
        <v>64563.618897499997</v>
      </c>
      <c r="F97" s="1001">
        <v>385.6</v>
      </c>
      <c r="G97" s="1001">
        <v>1264.084687</v>
      </c>
      <c r="H97" s="1001">
        <v>257.52702502648606</v>
      </c>
      <c r="I97" s="1001">
        <v>47.205483999999998</v>
      </c>
      <c r="J97" s="1001">
        <v>7525.7633569999998</v>
      </c>
      <c r="K97" s="1085">
        <v>8122.6669903474804</v>
      </c>
      <c r="L97" s="1135"/>
    </row>
    <row r="98" spans="1:29" s="1136" customFormat="1" ht="20.100000000000001" customHeight="1" x14ac:dyDescent="0.25">
      <c r="A98" s="1124">
        <v>44561</v>
      </c>
      <c r="B98" s="1125"/>
      <c r="C98" s="1126"/>
      <c r="D98" s="1084">
        <f>'6.1'!$J$39</f>
        <v>64498.3046235</v>
      </c>
      <c r="E98" s="1001">
        <f>'6.1'!$J$37+'6.1'!$J$28</f>
        <v>64315.8046235</v>
      </c>
      <c r="F98" s="1001">
        <f>'6.1'!$J$18</f>
        <v>182.5</v>
      </c>
      <c r="G98" s="1001">
        <f>'6.1'!$J$68</f>
        <v>1479.9460389999999</v>
      </c>
      <c r="H98" s="1001">
        <f>'4.1_4.2'!$J$46</f>
        <v>258.8596426467642</v>
      </c>
      <c r="I98" s="1001">
        <f>'6.1'!$J$73</f>
        <v>38.304139999999997</v>
      </c>
      <c r="J98" s="1001">
        <f>'4.1_4.2'!$J$54</f>
        <v>6147.0840390000003</v>
      </c>
      <c r="K98" s="1085">
        <f>D98/'A3'!I20*1000000</f>
        <v>8046.941554525325</v>
      </c>
      <c r="L98" s="1135"/>
    </row>
    <row r="99" spans="1:29" s="1136" customFormat="1" ht="20.100000000000001" customHeight="1" x14ac:dyDescent="0.25">
      <c r="A99" s="1133"/>
      <c r="C99" s="1134"/>
      <c r="D99" s="1342" t="s">
        <v>289</v>
      </c>
      <c r="E99" s="1343"/>
      <c r="F99" s="1343"/>
      <c r="G99" s="1343"/>
      <c r="H99" s="1343"/>
      <c r="I99" s="1343"/>
      <c r="J99" s="1343"/>
      <c r="K99" s="1085"/>
      <c r="L99" s="1135"/>
    </row>
    <row r="100" spans="1:29" s="1136" customFormat="1" ht="20.100000000000001" customHeight="1" x14ac:dyDescent="0.25">
      <c r="A100" s="1133"/>
      <c r="C100" s="1134"/>
      <c r="D100" s="1001"/>
      <c r="E100" s="1001"/>
      <c r="F100" s="1001"/>
      <c r="G100" s="1001"/>
      <c r="H100" s="1001"/>
      <c r="I100" s="1001"/>
      <c r="J100" s="1001"/>
      <c r="K100" s="1085"/>
      <c r="L100" s="1135"/>
    </row>
    <row r="101" spans="1:29" s="1136" customFormat="1" ht="20.100000000000001" customHeight="1" x14ac:dyDescent="0.25">
      <c r="A101" s="1114">
        <v>40178</v>
      </c>
      <c r="C101" s="1134"/>
      <c r="D101" s="1084" t="s">
        <v>258</v>
      </c>
      <c r="E101" s="1001">
        <v>121650</v>
      </c>
      <c r="F101" s="1001" t="s">
        <v>258</v>
      </c>
      <c r="G101" s="1001" t="s">
        <v>258</v>
      </c>
      <c r="H101" s="1001" t="s">
        <v>258</v>
      </c>
      <c r="I101" s="1001" t="s">
        <v>258</v>
      </c>
      <c r="J101" s="1001">
        <v>12355</v>
      </c>
      <c r="K101" s="1085" t="s">
        <v>258</v>
      </c>
      <c r="L101" s="1135"/>
    </row>
    <row r="102" spans="1:29" s="1136" customFormat="1" ht="20.100000000000001" customHeight="1" x14ac:dyDescent="0.25">
      <c r="A102" s="1114">
        <v>40543</v>
      </c>
      <c r="C102" s="1134"/>
      <c r="D102" s="1084">
        <v>174789.71961</v>
      </c>
      <c r="E102" s="1001">
        <v>171699</v>
      </c>
      <c r="F102" s="1001">
        <v>3090.7196099999996</v>
      </c>
      <c r="G102" s="1001">
        <v>10166.260569999999</v>
      </c>
      <c r="H102" s="1001" t="s">
        <v>258</v>
      </c>
      <c r="I102" s="1001">
        <v>2.69319</v>
      </c>
      <c r="J102" s="1001">
        <v>19393.063437000001</v>
      </c>
      <c r="K102" s="1085">
        <v>9792</v>
      </c>
      <c r="L102" s="1135"/>
    </row>
    <row r="103" spans="1:29" s="1136" customFormat="1" ht="20.100000000000001" customHeight="1" x14ac:dyDescent="0.25">
      <c r="A103" s="1114">
        <v>40908</v>
      </c>
      <c r="C103" s="1134"/>
      <c r="D103" s="1084">
        <v>180019.11369</v>
      </c>
      <c r="E103" s="1001">
        <v>177897.12255</v>
      </c>
      <c r="F103" s="1001">
        <v>2121.9911400000001</v>
      </c>
      <c r="G103" s="1001">
        <v>8967.9179399999994</v>
      </c>
      <c r="H103" s="1001">
        <v>188.64943119999998</v>
      </c>
      <c r="I103" s="1001">
        <v>1.6692100000000001</v>
      </c>
      <c r="J103" s="1001">
        <v>19297.094280000001</v>
      </c>
      <c r="K103" s="1085">
        <v>10265.490059812371</v>
      </c>
      <c r="L103" s="1122"/>
    </row>
    <row r="104" spans="1:29" s="1136" customFormat="1" ht="20.100000000000001" customHeight="1" x14ac:dyDescent="0.25">
      <c r="A104" s="1114">
        <v>41274</v>
      </c>
      <c r="C104" s="1134"/>
      <c r="D104" s="1084">
        <v>208256.51225000003</v>
      </c>
      <c r="E104" s="1001">
        <v>203448.52571000002</v>
      </c>
      <c r="F104" s="1001">
        <v>4807.9865399999999</v>
      </c>
      <c r="G104" s="1001">
        <v>8497.6695400000008</v>
      </c>
      <c r="H104" s="1001">
        <v>981.55252594685328</v>
      </c>
      <c r="I104" s="1001">
        <v>5.3130700000000006</v>
      </c>
      <c r="J104" s="1001">
        <v>33173.038720000004</v>
      </c>
      <c r="K104" s="1085">
        <v>11871.42146264222</v>
      </c>
      <c r="L104" s="1122"/>
    </row>
    <row r="105" spans="1:29" s="1136" customFormat="1" ht="20.100000000000001" customHeight="1" x14ac:dyDescent="0.25">
      <c r="A105" s="1114">
        <v>41639</v>
      </c>
      <c r="C105" s="1134"/>
      <c r="D105" s="1084">
        <v>189672.37624000001</v>
      </c>
      <c r="E105" s="1001">
        <v>186553.21831</v>
      </c>
      <c r="F105" s="1001">
        <v>3119.1579400000001</v>
      </c>
      <c r="G105" s="1001">
        <v>8636.3825400000005</v>
      </c>
      <c r="H105" s="1001">
        <v>402.78605006507269</v>
      </c>
      <c r="I105" s="1001">
        <v>12.9602</v>
      </c>
      <c r="J105" s="1001">
        <v>24362.887419999999</v>
      </c>
      <c r="K105" s="1085">
        <v>10810.014634115481</v>
      </c>
      <c r="L105" s="1122"/>
    </row>
    <row r="106" spans="1:29" s="1136" customFormat="1" ht="20.100000000000001" customHeight="1" x14ac:dyDescent="0.25">
      <c r="A106" s="1114">
        <v>42004</v>
      </c>
      <c r="B106" s="1113"/>
      <c r="C106" s="1113"/>
      <c r="D106" s="1084">
        <v>186441.92120000001</v>
      </c>
      <c r="E106" s="1001">
        <v>183521.82648000002</v>
      </c>
      <c r="F106" s="1001">
        <v>2920.0947299999998</v>
      </c>
      <c r="G106" s="1001">
        <v>7350.7578899999999</v>
      </c>
      <c r="H106" s="1001">
        <v>442.75215264353699</v>
      </c>
      <c r="I106" s="1001">
        <v>4.0335299999999998</v>
      </c>
      <c r="J106" s="1001">
        <v>21274.38408</v>
      </c>
      <c r="K106" s="1085">
        <v>10598.439651080498</v>
      </c>
      <c r="L106" s="1122"/>
      <c r="R106" s="1001"/>
      <c r="S106" s="1001"/>
      <c r="T106" s="1001"/>
      <c r="U106" s="1001"/>
      <c r="V106" s="1001"/>
      <c r="W106" s="1001"/>
      <c r="X106" s="1001"/>
      <c r="Y106" s="1001"/>
      <c r="Z106" s="1001"/>
      <c r="AA106" s="1001"/>
      <c r="AB106" s="1001"/>
      <c r="AC106" s="1001"/>
    </row>
    <row r="107" spans="1:29" s="1136" customFormat="1" ht="20.100000000000001" customHeight="1" x14ac:dyDescent="0.25">
      <c r="A107" s="1114">
        <v>42369</v>
      </c>
      <c r="B107" s="1113"/>
      <c r="C107" s="1113"/>
      <c r="D107" s="1084">
        <v>184955.69375999999</v>
      </c>
      <c r="E107" s="1001">
        <v>180499.65818999999</v>
      </c>
      <c r="F107" s="1001">
        <v>4456.0355799999998</v>
      </c>
      <c r="G107" s="1001">
        <v>6791.3998899999997</v>
      </c>
      <c r="H107" s="1001">
        <v>243.45328000000001</v>
      </c>
      <c r="I107" s="1001">
        <v>2.85778</v>
      </c>
      <c r="J107" s="1001">
        <v>22214.372820000001</v>
      </c>
      <c r="K107" s="1085">
        <v>10459.44378735234</v>
      </c>
      <c r="L107" s="1122"/>
      <c r="R107" s="1001"/>
      <c r="S107" s="1001"/>
      <c r="T107" s="1001"/>
      <c r="U107" s="1001"/>
      <c r="V107" s="1001"/>
      <c r="W107" s="1001"/>
      <c r="X107" s="1001"/>
      <c r="Y107" s="1001"/>
      <c r="Z107" s="1001"/>
      <c r="AA107" s="1001"/>
      <c r="AB107" s="1001"/>
      <c r="AC107" s="1001"/>
    </row>
    <row r="108" spans="1:29" s="1136" customFormat="1" ht="20.100000000000001" customHeight="1" x14ac:dyDescent="0.25">
      <c r="A108" s="1114">
        <v>42735</v>
      </c>
      <c r="B108" s="1113"/>
      <c r="C108" s="1113"/>
      <c r="D108" s="1084">
        <v>182210.01957</v>
      </c>
      <c r="E108" s="1001">
        <v>177404.42965999999</v>
      </c>
      <c r="F108" s="1001">
        <v>4805.5899099999997</v>
      </c>
      <c r="G108" s="1001">
        <v>5183.9291599999997</v>
      </c>
      <c r="H108" s="1001">
        <v>257.29475000000002</v>
      </c>
      <c r="I108" s="1001">
        <v>4.1498100000000004</v>
      </c>
      <c r="J108" s="1001">
        <v>14995.53738</v>
      </c>
      <c r="K108" s="1085">
        <v>10198.978835539932</v>
      </c>
      <c r="L108" s="1122"/>
      <c r="R108" s="1001"/>
      <c r="S108" s="1001"/>
      <c r="T108" s="1001"/>
      <c r="U108" s="1001"/>
      <c r="V108" s="1001"/>
      <c r="W108" s="1001"/>
      <c r="X108" s="1001"/>
      <c r="Y108" s="1001"/>
      <c r="Z108" s="1001"/>
      <c r="AA108" s="1001"/>
      <c r="AB108" s="1001"/>
      <c r="AC108" s="1001"/>
    </row>
    <row r="109" spans="1:29" s="1136" customFormat="1" ht="20.100000000000001" customHeight="1" x14ac:dyDescent="0.25">
      <c r="A109" s="1158">
        <v>43100</v>
      </c>
      <c r="C109" s="1137"/>
      <c r="D109" s="1084">
        <v>174361.94492000001</v>
      </c>
      <c r="E109" s="1001">
        <v>170554.2114</v>
      </c>
      <c r="F109" s="1001">
        <v>3807.73351</v>
      </c>
      <c r="G109" s="1001">
        <v>6985.6324800000002</v>
      </c>
      <c r="H109" s="1001">
        <v>391.38914999999997</v>
      </c>
      <c r="I109" s="1001">
        <v>3.0934699999999999</v>
      </c>
      <c r="J109" s="1001">
        <v>10544.828329999998</v>
      </c>
      <c r="K109" s="1085">
        <v>9744.0578686413282</v>
      </c>
      <c r="L109" s="1122"/>
    </row>
    <row r="110" spans="1:29" s="1136" customFormat="1" ht="20.100000000000001" customHeight="1" x14ac:dyDescent="0.25">
      <c r="A110" s="1158">
        <v>43465</v>
      </c>
      <c r="C110" s="1137"/>
      <c r="D110" s="1084">
        <v>167168.08154000001</v>
      </c>
      <c r="E110" s="1001">
        <v>163456.51881000001</v>
      </c>
      <c r="F110" s="1001">
        <v>3711.5627199999999</v>
      </c>
      <c r="G110" s="1001">
        <v>6086.8583699999999</v>
      </c>
      <c r="H110" s="1001">
        <v>445.58157</v>
      </c>
      <c r="I110" s="1001">
        <v>2.9990199999999998</v>
      </c>
      <c r="J110" s="1001">
        <v>9155.2590999999993</v>
      </c>
      <c r="K110" s="1085">
        <v>9331.5212401860772</v>
      </c>
      <c r="L110" s="1122"/>
    </row>
    <row r="111" spans="1:29" s="1136" customFormat="1" ht="20.100000000000001" customHeight="1" x14ac:dyDescent="0.25">
      <c r="A111" s="1124">
        <v>43830</v>
      </c>
      <c r="B111" s="1125"/>
      <c r="C111" s="1126"/>
      <c r="D111" s="1219">
        <v>170186.83804</v>
      </c>
      <c r="E111" s="1218">
        <v>166984.81795999999</v>
      </c>
      <c r="F111" s="1218">
        <v>3202.0200799999998</v>
      </c>
      <c r="G111" s="1218">
        <v>5322.5766400000002</v>
      </c>
      <c r="H111" s="1218">
        <v>586.46132999999998</v>
      </c>
      <c r="I111" s="1218">
        <v>10.712210000000001</v>
      </c>
      <c r="J111" s="1218">
        <v>7381.6468800000002</v>
      </c>
      <c r="K111" s="1246">
        <v>9491.9065779067842</v>
      </c>
      <c r="L111" s="1122"/>
    </row>
    <row r="112" spans="1:29" s="1136" customFormat="1" ht="20.100000000000001" customHeight="1" x14ac:dyDescent="0.25">
      <c r="A112" s="1199">
        <v>44196</v>
      </c>
      <c r="B112" s="1200"/>
      <c r="C112" s="1198"/>
      <c r="D112" s="1084">
        <v>178551.68960000001</v>
      </c>
      <c r="E112" s="1001">
        <v>176258.60674399999</v>
      </c>
      <c r="F112" s="1001">
        <v>2293.082856</v>
      </c>
      <c r="G112" s="1001">
        <v>18751.442348</v>
      </c>
      <c r="H112" s="1001">
        <v>469.32928049746721</v>
      </c>
      <c r="I112" s="1001">
        <v>7.5714319999999997</v>
      </c>
      <c r="J112" s="1001">
        <v>8704.2805449999996</v>
      </c>
      <c r="K112" s="1085">
        <v>9957.2563983480541</v>
      </c>
      <c r="L112" s="1122"/>
    </row>
    <row r="113" spans="1:29" s="1136" customFormat="1" ht="20.100000000000001" customHeight="1" x14ac:dyDescent="0.25">
      <c r="A113" s="1124">
        <v>44561</v>
      </c>
      <c r="B113" s="1125"/>
      <c r="C113" s="1126"/>
      <c r="D113" s="1084">
        <f>'6.1'!$K$39</f>
        <v>180947.69962535714</v>
      </c>
      <c r="E113" s="1001">
        <f>'6.1'!$K$37+'6.1'!$K$28</f>
        <v>178911.17761235713</v>
      </c>
      <c r="F113" s="1001">
        <f>'6.1'!$K$18</f>
        <v>2036.522013</v>
      </c>
      <c r="G113" s="1001">
        <f>'6.1'!$K$68</f>
        <v>27679.773571000002</v>
      </c>
      <c r="H113" s="1001">
        <f>'4.1_4.2'!$K$46</f>
        <v>456.97802254675645</v>
      </c>
      <c r="I113" s="1001">
        <f>'6.1'!$K$73</f>
        <v>5.9952860000000001</v>
      </c>
      <c r="J113" s="1001">
        <f>'4.1_4.2'!$K$54</f>
        <v>8147.6509210000004</v>
      </c>
      <c r="K113" s="1085">
        <f>D113/'A3'!J20*1000000</f>
        <v>10105.667680393746</v>
      </c>
      <c r="L113" s="1122"/>
    </row>
    <row r="114" spans="1:29" s="1136" customFormat="1" ht="20.100000000000001" customHeight="1" x14ac:dyDescent="0.25">
      <c r="A114" s="1133"/>
      <c r="C114" s="1134"/>
      <c r="D114" s="1342" t="s">
        <v>0</v>
      </c>
      <c r="E114" s="1343"/>
      <c r="F114" s="1343"/>
      <c r="G114" s="1343"/>
      <c r="H114" s="1343"/>
      <c r="I114" s="1343"/>
      <c r="J114" s="1343"/>
      <c r="K114" s="1085"/>
    </row>
    <row r="115" spans="1:29" s="1136" customFormat="1" ht="20.100000000000001" customHeight="1" x14ac:dyDescent="0.25">
      <c r="A115" s="1133"/>
      <c r="C115" s="1134"/>
      <c r="D115" s="1001"/>
      <c r="E115" s="1001"/>
      <c r="F115" s="1001"/>
      <c r="G115" s="1001"/>
      <c r="H115" s="1001"/>
      <c r="I115" s="1001"/>
      <c r="J115" s="1001"/>
      <c r="K115" s="1085"/>
    </row>
    <row r="116" spans="1:29" s="1136" customFormat="1" ht="20.100000000000001" customHeight="1" x14ac:dyDescent="0.25">
      <c r="A116" s="1114">
        <v>40178</v>
      </c>
      <c r="C116" s="1134"/>
      <c r="D116" s="1084" t="s">
        <v>258</v>
      </c>
      <c r="E116" s="1001">
        <v>28356</v>
      </c>
      <c r="F116" s="1001" t="s">
        <v>258</v>
      </c>
      <c r="G116" s="1001" t="s">
        <v>258</v>
      </c>
      <c r="H116" s="1001" t="s">
        <v>258</v>
      </c>
      <c r="I116" s="1001" t="s">
        <v>258</v>
      </c>
      <c r="J116" s="1001">
        <v>996</v>
      </c>
      <c r="K116" s="1085" t="s">
        <v>258</v>
      </c>
    </row>
    <row r="117" spans="1:29" s="1136" customFormat="1" ht="20.100000000000001" customHeight="1" x14ac:dyDescent="0.25">
      <c r="A117" s="1114">
        <v>40543</v>
      </c>
      <c r="C117" s="1134"/>
      <c r="D117" s="1084">
        <v>30546.817750000002</v>
      </c>
      <c r="E117" s="1001">
        <v>29556.817750000002</v>
      </c>
      <c r="F117" s="1001">
        <v>990</v>
      </c>
      <c r="G117" s="1001">
        <v>3371.1841199999999</v>
      </c>
      <c r="H117" s="1001" t="s">
        <v>258</v>
      </c>
      <c r="I117" s="1001">
        <v>9.2724799999999998</v>
      </c>
      <c r="J117" s="1001">
        <v>1313.1509249999999</v>
      </c>
      <c r="K117" s="1085">
        <v>7623</v>
      </c>
    </row>
    <row r="118" spans="1:29" s="1136" customFormat="1" ht="20.100000000000001" customHeight="1" x14ac:dyDescent="0.25">
      <c r="A118" s="1114">
        <v>40908</v>
      </c>
      <c r="C118" s="1134"/>
      <c r="D118" s="1084">
        <v>31884.257330000004</v>
      </c>
      <c r="E118" s="1001">
        <v>31306.857330000003</v>
      </c>
      <c r="F118" s="1001">
        <v>577.4</v>
      </c>
      <c r="G118" s="1001">
        <v>4905.8691600000002</v>
      </c>
      <c r="H118" s="1001">
        <v>73.42261409999999</v>
      </c>
      <c r="I118" s="1001">
        <v>2.76769</v>
      </c>
      <c r="J118" s="1001">
        <v>1.968</v>
      </c>
      <c r="K118" s="1085">
        <v>7992.2578021267909</v>
      </c>
    </row>
    <row r="119" spans="1:29" s="1136" customFormat="1" ht="20.100000000000001" customHeight="1" x14ac:dyDescent="0.25">
      <c r="A119" s="1114">
        <v>41274</v>
      </c>
      <c r="C119" s="1134"/>
      <c r="D119" s="1084">
        <v>32958.442809999986</v>
      </c>
      <c r="E119" s="1001">
        <v>32336.342809999987</v>
      </c>
      <c r="F119" s="1001">
        <v>622.1</v>
      </c>
      <c r="G119" s="1001">
        <v>5041.3382600000004</v>
      </c>
      <c r="H119" s="1001">
        <v>74.748163587800008</v>
      </c>
      <c r="I119" s="1001">
        <v>118.20882</v>
      </c>
      <c r="J119" s="1001">
        <v>979.93047000000001</v>
      </c>
      <c r="K119" s="1085">
        <v>8261.9945111292745</v>
      </c>
    </row>
    <row r="120" spans="1:29" s="1136" customFormat="1" ht="20.100000000000001" customHeight="1" x14ac:dyDescent="0.25">
      <c r="A120" s="1114">
        <v>41639</v>
      </c>
      <c r="C120" s="1134"/>
      <c r="D120" s="1084">
        <v>32891.542970000002</v>
      </c>
      <c r="E120" s="1001">
        <v>32841.942970000004</v>
      </c>
      <c r="F120" s="1001">
        <v>49.6</v>
      </c>
      <c r="G120" s="1001">
        <v>8072.2503200000001</v>
      </c>
      <c r="H120" s="1001">
        <v>68.306611961650006</v>
      </c>
      <c r="I120" s="1001">
        <v>112.27549</v>
      </c>
      <c r="J120" s="1001">
        <v>930.88432</v>
      </c>
      <c r="K120" s="1085">
        <v>8246.412758098857</v>
      </c>
    </row>
    <row r="121" spans="1:29" s="1136" customFormat="1" ht="20.100000000000001" customHeight="1" x14ac:dyDescent="0.3">
      <c r="A121" s="1114">
        <v>42004</v>
      </c>
      <c r="B121" s="1113"/>
      <c r="C121" s="1113"/>
      <c r="D121" s="1084">
        <v>32759.546139999999</v>
      </c>
      <c r="E121" s="1001">
        <v>32710.786690000001</v>
      </c>
      <c r="F121" s="1001">
        <v>48.759450000000001</v>
      </c>
      <c r="G121" s="1001">
        <v>8689.2548499999994</v>
      </c>
      <c r="H121" s="1001">
        <v>71</v>
      </c>
      <c r="I121" s="1001">
        <v>105.8783</v>
      </c>
      <c r="J121" s="1001">
        <v>2131.1221650000002</v>
      </c>
      <c r="K121" s="1085">
        <v>8188.4044337974819</v>
      </c>
      <c r="L121" s="1135"/>
      <c r="M121" s="1159"/>
      <c r="N121" s="1001"/>
      <c r="O121" s="1001"/>
      <c r="P121" s="1001"/>
      <c r="Q121" s="1001"/>
      <c r="R121" s="1001"/>
      <c r="S121" s="1001"/>
      <c r="T121" s="1001"/>
      <c r="U121" s="1001"/>
      <c r="V121" s="1001"/>
      <c r="W121" s="1001"/>
      <c r="X121" s="1001"/>
      <c r="Y121" s="1001"/>
      <c r="Z121" s="1001"/>
      <c r="AA121" s="1001"/>
      <c r="AB121" s="1001"/>
      <c r="AC121" s="1001"/>
    </row>
    <row r="122" spans="1:29" s="1136" customFormat="1" ht="20.100000000000001" customHeight="1" x14ac:dyDescent="0.3">
      <c r="A122" s="1114">
        <v>42369</v>
      </c>
      <c r="B122" s="1113"/>
      <c r="C122" s="1113"/>
      <c r="D122" s="1084">
        <v>32966.575519999999</v>
      </c>
      <c r="E122" s="1001">
        <v>32297.075519999999</v>
      </c>
      <c r="F122" s="1001">
        <v>669.5</v>
      </c>
      <c r="G122" s="1001">
        <v>9812.5893500000002</v>
      </c>
      <c r="H122" s="1001">
        <v>79.144400000000005</v>
      </c>
      <c r="I122" s="1001">
        <v>100.15900999999999</v>
      </c>
      <c r="J122" s="1001">
        <v>2006.88912</v>
      </c>
      <c r="K122" s="1085">
        <v>8198.1710285782065</v>
      </c>
      <c r="L122" s="1135"/>
      <c r="M122" s="1159"/>
      <c r="N122" s="1001"/>
      <c r="O122" s="1001"/>
      <c r="P122" s="1001"/>
      <c r="Q122" s="1001"/>
      <c r="R122" s="1001"/>
      <c r="S122" s="1001"/>
      <c r="T122" s="1001"/>
      <c r="U122" s="1001"/>
      <c r="V122" s="1001"/>
      <c r="W122" s="1001"/>
      <c r="X122" s="1001"/>
      <c r="Y122" s="1001"/>
      <c r="Z122" s="1001"/>
      <c r="AA122" s="1001"/>
      <c r="AB122" s="1001"/>
      <c r="AC122" s="1001"/>
    </row>
    <row r="123" spans="1:29" s="1136" customFormat="1" ht="20.100000000000001" customHeight="1" x14ac:dyDescent="0.3">
      <c r="A123" s="1114">
        <v>42735</v>
      </c>
      <c r="B123" s="1113"/>
      <c r="C123" s="1113"/>
      <c r="D123" s="1084">
        <v>33262.052100000001</v>
      </c>
      <c r="E123" s="1001">
        <v>32659.752099999998</v>
      </c>
      <c r="F123" s="1001">
        <v>602.29999999999995</v>
      </c>
      <c r="G123" s="1001">
        <v>10093.418320000001</v>
      </c>
      <c r="H123" s="1001">
        <v>83.156530000000004</v>
      </c>
      <c r="I123" s="1001">
        <v>91.855440000000002</v>
      </c>
      <c r="J123" s="1001">
        <v>2039.75828</v>
      </c>
      <c r="K123" s="1085">
        <v>8207.1721966253972</v>
      </c>
      <c r="L123" s="1135"/>
      <c r="M123" s="1159"/>
      <c r="N123" s="1001"/>
      <c r="O123" s="1001"/>
      <c r="P123" s="1001"/>
      <c r="Q123" s="1001"/>
      <c r="R123" s="1001"/>
      <c r="S123" s="1001"/>
      <c r="T123" s="1001"/>
      <c r="U123" s="1001"/>
      <c r="V123" s="1001"/>
      <c r="W123" s="1001"/>
      <c r="X123" s="1001"/>
      <c r="Y123" s="1001"/>
      <c r="Z123" s="1001"/>
      <c r="AA123" s="1001"/>
      <c r="AB123" s="1001"/>
      <c r="AC123" s="1001"/>
    </row>
    <row r="124" spans="1:29" s="1136" customFormat="1" ht="20.100000000000001" customHeight="1" x14ac:dyDescent="0.25">
      <c r="A124" s="1158">
        <v>43100</v>
      </c>
      <c r="C124" s="1137"/>
      <c r="D124" s="1084">
        <v>31765.317510000001</v>
      </c>
      <c r="E124" s="1001">
        <v>31305.867509999996</v>
      </c>
      <c r="F124" s="1001">
        <v>459.45</v>
      </c>
      <c r="G124" s="1001">
        <v>5706.8608199999999</v>
      </c>
      <c r="H124" s="1001">
        <v>88.46853999999999</v>
      </c>
      <c r="I124" s="1001">
        <v>80.527860000000004</v>
      </c>
      <c r="J124" s="1001">
        <v>1198.5953</v>
      </c>
      <c r="K124" s="1085">
        <v>7804.4203337944118</v>
      </c>
      <c r="L124" s="1135"/>
    </row>
    <row r="125" spans="1:29" s="1136" customFormat="1" ht="20.100000000000001" customHeight="1" x14ac:dyDescent="0.25">
      <c r="A125" s="1158">
        <v>43465</v>
      </c>
      <c r="C125" s="1137"/>
      <c r="D125" s="1084">
        <v>30637.17182</v>
      </c>
      <c r="E125" s="1001">
        <v>30054.808560000001</v>
      </c>
      <c r="F125" s="1001">
        <v>582.36327000000006</v>
      </c>
      <c r="G125" s="1001">
        <v>5015.1234899999999</v>
      </c>
      <c r="H125" s="1001">
        <v>108.47564000000001</v>
      </c>
      <c r="I125" s="1001">
        <v>72.573849999999993</v>
      </c>
      <c r="J125" s="1001">
        <v>1384.4032599999998</v>
      </c>
      <c r="K125" s="1085">
        <v>7512.6018904863631</v>
      </c>
      <c r="L125" s="1135"/>
    </row>
    <row r="126" spans="1:29" s="1136" customFormat="1" ht="20.100000000000001" customHeight="1" x14ac:dyDescent="0.25">
      <c r="A126" s="1124">
        <v>43830</v>
      </c>
      <c r="B126" s="1125"/>
      <c r="C126" s="1126"/>
      <c r="D126" s="1219">
        <v>29832.833350000001</v>
      </c>
      <c r="E126" s="1218">
        <v>28661.733349999999</v>
      </c>
      <c r="F126" s="1218">
        <v>1171.0999999999999</v>
      </c>
      <c r="G126" s="1218">
        <v>4483.41284</v>
      </c>
      <c r="H126" s="1218">
        <v>117.29043</v>
      </c>
      <c r="I126" s="1218">
        <v>66.165570000000002</v>
      </c>
      <c r="J126" s="1218">
        <v>1223.8852199999999</v>
      </c>
      <c r="K126" s="1246">
        <v>7294.8350345604567</v>
      </c>
      <c r="L126" s="1135"/>
    </row>
    <row r="127" spans="1:29" s="1136" customFormat="1" ht="20.100000000000001" customHeight="1" x14ac:dyDescent="0.25">
      <c r="A127" s="1199">
        <v>44196</v>
      </c>
      <c r="B127" s="1200"/>
      <c r="C127" s="1198"/>
      <c r="D127" s="1084">
        <v>30852.447930999999</v>
      </c>
      <c r="E127" s="1001">
        <v>29318.647931</v>
      </c>
      <c r="F127" s="1001">
        <v>1533.8</v>
      </c>
      <c r="G127" s="1001">
        <v>4857.5743119999997</v>
      </c>
      <c r="H127" s="1001">
        <v>143.53046094693784</v>
      </c>
      <c r="I127" s="1001">
        <v>59.887160999999999</v>
      </c>
      <c r="J127" s="1001">
        <v>1482.568882</v>
      </c>
      <c r="K127" s="1085">
        <v>7538.5014430747806</v>
      </c>
      <c r="L127" s="1135"/>
    </row>
    <row r="128" spans="1:29" s="1136" customFormat="1" ht="20.100000000000001" customHeight="1" x14ac:dyDescent="0.25">
      <c r="A128" s="1124">
        <v>44561</v>
      </c>
      <c r="B128" s="1125"/>
      <c r="C128" s="1126"/>
      <c r="D128" s="1084">
        <f>'6.1'!$O$39</f>
        <v>28519.890714642857</v>
      </c>
      <c r="E128" s="1001">
        <f>'6.1'!$O$37+'6.1'!$O$28</f>
        <v>28464.290714642855</v>
      </c>
      <c r="F128" s="1001">
        <f>'6.1'!$O$18</f>
        <v>55.6</v>
      </c>
      <c r="G128" s="1001">
        <f>'6.1'!$O$68</f>
        <v>4557.6750140000004</v>
      </c>
      <c r="H128" s="1001">
        <f>'4.1_4.2'!$N$46</f>
        <v>162.39079912758945</v>
      </c>
      <c r="I128" s="1001">
        <f>'6.1'!$O$73</f>
        <v>53.742508999999998</v>
      </c>
      <c r="J128" s="1001">
        <f>'4.1_4.2'!$N$54</f>
        <v>1273.384591</v>
      </c>
      <c r="K128" s="1085">
        <f>D128/'A3'!L20*1000000</f>
        <v>6954.1593602545972</v>
      </c>
      <c r="L128" s="1135"/>
    </row>
    <row r="129" spans="1:29" s="1136" customFormat="1" ht="20.100000000000001" customHeight="1" x14ac:dyDescent="0.25">
      <c r="A129" s="1133"/>
      <c r="C129" s="1134"/>
      <c r="D129" s="1342" t="s">
        <v>249</v>
      </c>
      <c r="E129" s="1343"/>
      <c r="F129" s="1343"/>
      <c r="G129" s="1343"/>
      <c r="H129" s="1343"/>
      <c r="I129" s="1343"/>
      <c r="J129" s="1343"/>
      <c r="K129" s="1085"/>
      <c r="L129" s="1135"/>
    </row>
    <row r="130" spans="1:29" s="1136" customFormat="1" ht="20.100000000000001" customHeight="1" x14ac:dyDescent="0.25">
      <c r="A130" s="1133"/>
      <c r="C130" s="1134"/>
      <c r="D130" s="1001"/>
      <c r="E130" s="1001"/>
      <c r="F130" s="1001"/>
      <c r="G130" s="1001"/>
      <c r="H130" s="1001"/>
      <c r="I130" s="1001"/>
      <c r="J130" s="1001"/>
      <c r="K130" s="1085"/>
      <c r="L130" s="1135"/>
    </row>
    <row r="131" spans="1:29" s="1136" customFormat="1" ht="20.100000000000001" customHeight="1" x14ac:dyDescent="0.25">
      <c r="A131" s="1114">
        <v>40178</v>
      </c>
      <c r="C131" s="1134"/>
      <c r="D131" s="1084" t="s">
        <v>258</v>
      </c>
      <c r="E131" s="1001">
        <v>10508</v>
      </c>
      <c r="F131" s="1001" t="s">
        <v>258</v>
      </c>
      <c r="G131" s="1001" t="s">
        <v>258</v>
      </c>
      <c r="H131" s="1001" t="s">
        <v>258</v>
      </c>
      <c r="I131" s="1001" t="s">
        <v>258</v>
      </c>
      <c r="J131" s="1001">
        <v>1488</v>
      </c>
      <c r="K131" s="1085" t="s">
        <v>258</v>
      </c>
      <c r="L131" s="1135"/>
    </row>
    <row r="132" spans="1:29" s="1136" customFormat="1" ht="20.100000000000001" customHeight="1" x14ac:dyDescent="0.25">
      <c r="A132" s="1114">
        <v>40543</v>
      </c>
      <c r="C132" s="1134"/>
      <c r="D132" s="1084">
        <v>11789.02924</v>
      </c>
      <c r="E132" s="1001">
        <v>11468.284590000001</v>
      </c>
      <c r="F132" s="1001">
        <v>320.74466000000001</v>
      </c>
      <c r="G132" s="1001">
        <v>278.16266999999999</v>
      </c>
      <c r="H132" s="1001" t="s">
        <v>258</v>
      </c>
      <c r="I132" s="1001">
        <v>0</v>
      </c>
      <c r="J132" s="1001">
        <v>1703.7808560000001</v>
      </c>
      <c r="K132" s="1085">
        <v>11560</v>
      </c>
      <c r="L132" s="1135"/>
    </row>
    <row r="133" spans="1:29" s="1136" customFormat="1" ht="20.100000000000001" customHeight="1" x14ac:dyDescent="0.25">
      <c r="A133" s="1114">
        <v>40908</v>
      </c>
      <c r="C133" s="1134"/>
      <c r="D133" s="1084">
        <v>12256.610459999998</v>
      </c>
      <c r="E133" s="1001">
        <v>11850.710630000001</v>
      </c>
      <c r="F133" s="1001">
        <v>405.89983000000001</v>
      </c>
      <c r="G133" s="1001">
        <v>501.25878999999998</v>
      </c>
      <c r="H133" s="1001">
        <v>3.1534256400000005</v>
      </c>
      <c r="I133" s="1001">
        <v>0</v>
      </c>
      <c r="J133" s="1001">
        <v>1778.3725999999999</v>
      </c>
      <c r="K133" s="1085">
        <v>12268.412672991415</v>
      </c>
      <c r="L133" s="1135"/>
    </row>
    <row r="134" spans="1:29" s="1136" customFormat="1" ht="20.100000000000001" customHeight="1" x14ac:dyDescent="0.25">
      <c r="A134" s="1114">
        <v>41274</v>
      </c>
      <c r="C134" s="1134"/>
      <c r="D134" s="1084">
        <v>12901.23748</v>
      </c>
      <c r="E134" s="1001">
        <v>12772.772129999999</v>
      </c>
      <c r="F134" s="1001">
        <v>128.46535</v>
      </c>
      <c r="G134" s="1001">
        <v>489.66150999999996</v>
      </c>
      <c r="H134" s="1001">
        <v>2.6361575071200001</v>
      </c>
      <c r="I134" s="1001">
        <v>0.54381000000000002</v>
      </c>
      <c r="J134" s="1001">
        <v>1859.8870300000001</v>
      </c>
      <c r="K134" s="1085">
        <v>12956.53597554362</v>
      </c>
      <c r="L134" s="1135"/>
    </row>
    <row r="135" spans="1:29" s="1136" customFormat="1" ht="20.100000000000001" customHeight="1" x14ac:dyDescent="0.3">
      <c r="A135" s="1114">
        <v>41639</v>
      </c>
      <c r="C135" s="1134"/>
      <c r="D135" s="1084">
        <v>13480.5344</v>
      </c>
      <c r="E135" s="1001">
        <v>13458.439829999999</v>
      </c>
      <c r="F135" s="1001">
        <v>22.094570000000001</v>
      </c>
      <c r="G135" s="1001">
        <v>415.97800999999998</v>
      </c>
      <c r="H135" s="1001">
        <v>4.3358882414933344</v>
      </c>
      <c r="I135" s="1001">
        <v>6.3000000000000003E-4</v>
      </c>
      <c r="J135" s="1001">
        <v>1935.7887000000001</v>
      </c>
      <c r="K135" s="1085">
        <v>13592.016116184948</v>
      </c>
      <c r="L135" s="1135"/>
      <c r="M135" s="1159"/>
    </row>
    <row r="136" spans="1:29" s="1136" customFormat="1" ht="20.100000000000001" customHeight="1" x14ac:dyDescent="0.25">
      <c r="A136" s="1114">
        <v>42004</v>
      </c>
      <c r="B136" s="1113"/>
      <c r="C136" s="1113"/>
      <c r="D136" s="1084">
        <v>13834.35051</v>
      </c>
      <c r="E136" s="1001">
        <v>13785.712879999999</v>
      </c>
      <c r="F136" s="1001">
        <v>48.637630000000001</v>
      </c>
      <c r="G136" s="1001">
        <v>516.85442</v>
      </c>
      <c r="H136" s="1001">
        <v>0.38020044546581122</v>
      </c>
      <c r="I136" s="1001">
        <v>2.7E-4</v>
      </c>
      <c r="J136" s="1001">
        <v>1137.6602949999999</v>
      </c>
      <c r="K136" s="1085">
        <v>13981.901516705795</v>
      </c>
      <c r="L136" s="1135"/>
      <c r="N136" s="1001"/>
      <c r="O136" s="1001"/>
      <c r="P136" s="1001"/>
      <c r="Q136" s="1001"/>
      <c r="R136" s="1001"/>
      <c r="S136" s="1001"/>
      <c r="T136" s="1001"/>
      <c r="U136" s="1001"/>
      <c r="V136" s="1001"/>
      <c r="W136" s="1001"/>
      <c r="X136" s="1001"/>
      <c r="Y136" s="1001"/>
      <c r="Z136" s="1001"/>
      <c r="AA136" s="1001"/>
      <c r="AB136" s="1001"/>
      <c r="AC136" s="1001"/>
    </row>
    <row r="137" spans="1:29" s="1136" customFormat="1" ht="20.100000000000001" customHeight="1" x14ac:dyDescent="0.25">
      <c r="A137" s="1114">
        <v>42369</v>
      </c>
      <c r="B137" s="1113"/>
      <c r="C137" s="1113"/>
      <c r="D137" s="1084">
        <v>14052.593720000001</v>
      </c>
      <c r="E137" s="1001">
        <v>13941.38665</v>
      </c>
      <c r="F137" s="1001">
        <v>111.20707</v>
      </c>
      <c r="G137" s="1001">
        <v>480.56871000000001</v>
      </c>
      <c r="H137" s="1001">
        <v>3.3891800000000001</v>
      </c>
      <c r="I137" s="1001">
        <v>9.0000000000000006E-5</v>
      </c>
      <c r="J137" s="1001">
        <v>1198.58456</v>
      </c>
      <c r="K137" s="1085">
        <v>14205.114029332948</v>
      </c>
      <c r="L137" s="1135"/>
      <c r="N137" s="1001"/>
      <c r="O137" s="1001"/>
      <c r="P137" s="1001"/>
      <c r="Q137" s="1001"/>
      <c r="R137" s="1001"/>
      <c r="S137" s="1001"/>
      <c r="T137" s="1001"/>
      <c r="U137" s="1001"/>
      <c r="V137" s="1001"/>
      <c r="W137" s="1001"/>
      <c r="X137" s="1001"/>
      <c r="Y137" s="1001"/>
      <c r="Z137" s="1001"/>
      <c r="AA137" s="1001"/>
      <c r="AB137" s="1001"/>
      <c r="AC137" s="1001"/>
    </row>
    <row r="138" spans="1:29" s="1136" customFormat="1" ht="20.100000000000001" customHeight="1" x14ac:dyDescent="0.25">
      <c r="A138" s="1114">
        <v>42735</v>
      </c>
      <c r="B138" s="1113"/>
      <c r="C138" s="1113"/>
      <c r="D138" s="1084">
        <v>14093.39466</v>
      </c>
      <c r="E138" s="1001">
        <v>14078.213599999999</v>
      </c>
      <c r="F138" s="1001">
        <v>15.181050000000001</v>
      </c>
      <c r="G138" s="1001">
        <v>438.87688000000003</v>
      </c>
      <c r="H138" s="1001">
        <v>5.0886400000000016</v>
      </c>
      <c r="I138" s="1001">
        <v>3.0000000000000001E-5</v>
      </c>
      <c r="J138" s="1001">
        <v>1261.7296100000001</v>
      </c>
      <c r="K138" s="1085">
        <v>14155.722305310281</v>
      </c>
      <c r="L138" s="1135"/>
      <c r="N138" s="1001"/>
      <c r="O138" s="1001"/>
      <c r="P138" s="1001"/>
      <c r="Q138" s="1001"/>
      <c r="R138" s="1001"/>
      <c r="S138" s="1001"/>
      <c r="T138" s="1001"/>
      <c r="U138" s="1001"/>
      <c r="V138" s="1001"/>
      <c r="W138" s="1001"/>
      <c r="X138" s="1001"/>
      <c r="Y138" s="1001"/>
      <c r="Z138" s="1001"/>
      <c r="AA138" s="1001"/>
      <c r="AB138" s="1001"/>
      <c r="AC138" s="1001"/>
    </row>
    <row r="139" spans="1:29" s="1136" customFormat="1" ht="20.100000000000001" customHeight="1" x14ac:dyDescent="0.25">
      <c r="A139" s="1158">
        <v>43100</v>
      </c>
      <c r="C139" s="1137"/>
      <c r="D139" s="1084">
        <v>14063.454229999999</v>
      </c>
      <c r="E139" s="1001">
        <v>13987.120200000001</v>
      </c>
      <c r="F139" s="1001">
        <v>76.334029999999998</v>
      </c>
      <c r="G139" s="1001">
        <v>308.03825999999998</v>
      </c>
      <c r="H139" s="1001">
        <v>6.889140000000002</v>
      </c>
      <c r="I139" s="1001">
        <v>1.431E-2</v>
      </c>
      <c r="J139" s="1001">
        <v>1344.46812</v>
      </c>
      <c r="K139" s="1085">
        <v>14127.238712788239</v>
      </c>
      <c r="L139" s="1135"/>
    </row>
    <row r="140" spans="1:29" s="1136" customFormat="1" ht="20.100000000000001" customHeight="1" x14ac:dyDescent="0.25">
      <c r="A140" s="1158">
        <v>43465</v>
      </c>
      <c r="C140" s="1137"/>
      <c r="D140" s="1084">
        <v>13812.13006</v>
      </c>
      <c r="E140" s="1001">
        <v>13562.19994</v>
      </c>
      <c r="F140" s="1001">
        <v>249.93011999999999</v>
      </c>
      <c r="G140" s="1001">
        <v>292.16976</v>
      </c>
      <c r="H140" s="1001">
        <v>7.9810300000000023</v>
      </c>
      <c r="I140" s="1001">
        <v>1.0120000000000001E-2</v>
      </c>
      <c r="J140" s="1001">
        <v>1306.11112</v>
      </c>
      <c r="K140" s="1085">
        <v>13920.431013283343</v>
      </c>
      <c r="L140" s="1135"/>
    </row>
    <row r="141" spans="1:29" s="1136" customFormat="1" ht="20.100000000000001" customHeight="1" x14ac:dyDescent="0.25">
      <c r="A141" s="1124">
        <v>43830</v>
      </c>
      <c r="B141" s="1125"/>
      <c r="C141" s="1126"/>
      <c r="D141" s="1219">
        <v>13824.53312</v>
      </c>
      <c r="E141" s="1218">
        <v>13824.53312</v>
      </c>
      <c r="F141" s="1218">
        <v>0</v>
      </c>
      <c r="G141" s="1218">
        <v>345.97161999999997</v>
      </c>
      <c r="H141" s="1218">
        <v>16.10594</v>
      </c>
      <c r="I141" s="1218">
        <v>6.0319999999999999E-2</v>
      </c>
      <c r="J141" s="1218">
        <v>1300.5373300000001</v>
      </c>
      <c r="K141" s="1246">
        <v>13988.78948614633</v>
      </c>
      <c r="L141" s="1135"/>
    </row>
    <row r="142" spans="1:29" s="1136" customFormat="1" ht="20.100000000000001" customHeight="1" x14ac:dyDescent="0.25">
      <c r="A142" s="1199">
        <v>44196</v>
      </c>
      <c r="B142" s="1200"/>
      <c r="C142" s="1198"/>
      <c r="D142" s="1084">
        <v>14513.904789</v>
      </c>
      <c r="E142" s="1001">
        <v>14404.872166000001</v>
      </c>
      <c r="F142" s="1001">
        <v>109.032623</v>
      </c>
      <c r="G142" s="1001">
        <v>207.68601899999999</v>
      </c>
      <c r="H142" s="1001">
        <v>7.9420394606425315</v>
      </c>
      <c r="I142" s="1001">
        <v>3.4382000000000003E-2</v>
      </c>
      <c r="J142" s="1001">
        <v>1458.943606</v>
      </c>
      <c r="K142" s="1085">
        <v>14737.157995473426</v>
      </c>
      <c r="L142" s="1135"/>
    </row>
    <row r="143" spans="1:29" s="1136" customFormat="1" ht="20.100000000000001" customHeight="1" x14ac:dyDescent="0.25">
      <c r="A143" s="1124">
        <v>44561</v>
      </c>
      <c r="B143" s="1125"/>
      <c r="C143" s="1126"/>
      <c r="D143" s="1084">
        <f>'6.1'!$P$39</f>
        <v>14564.291262000001</v>
      </c>
      <c r="E143" s="1001">
        <f>'6.1'!$P$37+'6.1'!$P$28</f>
        <v>14452.604779000001</v>
      </c>
      <c r="F143" s="1001">
        <f>'6.1'!$P$18</f>
        <v>111.686483</v>
      </c>
      <c r="G143" s="1001">
        <f>'6.1'!$P$68</f>
        <v>195.951548</v>
      </c>
      <c r="H143" s="1001">
        <f>'4.1_4.2'!$O$46</f>
        <v>12.232832007851881</v>
      </c>
      <c r="I143" s="1001">
        <f>'6.1'!$P$73</f>
        <v>3.8329000000000002E-2</v>
      </c>
      <c r="J143" s="1001">
        <f>'4.1_4.2'!$O$54</f>
        <v>1401.025709</v>
      </c>
      <c r="K143" s="1085">
        <f>D143/'A3'!M20*1000000</f>
        <v>14811.13361482467</v>
      </c>
      <c r="L143" s="1135"/>
    </row>
    <row r="144" spans="1:29" s="1136" customFormat="1" ht="20.100000000000001" customHeight="1" x14ac:dyDescent="0.25">
      <c r="A144" s="1133"/>
      <c r="C144" s="1134"/>
      <c r="D144" s="1342" t="s">
        <v>696</v>
      </c>
      <c r="E144" s="1343"/>
      <c r="F144" s="1343"/>
      <c r="G144" s="1343"/>
      <c r="H144" s="1343"/>
      <c r="I144" s="1343"/>
      <c r="J144" s="1343"/>
      <c r="K144" s="1085"/>
      <c r="L144" s="1135"/>
    </row>
    <row r="145" spans="1:29" s="1136" customFormat="1" ht="20.100000000000001" customHeight="1" x14ac:dyDescent="0.25">
      <c r="A145" s="1133"/>
      <c r="C145" s="1134"/>
      <c r="D145" s="1001"/>
      <c r="E145" s="1001"/>
      <c r="F145" s="1001"/>
      <c r="G145" s="1001"/>
      <c r="H145" s="1001"/>
      <c r="I145" s="1001"/>
      <c r="J145" s="1001"/>
      <c r="K145" s="1085"/>
      <c r="L145" s="1135"/>
    </row>
    <row r="146" spans="1:29" s="1136" customFormat="1" ht="20.100000000000001" customHeight="1" x14ac:dyDescent="0.25">
      <c r="A146" s="1114">
        <v>40178</v>
      </c>
      <c r="C146" s="1134"/>
      <c r="D146" s="1084" t="s">
        <v>258</v>
      </c>
      <c r="E146" s="1001">
        <v>6861</v>
      </c>
      <c r="F146" s="1001" t="s">
        <v>258</v>
      </c>
      <c r="G146" s="1001" t="s">
        <v>258</v>
      </c>
      <c r="H146" s="1001" t="s">
        <v>258</v>
      </c>
      <c r="I146" s="1001" t="s">
        <v>258</v>
      </c>
      <c r="J146" s="1001">
        <v>5209</v>
      </c>
      <c r="K146" s="1085" t="s">
        <v>258</v>
      </c>
      <c r="L146" s="1135"/>
    </row>
    <row r="147" spans="1:29" s="1136" customFormat="1" ht="20.100000000000001" customHeight="1" x14ac:dyDescent="0.25">
      <c r="A147" s="1114">
        <v>40543</v>
      </c>
      <c r="C147" s="1134"/>
      <c r="D147" s="1084">
        <v>6408.4443899999997</v>
      </c>
      <c r="E147" s="1001">
        <v>6408.4443899999997</v>
      </c>
      <c r="F147" s="1001">
        <v>0</v>
      </c>
      <c r="G147" s="1001">
        <v>2480.3145399999999</v>
      </c>
      <c r="H147" s="1001" t="s">
        <v>258</v>
      </c>
      <c r="I147" s="1001">
        <v>27.476220000000001</v>
      </c>
      <c r="J147" s="1001">
        <v>4472.1001960000003</v>
      </c>
      <c r="K147" s="1085">
        <v>1543</v>
      </c>
      <c r="L147" s="1135"/>
    </row>
    <row r="148" spans="1:29" s="1136" customFormat="1" ht="20.100000000000001" customHeight="1" x14ac:dyDescent="0.25">
      <c r="A148" s="1114">
        <v>40908</v>
      </c>
      <c r="C148" s="1134"/>
      <c r="D148" s="1084">
        <v>5622.8968900000009</v>
      </c>
      <c r="E148" s="1001">
        <v>5622.8768799999998</v>
      </c>
      <c r="F148" s="1001">
        <v>2.0010000000000003E-2</v>
      </c>
      <c r="G148" s="1001">
        <v>3875.8299000000002</v>
      </c>
      <c r="H148" s="1001">
        <v>40.673758066666672</v>
      </c>
      <c r="I148" s="1001">
        <v>26.384650000000001</v>
      </c>
      <c r="J148" s="1001">
        <v>4053.1876999999999</v>
      </c>
      <c r="K148" s="1085">
        <v>1386.7058977883082</v>
      </c>
      <c r="L148" s="1135"/>
    </row>
    <row r="149" spans="1:29" s="1136" customFormat="1" ht="20.100000000000001" customHeight="1" x14ac:dyDescent="0.25">
      <c r="A149" s="1114">
        <v>41274</v>
      </c>
      <c r="C149" s="1134"/>
      <c r="D149" s="1084">
        <v>4969.2349499999991</v>
      </c>
      <c r="E149" s="1001">
        <v>4969.2262899999987</v>
      </c>
      <c r="F149" s="1001">
        <v>8.6599999999999993E-3</v>
      </c>
      <c r="G149" s="1001">
        <v>3638.5377199999998</v>
      </c>
      <c r="H149" s="1001">
        <v>76.123129334090265</v>
      </c>
      <c r="I149" s="1001">
        <v>25.25816</v>
      </c>
      <c r="J149" s="1001">
        <v>3757.2037500000001</v>
      </c>
      <c r="K149" s="1085">
        <v>1228.1606340360629</v>
      </c>
      <c r="L149" s="1135"/>
    </row>
    <row r="150" spans="1:29" s="1136" customFormat="1" ht="20.100000000000001" customHeight="1" x14ac:dyDescent="0.3">
      <c r="A150" s="1114">
        <v>41639</v>
      </c>
      <c r="C150" s="1134"/>
      <c r="D150" s="1084">
        <v>4115.7476999999999</v>
      </c>
      <c r="E150" s="1001">
        <v>4115.7476999999999</v>
      </c>
      <c r="F150" s="1001">
        <v>0</v>
      </c>
      <c r="G150" s="1001">
        <v>6198.4455600000001</v>
      </c>
      <c r="H150" s="1001">
        <v>98.420406669833085</v>
      </c>
      <c r="I150" s="1001">
        <v>5.8399999999999997E-3</v>
      </c>
      <c r="J150" s="1001">
        <v>3056.6449600000001</v>
      </c>
      <c r="K150" s="1085">
        <v>1018.330251681053</v>
      </c>
      <c r="L150" s="1135"/>
      <c r="M150" s="1159"/>
    </row>
    <row r="151" spans="1:29" s="1136" customFormat="1" ht="20.100000000000001" customHeight="1" x14ac:dyDescent="0.3">
      <c r="A151" s="1114">
        <v>42004</v>
      </c>
      <c r="B151" s="1113"/>
      <c r="C151" s="1113"/>
      <c r="D151" s="1084">
        <v>3143.80818</v>
      </c>
      <c r="E151" s="1001">
        <v>3143.7417799999998</v>
      </c>
      <c r="F151" s="1001">
        <v>6.6400000000000001E-2</v>
      </c>
      <c r="G151" s="1001">
        <v>5706.5705200000002</v>
      </c>
      <c r="H151" s="1001">
        <v>81.024925490721202</v>
      </c>
      <c r="I151" s="1001">
        <v>16.65091</v>
      </c>
      <c r="J151" s="1001">
        <v>2196.680543745098</v>
      </c>
      <c r="K151" s="1085">
        <v>777.10413163325666</v>
      </c>
      <c r="L151" s="1135"/>
      <c r="M151" s="1159"/>
      <c r="N151" s="1001"/>
      <c r="O151" s="1001"/>
      <c r="P151" s="1001"/>
      <c r="Q151" s="1001"/>
      <c r="R151" s="1001"/>
      <c r="S151" s="1001"/>
      <c r="T151" s="1001"/>
      <c r="U151" s="1001"/>
      <c r="V151" s="1001"/>
      <c r="W151" s="1001"/>
      <c r="X151" s="1001"/>
      <c r="Y151" s="1001"/>
      <c r="Z151" s="1001"/>
      <c r="AA151" s="1001"/>
      <c r="AB151" s="1001"/>
      <c r="AC151" s="1001"/>
    </row>
    <row r="152" spans="1:29" s="1136" customFormat="1" ht="20.100000000000001" customHeight="1" x14ac:dyDescent="0.3">
      <c r="A152" s="1114">
        <v>42369</v>
      </c>
      <c r="B152" s="1113"/>
      <c r="C152" s="1113"/>
      <c r="D152" s="1084">
        <v>2294.27405</v>
      </c>
      <c r="E152" s="1001">
        <v>2294.27178</v>
      </c>
      <c r="F152" s="1001">
        <v>2.2699999999999999E-3</v>
      </c>
      <c r="G152" s="1001">
        <v>6931.57863</v>
      </c>
      <c r="H152" s="1001">
        <v>73.398570000000007</v>
      </c>
      <c r="I152" s="1001">
        <v>12.09431</v>
      </c>
      <c r="J152" s="1001">
        <v>1869.46009</v>
      </c>
      <c r="K152" s="1085">
        <v>565.66504055338805</v>
      </c>
      <c r="L152" s="1135"/>
      <c r="M152" s="1159"/>
      <c r="N152" s="1001"/>
      <c r="O152" s="1001"/>
      <c r="P152" s="1001"/>
      <c r="Q152" s="1001"/>
      <c r="R152" s="1001"/>
      <c r="S152" s="1001"/>
      <c r="T152" s="1001"/>
      <c r="U152" s="1001"/>
      <c r="V152" s="1001"/>
      <c r="W152" s="1001"/>
      <c r="X152" s="1001"/>
      <c r="Y152" s="1001"/>
      <c r="Z152" s="1001"/>
      <c r="AA152" s="1001"/>
      <c r="AB152" s="1001"/>
      <c r="AC152" s="1001"/>
    </row>
    <row r="153" spans="1:29" s="1136" customFormat="1" ht="20.100000000000001" customHeight="1" x14ac:dyDescent="0.3">
      <c r="A153" s="1114">
        <v>42735</v>
      </c>
      <c r="B153" s="1113"/>
      <c r="C153" s="1113"/>
      <c r="D153" s="1084">
        <v>1851.8717799999999</v>
      </c>
      <c r="E153" s="1001">
        <v>1851.8717799999999</v>
      </c>
      <c r="F153" s="1001">
        <v>0</v>
      </c>
      <c r="G153" s="1001">
        <v>6883.9926400000004</v>
      </c>
      <c r="H153" s="1001">
        <v>74.267650000000017</v>
      </c>
      <c r="I153" s="1001">
        <v>7.5382400000000001</v>
      </c>
      <c r="J153" s="1001">
        <v>1613.5245399999999</v>
      </c>
      <c r="K153" s="1085">
        <v>453.3511210078409</v>
      </c>
      <c r="L153" s="1135"/>
      <c r="M153" s="1159"/>
      <c r="N153" s="1001"/>
      <c r="O153" s="1001"/>
      <c r="P153" s="1001"/>
      <c r="Q153" s="1001"/>
      <c r="R153" s="1001"/>
      <c r="S153" s="1001"/>
      <c r="T153" s="1001"/>
      <c r="U153" s="1001"/>
      <c r="V153" s="1001"/>
      <c r="W153" s="1001"/>
      <c r="X153" s="1001"/>
      <c r="Y153" s="1001"/>
      <c r="Z153" s="1001"/>
      <c r="AA153" s="1001"/>
      <c r="AB153" s="1001"/>
      <c r="AC153" s="1001"/>
    </row>
    <row r="154" spans="1:29" s="1136" customFormat="1" ht="20.100000000000001" customHeight="1" x14ac:dyDescent="0.25">
      <c r="A154" s="1158">
        <v>43100</v>
      </c>
      <c r="C154" s="1137"/>
      <c r="D154" s="1084">
        <v>1555.3717799999999</v>
      </c>
      <c r="E154" s="1001">
        <v>1555.3717799999999</v>
      </c>
      <c r="F154" s="1001">
        <v>0</v>
      </c>
      <c r="G154" s="1001">
        <v>6383.8056100000003</v>
      </c>
      <c r="H154" s="1001">
        <v>93.321940000000012</v>
      </c>
      <c r="I154" s="1001">
        <v>2.9822600000000001</v>
      </c>
      <c r="J154" s="1001">
        <v>1174.03811</v>
      </c>
      <c r="K154" s="1085">
        <v>381.45567440938777</v>
      </c>
      <c r="L154" s="1135"/>
    </row>
    <row r="155" spans="1:29" s="1136" customFormat="1" ht="20.100000000000001" customHeight="1" x14ac:dyDescent="0.25">
      <c r="A155" s="1158">
        <v>43465</v>
      </c>
      <c r="C155" s="1137"/>
      <c r="D155" s="1084">
        <v>1408.6459400000001</v>
      </c>
      <c r="E155" s="1001">
        <v>1408.6459400000001</v>
      </c>
      <c r="F155" s="1001">
        <v>0</v>
      </c>
      <c r="G155" s="1001">
        <v>5820.6194800000003</v>
      </c>
      <c r="H155" s="1001">
        <v>94.541460000000001</v>
      </c>
      <c r="I155" s="1001">
        <v>0</v>
      </c>
      <c r="J155" s="1001">
        <v>316.31173000000001</v>
      </c>
      <c r="K155" s="1085">
        <v>345.65776139055606</v>
      </c>
      <c r="L155" s="1135"/>
    </row>
    <row r="156" spans="1:29" s="1136" customFormat="1" ht="20.100000000000001" customHeight="1" x14ac:dyDescent="0.25">
      <c r="A156" s="1124">
        <v>43830</v>
      </c>
      <c r="B156" s="1125"/>
      <c r="C156" s="1126"/>
      <c r="D156" s="1219">
        <v>1137.99595</v>
      </c>
      <c r="E156" s="1218">
        <v>1137.6459400000001</v>
      </c>
      <c r="F156" s="1218">
        <v>0.35000999999999999</v>
      </c>
      <c r="G156" s="1218">
        <v>5138.6994000000004</v>
      </c>
      <c r="H156" s="1218">
        <v>99.930909999999997</v>
      </c>
      <c r="I156" s="1218">
        <v>9.3399999999999993E-3</v>
      </c>
      <c r="J156" s="1218">
        <v>256.64283999999998</v>
      </c>
      <c r="K156" s="1246">
        <v>279.42326338931321</v>
      </c>
      <c r="L156" s="1135"/>
    </row>
    <row r="157" spans="1:29" s="1136" customFormat="1" ht="20.100000000000001" customHeight="1" x14ac:dyDescent="0.25">
      <c r="A157" s="1199">
        <v>44196</v>
      </c>
      <c r="B157" s="1200"/>
      <c r="C157" s="1198"/>
      <c r="D157" s="1084">
        <v>5052.8959478751203</v>
      </c>
      <c r="E157" s="1001">
        <v>4332.6459409999998</v>
      </c>
      <c r="F157" s="1001">
        <v>720.25000687512033</v>
      </c>
      <c r="G157" s="1001">
        <v>3650.886833</v>
      </c>
      <c r="H157" s="1001">
        <v>108.06827369532286</v>
      </c>
      <c r="I157" s="1001">
        <v>2.0370000000000002E-3</v>
      </c>
      <c r="J157" s="1001">
        <v>250.53014446882821</v>
      </c>
      <c r="K157" s="1085">
        <v>1243.5142855429247</v>
      </c>
      <c r="L157" s="1135"/>
    </row>
    <row r="158" spans="1:29" s="1136" customFormat="1" ht="20.100000000000001" customHeight="1" x14ac:dyDescent="0.25">
      <c r="A158" s="1124">
        <v>44561</v>
      </c>
      <c r="B158" s="1125"/>
      <c r="C158" s="1126"/>
      <c r="D158" s="1084">
        <f>'6.1'!$Q$39</f>
        <v>6286.8959478751203</v>
      </c>
      <c r="E158" s="1001">
        <f>'6.1'!$Q$37+'6.1'!$Q$28</f>
        <v>5606.6459409999998</v>
      </c>
      <c r="F158" s="1001">
        <f>'6.1'!$Q$18</f>
        <v>680.25000687512033</v>
      </c>
      <c r="G158" s="1001">
        <f>'6.1'!$Q$68</f>
        <v>2675.0895380000002</v>
      </c>
      <c r="H158" s="1001">
        <f>'4.1_4.2'!$P$46</f>
        <v>150.55339423021692</v>
      </c>
      <c r="I158" s="1001">
        <f>'6.1'!$Q$73</f>
        <v>1.8168E-2</v>
      </c>
      <c r="J158" s="1001">
        <f>'4.1_4.2'!$P$54</f>
        <v>461.32614603126802</v>
      </c>
      <c r="K158" s="1085">
        <f>D158/'A3'!N20*1000000</f>
        <v>1554.2399531755202</v>
      </c>
      <c r="L158" s="1135"/>
    </row>
    <row r="159" spans="1:29" s="1136" customFormat="1" ht="20.100000000000001" customHeight="1" x14ac:dyDescent="0.25">
      <c r="A159" s="1133"/>
      <c r="C159" s="1134"/>
      <c r="D159" s="1342" t="s">
        <v>1</v>
      </c>
      <c r="E159" s="1343"/>
      <c r="F159" s="1343"/>
      <c r="G159" s="1343"/>
      <c r="H159" s="1343"/>
      <c r="I159" s="1343"/>
      <c r="J159" s="1343"/>
      <c r="K159" s="1085"/>
      <c r="L159" s="1135"/>
    </row>
    <row r="160" spans="1:29" s="1136" customFormat="1" ht="20.100000000000001" customHeight="1" x14ac:dyDescent="0.25">
      <c r="A160" s="1133"/>
      <c r="C160" s="1134"/>
      <c r="D160" s="1001"/>
      <c r="E160" s="1001"/>
      <c r="F160" s="1001"/>
      <c r="G160" s="1001"/>
      <c r="H160" s="1001"/>
      <c r="I160" s="1001"/>
      <c r="J160" s="1001"/>
      <c r="K160" s="1085"/>
      <c r="L160" s="1135"/>
    </row>
    <row r="161" spans="1:29" s="1136" customFormat="1" ht="20.100000000000001" customHeight="1" x14ac:dyDescent="0.25">
      <c r="A161" s="1114">
        <v>40178</v>
      </c>
      <c r="C161" s="1134"/>
      <c r="D161" s="1084" t="s">
        <v>258</v>
      </c>
      <c r="E161" s="1001">
        <v>19812</v>
      </c>
      <c r="F161" s="1001" t="s">
        <v>258</v>
      </c>
      <c r="G161" s="1001" t="s">
        <v>258</v>
      </c>
      <c r="H161" s="1001" t="s">
        <v>258</v>
      </c>
      <c r="I161" s="1001" t="s">
        <v>258</v>
      </c>
      <c r="J161" s="1001">
        <v>2074</v>
      </c>
      <c r="K161" s="1085" t="s">
        <v>258</v>
      </c>
      <c r="L161" s="1135"/>
    </row>
    <row r="162" spans="1:29" s="1136" customFormat="1" ht="20.100000000000001" customHeight="1" x14ac:dyDescent="0.25">
      <c r="A162" s="1114">
        <v>40543</v>
      </c>
      <c r="C162" s="1134"/>
      <c r="D162" s="1084">
        <v>20542.957429999999</v>
      </c>
      <c r="E162" s="1001">
        <v>20542.657429999999</v>
      </c>
      <c r="F162" s="1001">
        <v>0.3</v>
      </c>
      <c r="G162" s="1001">
        <v>0</v>
      </c>
      <c r="H162" s="1001" t="s">
        <v>258</v>
      </c>
      <c r="I162" s="1001">
        <v>66.862970000000004</v>
      </c>
      <c r="J162" s="1001">
        <v>2159.2715499999999</v>
      </c>
      <c r="K162" s="1085">
        <v>8762</v>
      </c>
      <c r="L162" s="1135"/>
    </row>
    <row r="163" spans="1:29" s="1136" customFormat="1" ht="20.100000000000001" customHeight="1" x14ac:dyDescent="0.25">
      <c r="A163" s="1114">
        <v>40908</v>
      </c>
      <c r="C163" s="1134"/>
      <c r="D163" s="1084">
        <v>20655.36706</v>
      </c>
      <c r="E163" s="1001">
        <v>20655.36706</v>
      </c>
      <c r="F163" s="1001">
        <v>0</v>
      </c>
      <c r="G163" s="1001">
        <v>12.25</v>
      </c>
      <c r="H163" s="1001">
        <v>1.7973978666666668</v>
      </c>
      <c r="I163" s="1001">
        <v>150.66517999999999</v>
      </c>
      <c r="J163" s="1001">
        <v>2281.9525800000001</v>
      </c>
      <c r="K163" s="1085">
        <v>9039.7061917932933</v>
      </c>
      <c r="L163" s="1135"/>
    </row>
    <row r="164" spans="1:29" s="1136" customFormat="1" ht="20.100000000000001" customHeight="1" x14ac:dyDescent="0.25">
      <c r="A164" s="1114">
        <v>41274</v>
      </c>
      <c r="C164" s="1134"/>
      <c r="D164" s="1084">
        <v>20607.390370000001</v>
      </c>
      <c r="E164" s="1001">
        <v>20607.390370000001</v>
      </c>
      <c r="F164" s="1001">
        <v>0</v>
      </c>
      <c r="G164" s="1001">
        <v>27.565000000000001</v>
      </c>
      <c r="H164" s="1001">
        <v>4.8416241355120979</v>
      </c>
      <c r="I164" s="1001">
        <v>146.02460000000002</v>
      </c>
      <c r="J164" s="1001">
        <v>2741.8093600000002</v>
      </c>
      <c r="K164" s="1085">
        <v>9092.1602814205689</v>
      </c>
      <c r="L164" s="1135"/>
    </row>
    <row r="165" spans="1:29" s="1136" customFormat="1" ht="20.100000000000001" customHeight="1" x14ac:dyDescent="0.3">
      <c r="A165" s="1114">
        <v>41639</v>
      </c>
      <c r="C165" s="1134"/>
      <c r="D165" s="1084">
        <v>20192.061249999999</v>
      </c>
      <c r="E165" s="1001">
        <v>20192.061239999999</v>
      </c>
      <c r="F165" s="1001">
        <v>0</v>
      </c>
      <c r="G165" s="1001">
        <v>309.63524999999998</v>
      </c>
      <c r="H165" s="1001">
        <v>8.3683863886692471</v>
      </c>
      <c r="I165" s="1001">
        <v>119.59287999999999</v>
      </c>
      <c r="J165" s="1001">
        <v>2923.4170100000001</v>
      </c>
      <c r="K165" s="1085">
        <v>8978.5711300150251</v>
      </c>
      <c r="L165" s="1135"/>
      <c r="M165" s="1159"/>
    </row>
    <row r="166" spans="1:29" s="1136" customFormat="1" ht="20.100000000000001" customHeight="1" x14ac:dyDescent="0.3">
      <c r="A166" s="1114">
        <v>42004</v>
      </c>
      <c r="B166" s="1113"/>
      <c r="C166" s="1113"/>
      <c r="D166" s="1084">
        <v>20293.858319999999</v>
      </c>
      <c r="E166" s="1001">
        <v>20293.858319999999</v>
      </c>
      <c r="F166" s="1001">
        <v>0</v>
      </c>
      <c r="G166" s="1001">
        <v>234.94388000000001</v>
      </c>
      <c r="H166" s="1001">
        <v>37.95431663509914</v>
      </c>
      <c r="I166" s="1001">
        <v>95.033460000000005</v>
      </c>
      <c r="J166" s="1001">
        <v>2257.3506010000001</v>
      </c>
      <c r="K166" s="1085">
        <v>9068.2150988131343</v>
      </c>
      <c r="L166" s="1135"/>
      <c r="M166" s="1159"/>
      <c r="N166" s="1001"/>
      <c r="O166" s="1001"/>
      <c r="P166" s="1001"/>
      <c r="Q166" s="1001"/>
      <c r="R166" s="1001"/>
      <c r="S166" s="1001"/>
      <c r="T166" s="1001"/>
      <c r="U166" s="1001"/>
      <c r="V166" s="1001"/>
      <c r="W166" s="1001"/>
      <c r="X166" s="1001"/>
      <c r="Y166" s="1001"/>
      <c r="Z166" s="1001"/>
      <c r="AA166" s="1001"/>
      <c r="AB166" s="1001"/>
      <c r="AC166" s="1001"/>
    </row>
    <row r="167" spans="1:29" s="1136" customFormat="1" ht="20.100000000000001" customHeight="1" x14ac:dyDescent="0.3">
      <c r="A167" s="1114">
        <v>42369</v>
      </c>
      <c r="B167" s="1113"/>
      <c r="C167" s="1113"/>
      <c r="D167" s="1084">
        <v>20741.28068</v>
      </c>
      <c r="E167" s="1001">
        <v>19823.880679999998</v>
      </c>
      <c r="F167" s="1001">
        <v>917.4</v>
      </c>
      <c r="G167" s="1001">
        <v>258.75349</v>
      </c>
      <c r="H167" s="1001">
        <v>18.877520000000001</v>
      </c>
      <c r="I167" s="1001">
        <v>81.940740000000005</v>
      </c>
      <c r="J167" s="1001">
        <v>1905.4543000000001</v>
      </c>
      <c r="K167" s="1085">
        <v>9296.6703839099537</v>
      </c>
      <c r="L167" s="1135"/>
      <c r="M167" s="1159"/>
      <c r="N167" s="1001"/>
      <c r="O167" s="1001"/>
      <c r="P167" s="1001"/>
      <c r="Q167" s="1001"/>
      <c r="R167" s="1001"/>
      <c r="S167" s="1001"/>
      <c r="T167" s="1001"/>
      <c r="U167" s="1001"/>
      <c r="V167" s="1001"/>
      <c r="W167" s="1001"/>
      <c r="X167" s="1001"/>
      <c r="Y167" s="1001"/>
      <c r="Z167" s="1001"/>
      <c r="AA167" s="1001"/>
      <c r="AB167" s="1001"/>
      <c r="AC167" s="1001"/>
    </row>
    <row r="168" spans="1:29" s="1136" customFormat="1" ht="20.100000000000001" customHeight="1" x14ac:dyDescent="0.3">
      <c r="A168" s="1114">
        <v>42735</v>
      </c>
      <c r="B168" s="1113"/>
      <c r="C168" s="1113"/>
      <c r="D168" s="1084">
        <v>20330.01698</v>
      </c>
      <c r="E168" s="1001">
        <v>20181.01698</v>
      </c>
      <c r="F168" s="1001">
        <v>149</v>
      </c>
      <c r="G168" s="1001">
        <v>124.46026999999999</v>
      </c>
      <c r="H168" s="1001">
        <v>18.246029999999994</v>
      </c>
      <c r="I168" s="1001">
        <v>126.13588</v>
      </c>
      <c r="J168" s="1001">
        <v>1932.9683199999999</v>
      </c>
      <c r="K168" s="1085">
        <v>9053.7914022454097</v>
      </c>
      <c r="L168" s="1135"/>
      <c r="M168" s="1159"/>
      <c r="N168" s="1001"/>
      <c r="O168" s="1001"/>
      <c r="P168" s="1001"/>
      <c r="Q168" s="1001"/>
      <c r="R168" s="1001"/>
      <c r="S168" s="1001"/>
      <c r="T168" s="1001"/>
      <c r="U168" s="1001"/>
      <c r="V168" s="1001"/>
      <c r="W168" s="1001"/>
      <c r="X168" s="1001"/>
      <c r="Y168" s="1001"/>
      <c r="Z168" s="1001"/>
      <c r="AA168" s="1001"/>
      <c r="AB168" s="1001"/>
      <c r="AC168" s="1001"/>
    </row>
    <row r="169" spans="1:29" s="1136" customFormat="1" ht="20.100000000000001" customHeight="1" x14ac:dyDescent="0.25">
      <c r="A169" s="1158">
        <v>43100</v>
      </c>
      <c r="C169" s="1137"/>
      <c r="D169" s="1084">
        <v>20791.437030000001</v>
      </c>
      <c r="E169" s="1001">
        <v>19982.137040000001</v>
      </c>
      <c r="F169" s="1001">
        <v>809.3</v>
      </c>
      <c r="G169" s="1001">
        <v>231.58622</v>
      </c>
      <c r="H169" s="1001">
        <v>14.647000000000006</v>
      </c>
      <c r="I169" s="1001">
        <v>114.61709</v>
      </c>
      <c r="J169" s="1001">
        <v>1921.0666699999999</v>
      </c>
      <c r="K169" s="1085">
        <v>9324.823183702465</v>
      </c>
      <c r="L169" s="1135"/>
      <c r="M169" s="1122"/>
      <c r="N169" s="1140"/>
      <c r="O169" s="1140"/>
    </row>
    <row r="170" spans="1:29" s="1136" customFormat="1" ht="20.100000000000001" customHeight="1" x14ac:dyDescent="0.25">
      <c r="A170" s="1158">
        <v>43465</v>
      </c>
      <c r="C170" s="1137"/>
      <c r="D170" s="1084">
        <v>19932.47566</v>
      </c>
      <c r="E170" s="1001">
        <v>18957.085660000001</v>
      </c>
      <c r="F170" s="1001">
        <v>975.39</v>
      </c>
      <c r="G170" s="1001">
        <v>324.84298000000001</v>
      </c>
      <c r="H170" s="1001">
        <v>19.167379999999998</v>
      </c>
      <c r="I170" s="1001">
        <v>99.620919999999998</v>
      </c>
      <c r="J170" s="1001">
        <v>1885.33439</v>
      </c>
      <c r="K170" s="1085">
        <v>9003.408792071481</v>
      </c>
      <c r="L170" s="1135"/>
      <c r="M170" s="1122"/>
      <c r="N170" s="1140"/>
      <c r="O170" s="1140"/>
    </row>
    <row r="171" spans="1:29" s="1136" customFormat="1" ht="20.100000000000001" customHeight="1" x14ac:dyDescent="0.25">
      <c r="A171" s="1124">
        <v>43830</v>
      </c>
      <c r="B171" s="1125"/>
      <c r="C171" s="1126"/>
      <c r="D171" s="1219">
        <v>20893.999059999998</v>
      </c>
      <c r="E171" s="1218">
        <v>19481.30906</v>
      </c>
      <c r="F171" s="1218">
        <v>1412.69</v>
      </c>
      <c r="G171" s="1218">
        <v>785.41040999999996</v>
      </c>
      <c r="H171" s="1218">
        <v>44.128189999999996</v>
      </c>
      <c r="I171" s="1218">
        <v>80.956659999999999</v>
      </c>
      <c r="J171" s="1218">
        <v>1833.6251299999999</v>
      </c>
      <c r="K171" s="1246">
        <v>9496.0291816344034</v>
      </c>
      <c r="L171" s="1135"/>
      <c r="M171" s="1122"/>
      <c r="N171" s="1140"/>
      <c r="O171" s="1140"/>
    </row>
    <row r="172" spans="1:29" s="1136" customFormat="1" ht="20.100000000000001" customHeight="1" x14ac:dyDescent="0.25">
      <c r="A172" s="1199">
        <v>44196</v>
      </c>
      <c r="B172" s="1200"/>
      <c r="C172" s="1198"/>
      <c r="D172" s="1084">
        <v>21220.735529500002</v>
      </c>
      <c r="E172" s="1001">
        <v>20441.735529500002</v>
      </c>
      <c r="F172" s="1001">
        <v>779</v>
      </c>
      <c r="G172" s="1001">
        <v>473.08778000000001</v>
      </c>
      <c r="H172" s="1001">
        <v>59.689497310935863</v>
      </c>
      <c r="I172" s="1001">
        <v>77.197410000000005</v>
      </c>
      <c r="J172" s="1001">
        <v>2570.652102</v>
      </c>
      <c r="K172" s="1085">
        <v>9704.5277367466006</v>
      </c>
      <c r="L172" s="1135"/>
      <c r="M172" s="1122"/>
      <c r="N172" s="1140"/>
      <c r="O172" s="1140"/>
    </row>
    <row r="173" spans="1:29" s="1136" customFormat="1" ht="20.100000000000001" customHeight="1" x14ac:dyDescent="0.25">
      <c r="A173" s="1124">
        <v>44561</v>
      </c>
      <c r="B173" s="1125"/>
      <c r="C173" s="1126"/>
      <c r="D173" s="1084">
        <f>'6.1'!$R$39</f>
        <v>21900.902684500001</v>
      </c>
      <c r="E173" s="1001">
        <f>'6.1'!$R$37+'6.1'!$R$28</f>
        <v>21900.902684499997</v>
      </c>
      <c r="F173" s="1001">
        <f>'6.1'!$R$18</f>
        <v>0</v>
      </c>
      <c r="G173" s="1001">
        <f>'6.1'!$R$68</f>
        <v>404.34142400000002</v>
      </c>
      <c r="H173" s="1001">
        <f>'4.1_4.2'!$Q$46</f>
        <v>68.648254957934199</v>
      </c>
      <c r="I173" s="1001">
        <f>'6.1'!$R$73</f>
        <v>64.302363999999997</v>
      </c>
      <c r="J173" s="1001">
        <f>'4.1_4.2'!$Q$54</f>
        <v>2769.5262469999998</v>
      </c>
      <c r="K173" s="1085">
        <f>D173/'A3'!O20*1000000</f>
        <v>10080.601296661711</v>
      </c>
      <c r="L173" s="1135"/>
      <c r="M173" s="1122"/>
      <c r="N173" s="1140"/>
      <c r="O173" s="1140"/>
    </row>
    <row r="174" spans="1:29" s="1136" customFormat="1" ht="20.100000000000001" customHeight="1" x14ac:dyDescent="0.25">
      <c r="A174" s="1133"/>
      <c r="C174" s="1134"/>
      <c r="D174" s="1342" t="s">
        <v>2</v>
      </c>
      <c r="E174" s="1343"/>
      <c r="F174" s="1343"/>
      <c r="G174" s="1343"/>
      <c r="H174" s="1343"/>
      <c r="I174" s="1343"/>
      <c r="J174" s="1343"/>
      <c r="K174" s="1085"/>
      <c r="L174" s="1135"/>
      <c r="M174" s="1122"/>
      <c r="N174" s="1140"/>
      <c r="O174" s="1140"/>
    </row>
    <row r="175" spans="1:29" s="1136" customFormat="1" ht="20.100000000000001" customHeight="1" x14ac:dyDescent="0.25">
      <c r="A175" s="1133"/>
      <c r="C175" s="1134"/>
      <c r="D175" s="1001"/>
      <c r="E175" s="1001"/>
      <c r="F175" s="1001"/>
      <c r="G175" s="1001"/>
      <c r="H175" s="1001"/>
      <c r="I175" s="1001"/>
      <c r="J175" s="1001"/>
      <c r="K175" s="1085"/>
      <c r="L175" s="1135"/>
      <c r="M175" s="1122"/>
      <c r="N175" s="1140"/>
      <c r="O175" s="1140"/>
    </row>
    <row r="176" spans="1:29" s="1136" customFormat="1" ht="20.100000000000001" customHeight="1" x14ac:dyDescent="0.25">
      <c r="A176" s="1114">
        <v>40178</v>
      </c>
      <c r="C176" s="1134"/>
      <c r="D176" s="1084" t="s">
        <v>258</v>
      </c>
      <c r="E176" s="1001">
        <v>26235</v>
      </c>
      <c r="F176" s="1001" t="s">
        <v>258</v>
      </c>
      <c r="G176" s="1001" t="s">
        <v>258</v>
      </c>
      <c r="H176" s="1001" t="s">
        <v>258</v>
      </c>
      <c r="I176" s="1001" t="s">
        <v>258</v>
      </c>
      <c r="J176" s="1001">
        <v>444</v>
      </c>
      <c r="K176" s="1085" t="s">
        <v>258</v>
      </c>
      <c r="L176" s="1135"/>
      <c r="M176" s="1122"/>
      <c r="N176" s="1140"/>
      <c r="O176" s="1140"/>
    </row>
    <row r="177" spans="1:29" s="1136" customFormat="1" ht="20.100000000000001" customHeight="1" x14ac:dyDescent="0.25">
      <c r="A177" s="1114">
        <v>40543</v>
      </c>
      <c r="C177" s="1134"/>
      <c r="D177" s="1084">
        <v>27555.070820000001</v>
      </c>
      <c r="E177" s="1001">
        <v>27542.570829999997</v>
      </c>
      <c r="F177" s="1001">
        <v>12.5</v>
      </c>
      <c r="G177" s="1001">
        <v>495.12932000000001</v>
      </c>
      <c r="H177" s="1001" t="s">
        <v>258</v>
      </c>
      <c r="I177" s="1001">
        <v>27.00769</v>
      </c>
      <c r="J177" s="1001">
        <v>12227.974555000001</v>
      </c>
      <c r="K177" s="1085">
        <v>9732</v>
      </c>
      <c r="L177" s="1135"/>
      <c r="M177" s="1122"/>
      <c r="N177" s="1140"/>
      <c r="O177" s="1140"/>
    </row>
    <row r="178" spans="1:29" s="1136" customFormat="1" ht="20.100000000000001" customHeight="1" x14ac:dyDescent="0.25">
      <c r="A178" s="1114">
        <v>40908</v>
      </c>
      <c r="C178" s="1134"/>
      <c r="D178" s="1084">
        <v>27917.763239999997</v>
      </c>
      <c r="E178" s="1001">
        <v>27864.376260000001</v>
      </c>
      <c r="F178" s="1001">
        <v>53.386980000000001</v>
      </c>
      <c r="G178" s="1001">
        <v>482.82231000000002</v>
      </c>
      <c r="H178" s="1001">
        <v>24.860625698045887</v>
      </c>
      <c r="I178" s="1001">
        <v>25.251469999999998</v>
      </c>
      <c r="J178" s="1001">
        <v>8839.0705500000004</v>
      </c>
      <c r="K178" s="1085">
        <v>9969.8463834984395</v>
      </c>
      <c r="L178" s="1135"/>
      <c r="M178" s="1122"/>
      <c r="N178" s="1140"/>
      <c r="O178" s="1140"/>
    </row>
    <row r="179" spans="1:29" s="1136" customFormat="1" ht="20.100000000000001" customHeight="1" x14ac:dyDescent="0.25">
      <c r="A179" s="1114">
        <v>41274</v>
      </c>
      <c r="B179" s="1128"/>
      <c r="C179" s="1134"/>
      <c r="D179" s="1084">
        <v>28227.029359999993</v>
      </c>
      <c r="E179" s="1001">
        <v>28128.450219999992</v>
      </c>
      <c r="F179" s="1001">
        <v>98.579139999999995</v>
      </c>
      <c r="G179" s="1001">
        <v>361.46647999999999</v>
      </c>
      <c r="H179" s="1001">
        <v>32.857797924010193</v>
      </c>
      <c r="I179" s="1001">
        <v>23.36525</v>
      </c>
      <c r="J179" s="1001">
        <v>8803.8705900000004</v>
      </c>
      <c r="K179" s="1085">
        <v>10067.214326550888</v>
      </c>
      <c r="L179" s="1135"/>
      <c r="M179" s="1122"/>
      <c r="N179" s="1140"/>
      <c r="O179" s="1140"/>
    </row>
    <row r="180" spans="1:29" s="1136" customFormat="1" ht="20.100000000000001" customHeight="1" x14ac:dyDescent="0.25">
      <c r="A180" s="1114">
        <v>41639</v>
      </c>
      <c r="B180" s="1128"/>
      <c r="C180" s="1134"/>
      <c r="D180" s="1084">
        <v>27631.230879999999</v>
      </c>
      <c r="E180" s="1001">
        <v>27617.896430000001</v>
      </c>
      <c r="F180" s="1001">
        <v>13.334440000000001</v>
      </c>
      <c r="G180" s="1001">
        <v>343.77103</v>
      </c>
      <c r="H180" s="1001">
        <v>17.004019153371068</v>
      </c>
      <c r="I180" s="1001">
        <v>21.77835</v>
      </c>
      <c r="J180" s="1001">
        <v>11775.856669999999</v>
      </c>
      <c r="K180" s="1085">
        <v>9839.5897397913013</v>
      </c>
      <c r="L180" s="1135"/>
      <c r="M180" s="1122"/>
      <c r="N180" s="1140"/>
      <c r="O180" s="1140"/>
    </row>
    <row r="181" spans="1:29" s="1136" customFormat="1" ht="20.100000000000001" customHeight="1" x14ac:dyDescent="0.25">
      <c r="A181" s="1114">
        <v>42004</v>
      </c>
      <c r="B181" s="1113"/>
      <c r="C181" s="1113"/>
      <c r="D181" s="1084">
        <v>27915.2513</v>
      </c>
      <c r="E181" s="1001">
        <v>27688.119279999999</v>
      </c>
      <c r="F181" s="1001">
        <v>227.13202000000001</v>
      </c>
      <c r="G181" s="1001">
        <v>343.63287000000003</v>
      </c>
      <c r="H181" s="1001">
        <v>34.79085551752673</v>
      </c>
      <c r="I181" s="1001">
        <v>20.031939999999999</v>
      </c>
      <c r="J181" s="1001">
        <v>11124.877539000001</v>
      </c>
      <c r="K181" s="1085">
        <v>9896.5230776757508</v>
      </c>
      <c r="L181" s="1135"/>
      <c r="M181" s="1122"/>
      <c r="N181" s="1140"/>
      <c r="O181" s="1140"/>
      <c r="P181" s="1001"/>
      <c r="Q181" s="1001"/>
      <c r="R181" s="1001"/>
      <c r="S181" s="1001"/>
      <c r="T181" s="1001"/>
      <c r="U181" s="1001"/>
      <c r="V181" s="1001"/>
      <c r="W181" s="1001"/>
      <c r="X181" s="1001"/>
      <c r="Y181" s="1001"/>
      <c r="Z181" s="1001"/>
      <c r="AA181" s="1001"/>
      <c r="AB181" s="1001"/>
      <c r="AC181" s="1001"/>
    </row>
    <row r="182" spans="1:29" s="1136" customFormat="1" ht="20.100000000000001" customHeight="1" x14ac:dyDescent="0.25">
      <c r="A182" s="1114">
        <v>42369</v>
      </c>
      <c r="B182" s="1113"/>
      <c r="C182" s="1113"/>
      <c r="D182" s="1084">
        <v>27661.201659999999</v>
      </c>
      <c r="E182" s="1001">
        <v>27453.2104</v>
      </c>
      <c r="F182" s="1001">
        <v>207.99126000000001</v>
      </c>
      <c r="G182" s="1001">
        <v>364.42768000000001</v>
      </c>
      <c r="H182" s="1001">
        <v>25.23244</v>
      </c>
      <c r="I182" s="1001">
        <v>18.11984</v>
      </c>
      <c r="J182" s="1001">
        <v>6702.5998799999998</v>
      </c>
      <c r="K182" s="1085">
        <v>9736.3765849963529</v>
      </c>
      <c r="L182" s="1135"/>
      <c r="M182" s="1122"/>
      <c r="N182" s="1140"/>
      <c r="O182" s="1140"/>
      <c r="P182" s="1001"/>
      <c r="Q182" s="1001"/>
      <c r="R182" s="1001"/>
      <c r="S182" s="1001"/>
      <c r="T182" s="1001"/>
      <c r="U182" s="1001"/>
      <c r="V182" s="1001"/>
      <c r="W182" s="1001"/>
      <c r="X182" s="1001"/>
      <c r="Y182" s="1001"/>
      <c r="Z182" s="1001"/>
      <c r="AA182" s="1001"/>
      <c r="AB182" s="1001"/>
      <c r="AC182" s="1001"/>
    </row>
    <row r="183" spans="1:29" s="1136" customFormat="1" ht="20.100000000000001" customHeight="1" x14ac:dyDescent="0.25">
      <c r="A183" s="1114">
        <v>42735</v>
      </c>
      <c r="B183" s="1113"/>
      <c r="C183" s="1113"/>
      <c r="D183" s="1084">
        <v>29337.04191</v>
      </c>
      <c r="E183" s="1001">
        <v>29112.42985</v>
      </c>
      <c r="F183" s="1001">
        <v>224.61206000000001</v>
      </c>
      <c r="G183" s="1001">
        <v>224.25726</v>
      </c>
      <c r="H183" s="1001">
        <v>25.901350000000001</v>
      </c>
      <c r="I183" s="1001">
        <v>16.29035</v>
      </c>
      <c r="J183" s="1001">
        <v>7459.3489499999996</v>
      </c>
      <c r="K183" s="1085">
        <v>10262.321417952267</v>
      </c>
      <c r="L183" s="1135"/>
      <c r="M183" s="1122"/>
      <c r="N183" s="1140"/>
      <c r="O183" s="1140"/>
      <c r="P183" s="1001"/>
      <c r="Q183" s="1001"/>
      <c r="R183" s="1001"/>
      <c r="S183" s="1001"/>
      <c r="T183" s="1001"/>
      <c r="U183" s="1001"/>
      <c r="V183" s="1001"/>
      <c r="W183" s="1001"/>
      <c r="X183" s="1001"/>
      <c r="Y183" s="1001"/>
      <c r="Z183" s="1001"/>
      <c r="AA183" s="1001"/>
      <c r="AB183" s="1001"/>
      <c r="AC183" s="1001"/>
    </row>
    <row r="184" spans="1:29" s="1136" customFormat="1" ht="20.100000000000001" customHeight="1" x14ac:dyDescent="0.25">
      <c r="A184" s="1158">
        <v>43100</v>
      </c>
      <c r="B184" s="1128"/>
      <c r="C184" s="1137"/>
      <c r="D184" s="1084">
        <v>29217.599279999999</v>
      </c>
      <c r="E184" s="1001">
        <v>28786.999280000004</v>
      </c>
      <c r="F184" s="1001">
        <v>430.6</v>
      </c>
      <c r="G184" s="1001">
        <v>749.71142999999995</v>
      </c>
      <c r="H184" s="1001">
        <v>23.976500000000001</v>
      </c>
      <c r="I184" s="1001">
        <v>13.701750000000001</v>
      </c>
      <c r="J184" s="1001">
        <v>6888.7063600000001</v>
      </c>
      <c r="K184" s="1085">
        <v>10120.794183910148</v>
      </c>
      <c r="L184" s="1135"/>
    </row>
    <row r="185" spans="1:29" s="1136" customFormat="1" ht="20.100000000000001" customHeight="1" x14ac:dyDescent="0.25">
      <c r="A185" s="1158">
        <v>43465</v>
      </c>
      <c r="B185" s="1128"/>
      <c r="C185" s="1137"/>
      <c r="D185" s="1084">
        <v>30912.995900000002</v>
      </c>
      <c r="E185" s="1001">
        <v>30357.51715</v>
      </c>
      <c r="F185" s="1001">
        <v>555.47874999999999</v>
      </c>
      <c r="G185" s="1001">
        <v>1841.7855999999999</v>
      </c>
      <c r="H185" s="1001">
        <v>33.12930999999999</v>
      </c>
      <c r="I185" s="1001">
        <v>11.59318</v>
      </c>
      <c r="J185" s="1001">
        <v>4386.6645900000003</v>
      </c>
      <c r="K185" s="1085">
        <v>10685.531167375337</v>
      </c>
      <c r="L185" s="1135"/>
    </row>
    <row r="186" spans="1:29" s="1136" customFormat="1" ht="20.100000000000001" customHeight="1" x14ac:dyDescent="0.25">
      <c r="A186" s="1124">
        <v>43830</v>
      </c>
      <c r="B186" s="1125"/>
      <c r="C186" s="1126"/>
      <c r="D186" s="1218">
        <v>30763.757450000001</v>
      </c>
      <c r="E186" s="1218">
        <v>30254.72121</v>
      </c>
      <c r="F186" s="1218">
        <v>509.03624000000002</v>
      </c>
      <c r="G186" s="1218">
        <v>1872.3377800000001</v>
      </c>
      <c r="H186" s="1218">
        <v>29.598960000000002</v>
      </c>
      <c r="I186" s="1218">
        <v>9.4205400000000008</v>
      </c>
      <c r="J186" s="1218">
        <v>3873.4216999999999</v>
      </c>
      <c r="K186" s="1246">
        <v>10608.612910167127</v>
      </c>
      <c r="L186" s="1135"/>
    </row>
    <row r="187" spans="1:29" s="1136" customFormat="1" ht="20.100000000000001" customHeight="1" x14ac:dyDescent="0.25">
      <c r="A187" s="1199">
        <v>44196</v>
      </c>
      <c r="B187" s="1200"/>
      <c r="C187" s="1198"/>
      <c r="D187" s="1084">
        <v>31974.452607499999</v>
      </c>
      <c r="E187" s="1001">
        <v>31732.552591</v>
      </c>
      <c r="F187" s="1001">
        <v>241.90001649999999</v>
      </c>
      <c r="G187" s="1001">
        <v>2248.5057700000002</v>
      </c>
      <c r="H187" s="1001">
        <v>37.978703938284873</v>
      </c>
      <c r="I187" s="1001">
        <v>7.3097640000000004</v>
      </c>
      <c r="J187" s="1001">
        <v>3927.7717040000002</v>
      </c>
      <c r="K187" s="1085">
        <v>11001.71234218853</v>
      </c>
      <c r="L187" s="1135"/>
    </row>
    <row r="188" spans="1:29" s="1136" customFormat="1" ht="20.100000000000001" customHeight="1" x14ac:dyDescent="0.25">
      <c r="A188" s="1124">
        <v>44561</v>
      </c>
      <c r="B188" s="1125"/>
      <c r="C188" s="1126"/>
      <c r="D188" s="1084">
        <f>'6.1'!$S$39</f>
        <v>33203.175865999998</v>
      </c>
      <c r="E188" s="1001">
        <f>'6.1'!$S$37+'6.1'!$S$28</f>
        <v>33067.475866000001</v>
      </c>
      <c r="F188" s="1001">
        <f>'6.1'!$S$18</f>
        <v>135.69999999999999</v>
      </c>
      <c r="G188" s="1001">
        <f>'6.1'!$S$68</f>
        <v>1268.2967200000001</v>
      </c>
      <c r="H188" s="1001">
        <f>'4.1_4.2'!$R$46</f>
        <v>50.352277011771122</v>
      </c>
      <c r="I188" s="1001">
        <f>'6.1'!$S$73</f>
        <v>4.8646190000000002</v>
      </c>
      <c r="J188" s="1001">
        <f>'4.1_4.2'!$R$54</f>
        <v>3224.713882</v>
      </c>
      <c r="K188" s="1085">
        <f>D188/'A3'!P20*1000000</f>
        <v>11391.447442075569</v>
      </c>
      <c r="L188" s="1135"/>
    </row>
    <row r="189" spans="1:29" s="1136" customFormat="1" ht="20.100000000000001" customHeight="1" x14ac:dyDescent="0.25">
      <c r="A189" s="1130"/>
      <c r="B189" s="1128"/>
      <c r="C189" s="1134"/>
      <c r="D189" s="1342" t="s">
        <v>251</v>
      </c>
      <c r="E189" s="1343"/>
      <c r="F189" s="1343"/>
      <c r="G189" s="1343"/>
      <c r="H189" s="1343"/>
      <c r="I189" s="1343"/>
      <c r="J189" s="1343"/>
      <c r="K189" s="1085"/>
      <c r="L189" s="1135"/>
    </row>
    <row r="190" spans="1:29" s="1136" customFormat="1" ht="20.100000000000001" customHeight="1" x14ac:dyDescent="0.25">
      <c r="A190" s="1130"/>
      <c r="B190" s="1128"/>
      <c r="C190" s="1134"/>
      <c r="D190" s="1342"/>
      <c r="E190" s="1343"/>
      <c r="F190" s="1343"/>
      <c r="G190" s="1343"/>
      <c r="H190" s="1343"/>
      <c r="I190" s="1343"/>
      <c r="J190" s="1343"/>
      <c r="K190" s="1085"/>
      <c r="L190" s="1135"/>
      <c r="N190" s="1001"/>
      <c r="O190" s="1001"/>
      <c r="P190" s="1001"/>
      <c r="Q190" s="1001"/>
    </row>
    <row r="191" spans="1:29" s="1136" customFormat="1" ht="20.100000000000001" customHeight="1" x14ac:dyDescent="0.25">
      <c r="A191" s="1114">
        <v>40178</v>
      </c>
      <c r="B191" s="1128"/>
      <c r="C191" s="1134"/>
      <c r="D191" s="1084" t="s">
        <v>258</v>
      </c>
      <c r="E191" s="1001">
        <v>15895</v>
      </c>
      <c r="F191" s="1001" t="s">
        <v>258</v>
      </c>
      <c r="G191" s="1001" t="s">
        <v>258</v>
      </c>
      <c r="H191" s="1001" t="s">
        <v>258</v>
      </c>
      <c r="I191" s="1001" t="s">
        <v>258</v>
      </c>
      <c r="J191" s="1001">
        <v>2030</v>
      </c>
      <c r="K191" s="1085" t="s">
        <v>258</v>
      </c>
      <c r="L191" s="1122"/>
    </row>
    <row r="192" spans="1:29" s="1136" customFormat="1" ht="20.100000000000001" customHeight="1" x14ac:dyDescent="0.25">
      <c r="A192" s="1114">
        <v>40543</v>
      </c>
      <c r="B192" s="1128"/>
      <c r="C192" s="1134"/>
      <c r="D192" s="1084">
        <v>16450.021550000001</v>
      </c>
      <c r="E192" s="1001">
        <v>16386.32156</v>
      </c>
      <c r="F192" s="1001">
        <v>63.7</v>
      </c>
      <c r="G192" s="1001">
        <v>260.87338</v>
      </c>
      <c r="H192" s="1001" t="s">
        <v>258</v>
      </c>
      <c r="I192" s="1001">
        <v>232.90001000000001</v>
      </c>
      <c r="J192" s="1001">
        <v>2014.6325650000001</v>
      </c>
      <c r="K192" s="1085">
        <v>7340</v>
      </c>
      <c r="L192" s="1122"/>
    </row>
    <row r="193" spans="1:29" s="1136" customFormat="1" ht="20.100000000000001" customHeight="1" x14ac:dyDescent="0.25">
      <c r="A193" s="1114">
        <v>40908</v>
      </c>
      <c r="B193" s="1128"/>
      <c r="C193" s="1134"/>
      <c r="D193" s="1084">
        <v>16548.736900000004</v>
      </c>
      <c r="E193" s="1001">
        <v>16450.936900000001</v>
      </c>
      <c r="F193" s="1001">
        <v>97.8</v>
      </c>
      <c r="G193" s="1001">
        <v>313.31648999999999</v>
      </c>
      <c r="H193" s="1001">
        <v>6.1046438666666667</v>
      </c>
      <c r="I193" s="1001">
        <v>199.30739000000003</v>
      </c>
      <c r="J193" s="1001">
        <v>1623.46533</v>
      </c>
      <c r="K193" s="1085">
        <v>7566.4235929492943</v>
      </c>
      <c r="L193" s="1122"/>
    </row>
    <row r="194" spans="1:29" s="1136" customFormat="1" ht="20.100000000000001" customHeight="1" x14ac:dyDescent="0.25">
      <c r="A194" s="1114">
        <v>41274</v>
      </c>
      <c r="C194" s="1141"/>
      <c r="D194" s="1084">
        <v>16274.32321</v>
      </c>
      <c r="E194" s="1001">
        <v>16274.32321</v>
      </c>
      <c r="F194" s="1001">
        <v>0</v>
      </c>
      <c r="G194" s="1001">
        <v>380.90892000000002</v>
      </c>
      <c r="H194" s="1001">
        <v>8.5428599530844451</v>
      </c>
      <c r="I194" s="1001">
        <v>183.15437</v>
      </c>
      <c r="J194" s="1001">
        <v>1539.98516</v>
      </c>
      <c r="K194" s="1085">
        <v>7482.3270476107282</v>
      </c>
      <c r="L194" s="1122"/>
    </row>
    <row r="195" spans="1:29" s="1136" customFormat="1" ht="20.100000000000001" customHeight="1" x14ac:dyDescent="0.25">
      <c r="A195" s="1114">
        <v>41639</v>
      </c>
      <c r="C195" s="1141"/>
      <c r="D195" s="1084">
        <v>15998.695659999999</v>
      </c>
      <c r="E195" s="1001">
        <v>15998.695659999999</v>
      </c>
      <c r="F195" s="1001">
        <v>0</v>
      </c>
      <c r="G195" s="1001">
        <v>292.06596999999999</v>
      </c>
      <c r="H195" s="1001">
        <v>13.597873700469245</v>
      </c>
      <c r="I195" s="1001">
        <v>284.00088</v>
      </c>
      <c r="J195" s="1001">
        <v>1845.2776200000001</v>
      </c>
      <c r="K195" s="1085">
        <v>7394.1957578813535</v>
      </c>
      <c r="L195" s="1122"/>
    </row>
    <row r="196" spans="1:29" s="1136" customFormat="1" ht="20.100000000000001" customHeight="1" x14ac:dyDescent="0.25">
      <c r="A196" s="1114">
        <v>42004</v>
      </c>
      <c r="B196" s="1113"/>
      <c r="C196" s="1113"/>
      <c r="D196" s="1084">
        <v>15752.32994</v>
      </c>
      <c r="E196" s="1001">
        <v>15752.32994</v>
      </c>
      <c r="F196" s="1001">
        <v>0</v>
      </c>
      <c r="G196" s="1001">
        <v>401.79334</v>
      </c>
      <c r="H196" s="1001">
        <v>16.521727907199146</v>
      </c>
      <c r="I196" s="1001">
        <v>181.68024</v>
      </c>
      <c r="J196" s="1001">
        <v>2274.5522310000001</v>
      </c>
      <c r="K196" s="1085">
        <v>7304.1682501615951</v>
      </c>
      <c r="L196" s="1122"/>
      <c r="R196" s="1001"/>
      <c r="S196" s="1001"/>
      <c r="T196" s="1001"/>
      <c r="U196" s="1001"/>
      <c r="V196" s="1001"/>
      <c r="W196" s="1001"/>
      <c r="X196" s="1001"/>
      <c r="Y196" s="1001"/>
      <c r="Z196" s="1001"/>
      <c r="AA196" s="1001"/>
      <c r="AB196" s="1001"/>
      <c r="AC196" s="1001"/>
    </row>
    <row r="197" spans="1:29" s="1136" customFormat="1" ht="20.100000000000001" customHeight="1" x14ac:dyDescent="0.25">
      <c r="A197" s="1114">
        <v>42369</v>
      </c>
      <c r="B197" s="1113"/>
      <c r="C197" s="1113"/>
      <c r="D197" s="1084">
        <v>15649.700559999999</v>
      </c>
      <c r="E197" s="1001">
        <v>15649.700559999999</v>
      </c>
      <c r="F197" s="1001">
        <v>0</v>
      </c>
      <c r="G197" s="1001">
        <v>421.68034999999998</v>
      </c>
      <c r="H197" s="1001">
        <v>18.844529999999999</v>
      </c>
      <c r="I197" s="1001">
        <v>222.81404000000001</v>
      </c>
      <c r="J197" s="1001">
        <v>2169.0310100000002</v>
      </c>
      <c r="K197" s="1085">
        <v>7262.662129852386</v>
      </c>
      <c r="L197" s="1122"/>
      <c r="R197" s="1001"/>
      <c r="S197" s="1001"/>
      <c r="T197" s="1001"/>
      <c r="U197" s="1001"/>
      <c r="V197" s="1001"/>
      <c r="W197" s="1001"/>
      <c r="X197" s="1001"/>
      <c r="Y197" s="1001"/>
      <c r="Z197" s="1001"/>
      <c r="AA197" s="1001"/>
      <c r="AB197" s="1001"/>
      <c r="AC197" s="1001"/>
    </row>
    <row r="198" spans="1:29" s="1136" customFormat="1" ht="20.100000000000001" customHeight="1" x14ac:dyDescent="0.25">
      <c r="A198" s="1114">
        <v>42735</v>
      </c>
      <c r="B198" s="1113"/>
      <c r="C198" s="1113"/>
      <c r="D198" s="1084">
        <v>15335.183290000001</v>
      </c>
      <c r="E198" s="1001">
        <v>14940.88329</v>
      </c>
      <c r="F198" s="1001">
        <v>394.3</v>
      </c>
      <c r="G198" s="1001">
        <v>381.14121999999998</v>
      </c>
      <c r="H198" s="1001">
        <v>19.443639999999991</v>
      </c>
      <c r="I198" s="1001">
        <v>192.95327</v>
      </c>
      <c r="J198" s="1001">
        <v>1859.7167199999999</v>
      </c>
      <c r="K198" s="1085">
        <v>7064.5802671379097</v>
      </c>
      <c r="L198" s="1122"/>
      <c r="R198" s="1001"/>
      <c r="S198" s="1001"/>
      <c r="T198" s="1001"/>
      <c r="U198" s="1001"/>
      <c r="V198" s="1001"/>
      <c r="W198" s="1001"/>
      <c r="X198" s="1001"/>
      <c r="Y198" s="1001"/>
      <c r="Z198" s="1001"/>
      <c r="AA198" s="1001"/>
      <c r="AB198" s="1001"/>
      <c r="AC198" s="1001"/>
    </row>
    <row r="199" spans="1:29" s="1136" customFormat="1" ht="20.100000000000001" customHeight="1" x14ac:dyDescent="0.25">
      <c r="A199" s="1158">
        <v>43100</v>
      </c>
      <c r="C199" s="1142"/>
      <c r="D199" s="1084">
        <v>15875.627689999999</v>
      </c>
      <c r="E199" s="1001">
        <v>15108.32769</v>
      </c>
      <c r="F199" s="1001">
        <v>767.3</v>
      </c>
      <c r="G199" s="1001">
        <v>626.14601000000005</v>
      </c>
      <c r="H199" s="1001">
        <v>22.89676</v>
      </c>
      <c r="I199" s="1001">
        <v>150.67265</v>
      </c>
      <c r="J199" s="1001">
        <v>1704.18759</v>
      </c>
      <c r="K199" s="1085">
        <v>7372.0153526888098</v>
      </c>
      <c r="L199" s="1135"/>
    </row>
    <row r="200" spans="1:29" s="1136" customFormat="1" ht="20.100000000000001" customHeight="1" x14ac:dyDescent="0.25">
      <c r="A200" s="1158">
        <v>43465</v>
      </c>
      <c r="C200" s="1142"/>
      <c r="D200" s="1084">
        <v>14646.068240000001</v>
      </c>
      <c r="E200" s="1001">
        <v>14464.268240000001</v>
      </c>
      <c r="F200" s="1001">
        <v>181.8</v>
      </c>
      <c r="G200" s="1001">
        <v>790.46132</v>
      </c>
      <c r="H200" s="1001">
        <v>22.334949999999996</v>
      </c>
      <c r="I200" s="1001">
        <v>119.04514</v>
      </c>
      <c r="J200" s="1001">
        <v>1524.31421</v>
      </c>
      <c r="K200" s="1085">
        <v>6826.5398748986236</v>
      </c>
      <c r="L200" s="1135"/>
    </row>
    <row r="201" spans="1:29" s="1136" customFormat="1" ht="20.100000000000001" customHeight="1" x14ac:dyDescent="0.25">
      <c r="A201" s="1124">
        <v>43830</v>
      </c>
      <c r="B201" s="1125"/>
      <c r="C201" s="1126"/>
      <c r="D201" s="1218">
        <v>14579.729950000001</v>
      </c>
      <c r="E201" s="1218">
        <v>14496.329949999999</v>
      </c>
      <c r="F201" s="1218">
        <v>83.4</v>
      </c>
      <c r="G201" s="1218">
        <v>1060.8941600000001</v>
      </c>
      <c r="H201" s="1218">
        <v>23.332889999999999</v>
      </c>
      <c r="I201" s="1218">
        <v>102.85148</v>
      </c>
      <c r="J201" s="1218">
        <v>1399.1685500000001</v>
      </c>
      <c r="K201" s="1246">
        <v>6822.0273934272436</v>
      </c>
      <c r="L201" s="1135"/>
    </row>
    <row r="202" spans="1:29" s="1136" customFormat="1" ht="20.100000000000001" customHeight="1" x14ac:dyDescent="0.25">
      <c r="A202" s="1199">
        <v>44196</v>
      </c>
      <c r="B202" s="1200"/>
      <c r="C202" s="1198"/>
      <c r="D202" s="1084">
        <v>15649.597356</v>
      </c>
      <c r="E202" s="1001">
        <v>14908.097356</v>
      </c>
      <c r="F202" s="1001">
        <v>741.5</v>
      </c>
      <c r="G202" s="1001">
        <v>1006.528072</v>
      </c>
      <c r="H202" s="1001">
        <v>25.802953789722533</v>
      </c>
      <c r="I202" s="1001">
        <v>50.483507000000003</v>
      </c>
      <c r="J202" s="1001">
        <v>1392.61689</v>
      </c>
      <c r="K202" s="1085">
        <v>7363.1096157628244</v>
      </c>
      <c r="L202" s="1135"/>
    </row>
    <row r="203" spans="1:29" s="1136" customFormat="1" ht="20.100000000000001" customHeight="1" x14ac:dyDescent="0.25">
      <c r="A203" s="1124">
        <v>44561</v>
      </c>
      <c r="B203" s="1125"/>
      <c r="C203" s="1126"/>
      <c r="D203" s="1084">
        <f>'6.1'!$T$39</f>
        <v>16351.809952</v>
      </c>
      <c r="E203" s="1001">
        <f>'6.1'!$T$37+'6.1'!$T$28</f>
        <v>15762.409952</v>
      </c>
      <c r="F203" s="1001">
        <f>'6.1'!$T$18</f>
        <v>589.4</v>
      </c>
      <c r="G203" s="1001">
        <f>'6.1'!$T$68</f>
        <v>662.20383700000002</v>
      </c>
      <c r="H203" s="1001">
        <f>'4.1_4.2'!$S$46</f>
        <v>28.681527684147525</v>
      </c>
      <c r="I203" s="1001">
        <f>'6.1'!$T$73</f>
        <v>24.020814999999999</v>
      </c>
      <c r="J203" s="1001">
        <f>'4.1_4.2'!$S$54</f>
        <v>1254.50324</v>
      </c>
      <c r="K203" s="1085">
        <f>D203/'A3'!Q20*1000000</f>
        <v>7740.16832979029</v>
      </c>
      <c r="L203" s="1135"/>
    </row>
    <row r="204" spans="1:29" s="1136" customFormat="1" ht="20.100000000000001" customHeight="1" x14ac:dyDescent="0.25">
      <c r="A204" s="1133"/>
      <c r="C204" s="1141"/>
      <c r="D204" s="1342" t="s">
        <v>252</v>
      </c>
      <c r="E204" s="1343"/>
      <c r="F204" s="1343"/>
      <c r="G204" s="1343"/>
      <c r="H204" s="1343"/>
      <c r="I204" s="1343"/>
      <c r="J204" s="1343"/>
      <c r="K204" s="1085"/>
      <c r="L204" s="1135"/>
    </row>
    <row r="205" spans="1:29" s="1136" customFormat="1" ht="20.100000000000001" customHeight="1" x14ac:dyDescent="0.25">
      <c r="A205" s="1133"/>
      <c r="C205" s="1141"/>
      <c r="D205" s="1001"/>
      <c r="E205" s="1001"/>
      <c r="F205" s="1001"/>
      <c r="G205" s="1001"/>
      <c r="H205" s="1001"/>
      <c r="I205" s="1001"/>
      <c r="J205" s="1001"/>
      <c r="K205" s="1085"/>
      <c r="L205" s="1135"/>
    </row>
    <row r="206" spans="1:29" s="1136" customFormat="1" ht="20.100000000000001" customHeight="1" x14ac:dyDescent="0.25">
      <c r="A206" s="1114">
        <v>40178</v>
      </c>
      <c r="C206" s="1141"/>
      <c r="D206" s="1084" t="s">
        <v>258</v>
      </c>
      <c r="E206" s="1001">
        <v>58345</v>
      </c>
      <c r="F206" s="1001" t="s">
        <v>258</v>
      </c>
      <c r="G206" s="1001" t="s">
        <v>258</v>
      </c>
      <c r="H206" s="1001" t="s">
        <v>258</v>
      </c>
      <c r="I206" s="1001" t="s">
        <v>258</v>
      </c>
      <c r="J206" s="1001">
        <v>26988</v>
      </c>
      <c r="K206" s="1085" t="s">
        <v>258</v>
      </c>
      <c r="L206" s="1135"/>
    </row>
    <row r="207" spans="1:29" s="1136" customFormat="1" ht="20.100000000000001" customHeight="1" x14ac:dyDescent="0.25">
      <c r="A207" s="1114">
        <v>40543</v>
      </c>
      <c r="C207" s="1141"/>
      <c r="D207" s="1084">
        <v>60243.392899999999</v>
      </c>
      <c r="E207" s="1001">
        <v>60243.392899999999</v>
      </c>
      <c r="F207" s="1001">
        <v>0</v>
      </c>
      <c r="G207" s="1001">
        <v>1121.1848499999994</v>
      </c>
      <c r="H207" s="1001" t="s">
        <v>258</v>
      </c>
      <c r="I207" s="1001">
        <v>18.864899999999999</v>
      </c>
      <c r="J207" s="1001">
        <v>26607.676572</v>
      </c>
      <c r="K207" s="1085">
        <v>17490</v>
      </c>
      <c r="L207" s="1135"/>
    </row>
    <row r="208" spans="1:29" s="1136" customFormat="1" ht="20.100000000000001" customHeight="1" x14ac:dyDescent="0.25">
      <c r="A208" s="1114">
        <v>40908</v>
      </c>
      <c r="C208" s="1141"/>
      <c r="D208" s="1084">
        <v>61386.319150000003</v>
      </c>
      <c r="E208" s="1001">
        <v>61386.319149999996</v>
      </c>
      <c r="F208" s="1001">
        <v>0</v>
      </c>
      <c r="G208" s="1001">
        <v>1103.7141600000007</v>
      </c>
      <c r="H208" s="1001">
        <v>158.88233896450592</v>
      </c>
      <c r="I208" s="1001">
        <v>22.214739999999999</v>
      </c>
      <c r="J208" s="1001">
        <v>26276.590329999999</v>
      </c>
      <c r="K208" s="1085">
        <v>18619.411498502079</v>
      </c>
      <c r="L208" s="1135"/>
    </row>
    <row r="209" spans="1:29" s="1136" customFormat="1" ht="20.100000000000001" customHeight="1" x14ac:dyDescent="0.25">
      <c r="A209" s="1114">
        <v>41274</v>
      </c>
      <c r="C209" s="1141"/>
      <c r="D209" s="1084">
        <v>60924.674470000005</v>
      </c>
      <c r="E209" s="1001">
        <v>60887.673530000007</v>
      </c>
      <c r="F209" s="1001">
        <v>37.00094</v>
      </c>
      <c r="G209" s="1001">
        <v>1230.7666199999999</v>
      </c>
      <c r="H209" s="1001">
        <v>213.42714986366892</v>
      </c>
      <c r="I209" s="1001">
        <v>17.214579999999998</v>
      </c>
      <c r="J209" s="1001">
        <v>8776.4962500000001</v>
      </c>
      <c r="K209" s="1085">
        <v>18213.06650487817</v>
      </c>
      <c r="L209" s="1135"/>
    </row>
    <row r="210" spans="1:29" s="1136" customFormat="1" ht="20.100000000000001" customHeight="1" x14ac:dyDescent="0.3">
      <c r="A210" s="1114">
        <v>41639</v>
      </c>
      <c r="C210" s="1141"/>
      <c r="D210" s="1084">
        <v>60413.313580000002</v>
      </c>
      <c r="E210" s="1001">
        <v>60285.313580000002</v>
      </c>
      <c r="F210" s="1001">
        <v>128</v>
      </c>
      <c r="G210" s="1001">
        <v>1011.6786</v>
      </c>
      <c r="H210" s="1001">
        <v>278.48429269769417</v>
      </c>
      <c r="I210" s="1001">
        <v>16.153659999999999</v>
      </c>
      <c r="J210" s="1001">
        <v>8889.6890700000004</v>
      </c>
      <c r="K210" s="1085">
        <v>17799.351698373368</v>
      </c>
      <c r="L210" s="1135"/>
      <c r="M210" s="1159"/>
    </row>
    <row r="211" spans="1:29" s="1136" customFormat="1" ht="20.100000000000001" customHeight="1" x14ac:dyDescent="0.3">
      <c r="A211" s="1114">
        <v>42004</v>
      </c>
      <c r="B211" s="1113"/>
      <c r="C211" s="1113"/>
      <c r="D211" s="1084">
        <v>59692.330199999997</v>
      </c>
      <c r="E211" s="1001">
        <v>59685.930209999999</v>
      </c>
      <c r="F211" s="1001">
        <v>6.4</v>
      </c>
      <c r="G211" s="1001">
        <v>932.58294999999998</v>
      </c>
      <c r="H211" s="1001">
        <v>160.33009548125978</v>
      </c>
      <c r="I211" s="1001">
        <v>14.977309999999999</v>
      </c>
      <c r="J211" s="1001">
        <v>7718.1914649999999</v>
      </c>
      <c r="K211" s="1085">
        <v>17347.424099627111</v>
      </c>
      <c r="L211" s="1135"/>
      <c r="M211" s="1159"/>
      <c r="N211" s="1001"/>
      <c r="O211" s="1001"/>
      <c r="P211" s="1001"/>
      <c r="Q211" s="1001"/>
      <c r="R211" s="1001"/>
      <c r="S211" s="1001"/>
      <c r="T211" s="1001"/>
      <c r="U211" s="1001"/>
      <c r="V211" s="1001"/>
      <c r="W211" s="1001"/>
      <c r="X211" s="1001"/>
      <c r="Y211" s="1001"/>
      <c r="Z211" s="1001"/>
      <c r="AA211" s="1001"/>
      <c r="AB211" s="1001"/>
      <c r="AC211" s="1001"/>
    </row>
    <row r="212" spans="1:29" s="1136" customFormat="1" ht="20.100000000000001" customHeight="1" x14ac:dyDescent="0.3">
      <c r="A212" s="1114">
        <v>42369</v>
      </c>
      <c r="B212" s="1113"/>
      <c r="C212" s="1113"/>
      <c r="D212" s="1084">
        <v>58655.220110000002</v>
      </c>
      <c r="E212" s="1001">
        <v>58480.220109999995</v>
      </c>
      <c r="F212" s="1001">
        <v>175</v>
      </c>
      <c r="G212" s="1001">
        <v>1893.8142700000001</v>
      </c>
      <c r="H212" s="1001">
        <v>139.6994</v>
      </c>
      <c r="I212" s="1001">
        <v>13.835290000000001</v>
      </c>
      <c r="J212" s="1001">
        <v>7185.4234100000003</v>
      </c>
      <c r="K212" s="1085">
        <v>16830.790319641779</v>
      </c>
      <c r="L212" s="1135"/>
      <c r="M212" s="1159"/>
      <c r="N212" s="1001"/>
      <c r="O212" s="1001"/>
      <c r="P212" s="1001"/>
      <c r="Q212" s="1001"/>
      <c r="R212" s="1001"/>
      <c r="S212" s="1001"/>
      <c r="T212" s="1001"/>
      <c r="U212" s="1001"/>
      <c r="V212" s="1001"/>
      <c r="W212" s="1001"/>
      <c r="X212" s="1001"/>
      <c r="Y212" s="1001"/>
      <c r="Z212" s="1001"/>
      <c r="AA212" s="1001"/>
      <c r="AB212" s="1001"/>
      <c r="AC212" s="1001"/>
    </row>
    <row r="213" spans="1:29" s="1136" customFormat="1" ht="20.100000000000001" customHeight="1" x14ac:dyDescent="0.3">
      <c r="A213" s="1114">
        <v>42735</v>
      </c>
      <c r="B213" s="1113"/>
      <c r="C213" s="1113"/>
      <c r="D213" s="1084">
        <v>58031.054980000001</v>
      </c>
      <c r="E213" s="1001">
        <v>57917.154989999995</v>
      </c>
      <c r="F213" s="1001">
        <v>113.9</v>
      </c>
      <c r="G213" s="1001">
        <v>2604.8308699999998</v>
      </c>
      <c r="H213" s="1001">
        <v>218.98640999999998</v>
      </c>
      <c r="I213" s="1001">
        <v>12.684380000000001</v>
      </c>
      <c r="J213" s="1001">
        <v>6171.0299400000004</v>
      </c>
      <c r="K213" s="1085">
        <v>16485.949976008735</v>
      </c>
      <c r="L213" s="1135"/>
      <c r="M213" s="1159"/>
      <c r="N213" s="1001"/>
      <c r="O213" s="1001"/>
      <c r="P213" s="1001"/>
      <c r="Q213" s="1001"/>
      <c r="R213" s="1001"/>
      <c r="S213" s="1001"/>
      <c r="T213" s="1001"/>
      <c r="U213" s="1001"/>
      <c r="V213" s="1001"/>
      <c r="W213" s="1001"/>
      <c r="X213" s="1001"/>
      <c r="Y213" s="1001"/>
      <c r="Z213" s="1001"/>
      <c r="AA213" s="1001"/>
      <c r="AB213" s="1001"/>
      <c r="AC213" s="1001"/>
    </row>
    <row r="214" spans="1:29" s="1136" customFormat="1" ht="20.100000000000001" customHeight="1" x14ac:dyDescent="0.25">
      <c r="A214" s="1158">
        <v>43100</v>
      </c>
      <c r="C214" s="1142"/>
      <c r="D214" s="1084">
        <v>56554.018320000003</v>
      </c>
      <c r="E214" s="1001">
        <v>56554.018320000003</v>
      </c>
      <c r="F214" s="1001">
        <v>0</v>
      </c>
      <c r="G214" s="1001">
        <v>4219.9259300000003</v>
      </c>
      <c r="H214" s="1001">
        <v>203.49899999999997</v>
      </c>
      <c r="I214" s="1001">
        <v>6.8252100000000002</v>
      </c>
      <c r="J214" s="1001">
        <v>5378.7546000000002</v>
      </c>
      <c r="K214" s="1085">
        <v>15744.178567222867</v>
      </c>
      <c r="L214" s="1135"/>
    </row>
    <row r="215" spans="1:29" s="1136" customFormat="1" ht="20.100000000000001" customHeight="1" x14ac:dyDescent="0.25">
      <c r="A215" s="1158">
        <v>43465</v>
      </c>
      <c r="C215" s="1142"/>
      <c r="D215" s="1084">
        <v>54402.85727</v>
      </c>
      <c r="E215" s="1001">
        <v>54402.857270000008</v>
      </c>
      <c r="F215" s="1001">
        <v>0</v>
      </c>
      <c r="G215" s="1001">
        <v>5301.6737199999998</v>
      </c>
      <c r="H215" s="1001">
        <v>229.51071000000002</v>
      </c>
      <c r="I215" s="1001">
        <v>6.54176</v>
      </c>
      <c r="J215" s="1001">
        <v>4588.7218000000003</v>
      </c>
      <c r="K215" s="1085">
        <v>15007.974573302106</v>
      </c>
      <c r="L215" s="1135"/>
    </row>
    <row r="216" spans="1:29" s="1136" customFormat="1" ht="20.100000000000001" customHeight="1" x14ac:dyDescent="0.25">
      <c r="A216" s="1124">
        <v>43830</v>
      </c>
      <c r="B216" s="1125"/>
      <c r="C216" s="1126"/>
      <c r="D216" s="1218">
        <v>53959.078829999999</v>
      </c>
      <c r="E216" s="1218">
        <v>53959.078829999999</v>
      </c>
      <c r="F216" s="1218">
        <v>0</v>
      </c>
      <c r="G216" s="1218">
        <v>3733.3916199999999</v>
      </c>
      <c r="H216" s="1218">
        <v>202.81344999999999</v>
      </c>
      <c r="I216" s="1218">
        <v>6.2464300000000001</v>
      </c>
      <c r="J216" s="1218">
        <v>3294.8159000000001</v>
      </c>
      <c r="K216" s="1246">
        <v>14772.624411384642</v>
      </c>
      <c r="L216" s="1135"/>
    </row>
    <row r="217" spans="1:29" s="1136" customFormat="1" ht="20.100000000000001" customHeight="1" x14ac:dyDescent="0.25">
      <c r="A217" s="1199">
        <v>44196</v>
      </c>
      <c r="B217" s="1200"/>
      <c r="C217" s="1198"/>
      <c r="D217" s="1084">
        <v>59723.272906999999</v>
      </c>
      <c r="E217" s="1001">
        <v>59723.272907000006</v>
      </c>
      <c r="F217" s="1001">
        <v>0</v>
      </c>
      <c r="G217" s="1001">
        <v>3054.2531119999999</v>
      </c>
      <c r="H217" s="1001">
        <v>265.90657472658927</v>
      </c>
      <c r="I217" s="1001">
        <v>4.5527379999999997</v>
      </c>
      <c r="J217" s="1001">
        <v>3237.4576000000002</v>
      </c>
      <c r="K217" s="1085">
        <v>16306.691221927311</v>
      </c>
      <c r="L217" s="1135"/>
    </row>
    <row r="218" spans="1:29" s="1136" customFormat="1" ht="20.100000000000001" customHeight="1" x14ac:dyDescent="0.25">
      <c r="A218" s="1124">
        <v>44561</v>
      </c>
      <c r="B218" s="1125"/>
      <c r="C218" s="1126"/>
      <c r="D218" s="1084">
        <f>'6.1'!$V$39</f>
        <v>61912.934867000004</v>
      </c>
      <c r="E218" s="1001">
        <f>'6.1'!$V$37+'6.1'!$V$28</f>
        <v>61912.934867000004</v>
      </c>
      <c r="F218" s="1001">
        <f>'6.1'!$V$18</f>
        <v>0</v>
      </c>
      <c r="G218" s="1001">
        <f>'6.1'!$V$68</f>
        <v>2631.1831769999999</v>
      </c>
      <c r="H218" s="1001">
        <f>'4.1_4.2'!$U$46</f>
        <v>321.65652051136396</v>
      </c>
      <c r="I218" s="1001">
        <f>'6.1'!$V$73</f>
        <v>4.2193969999999998</v>
      </c>
      <c r="J218" s="1001">
        <f>'4.1_4.2'!$U$54</f>
        <v>4878.6559999999999</v>
      </c>
      <c r="K218" s="1085">
        <f>D218/'A3'!S20*1000000</f>
        <v>16897.044772180448</v>
      </c>
      <c r="L218" s="1135"/>
    </row>
    <row r="219" spans="1:29" s="1136" customFormat="1" ht="20.100000000000001" customHeight="1" x14ac:dyDescent="0.25">
      <c r="A219" s="1133"/>
      <c r="C219" s="1141"/>
      <c r="D219" s="1342" t="s">
        <v>253</v>
      </c>
      <c r="E219" s="1343"/>
      <c r="F219" s="1343"/>
      <c r="G219" s="1343"/>
      <c r="H219" s="1343"/>
      <c r="I219" s="1343"/>
      <c r="J219" s="1343"/>
      <c r="K219" s="1085"/>
      <c r="L219" s="1135"/>
    </row>
    <row r="220" spans="1:29" s="1136" customFormat="1" ht="20.100000000000001" customHeight="1" x14ac:dyDescent="0.25">
      <c r="A220" s="1133"/>
      <c r="C220" s="1141"/>
      <c r="D220" s="1001"/>
      <c r="E220" s="1001"/>
      <c r="F220" s="1001"/>
      <c r="G220" s="1001"/>
      <c r="H220" s="1001"/>
      <c r="I220" s="1001"/>
      <c r="J220" s="1001"/>
      <c r="K220" s="1085"/>
      <c r="L220" s="1135"/>
    </row>
    <row r="221" spans="1:29" s="1136" customFormat="1" ht="20.100000000000001" customHeight="1" x14ac:dyDescent="0.25">
      <c r="A221" s="1114">
        <v>40178</v>
      </c>
      <c r="C221" s="1144"/>
      <c r="D221" s="1084" t="s">
        <v>258</v>
      </c>
      <c r="E221" s="1001">
        <v>16274</v>
      </c>
      <c r="F221" s="1001" t="s">
        <v>258</v>
      </c>
      <c r="G221" s="1001" t="s">
        <v>258</v>
      </c>
      <c r="H221" s="1001" t="s">
        <v>258</v>
      </c>
      <c r="I221" s="1001" t="s">
        <v>258</v>
      </c>
      <c r="J221" s="1001">
        <v>1820</v>
      </c>
      <c r="K221" s="1085" t="s">
        <v>258</v>
      </c>
    </row>
    <row r="222" spans="1:29" s="1136" customFormat="1" ht="20.100000000000001" customHeight="1" x14ac:dyDescent="0.25">
      <c r="A222" s="1114">
        <v>40543</v>
      </c>
      <c r="B222" s="1128"/>
      <c r="C222" s="1145"/>
      <c r="D222" s="1084">
        <v>18053.236259999994</v>
      </c>
      <c r="E222" s="1001">
        <v>18003.50649</v>
      </c>
      <c r="F222" s="1001">
        <v>49.729770000000002</v>
      </c>
      <c r="G222" s="1001">
        <v>399.85673000000003</v>
      </c>
      <c r="H222" s="1001" t="s">
        <v>258</v>
      </c>
      <c r="I222" s="1001">
        <v>0</v>
      </c>
      <c r="J222" s="1001">
        <v>3700.5996169999999</v>
      </c>
      <c r="K222" s="1085">
        <v>27372</v>
      </c>
    </row>
    <row r="223" spans="1:29" s="1136" customFormat="1" ht="20.100000000000001" customHeight="1" x14ac:dyDescent="0.25">
      <c r="A223" s="1114">
        <v>40908</v>
      </c>
      <c r="B223" s="1128"/>
      <c r="C223" s="1145"/>
      <c r="D223" s="1084">
        <v>18887.510399999996</v>
      </c>
      <c r="E223" s="1001">
        <v>18656.682179999996</v>
      </c>
      <c r="F223" s="1001">
        <v>230.82821999999999</v>
      </c>
      <c r="G223" s="1001">
        <v>1752.6505900000002</v>
      </c>
      <c r="H223" s="1001">
        <v>2.4604444856666667</v>
      </c>
      <c r="I223" s="1001">
        <v>0</v>
      </c>
      <c r="J223" s="1001">
        <v>1885.3558</v>
      </c>
      <c r="K223" s="1085">
        <v>29051.138281034899</v>
      </c>
    </row>
    <row r="224" spans="1:29" s="1136" customFormat="1" ht="20.100000000000001" customHeight="1" x14ac:dyDescent="0.25">
      <c r="A224" s="1114">
        <v>41274</v>
      </c>
      <c r="B224" s="1128"/>
      <c r="C224" s="1145"/>
      <c r="D224" s="1084">
        <v>19664.229909999991</v>
      </c>
      <c r="E224" s="1001">
        <v>19339.033029999991</v>
      </c>
      <c r="F224" s="1001">
        <v>325.19688000000002</v>
      </c>
      <c r="G224" s="1001">
        <v>1726.62346</v>
      </c>
      <c r="H224" s="1001">
        <v>16.084439837644442</v>
      </c>
      <c r="I224" s="1001">
        <v>0</v>
      </c>
      <c r="J224" s="1001">
        <v>1864.61151</v>
      </c>
      <c r="K224" s="1085">
        <v>30154.866847209345</v>
      </c>
      <c r="L224" s="1135"/>
    </row>
    <row r="225" spans="1:29" s="1136" customFormat="1" ht="20.100000000000001" customHeight="1" x14ac:dyDescent="0.3">
      <c r="A225" s="1114">
        <v>41639</v>
      </c>
      <c r="B225" s="1128"/>
      <c r="C225" s="1145"/>
      <c r="D225" s="1084">
        <v>20040.26744</v>
      </c>
      <c r="E225" s="1001">
        <v>19935.76744</v>
      </c>
      <c r="F225" s="1001">
        <v>104.5</v>
      </c>
      <c r="G225" s="1001">
        <v>1528.4910199999999</v>
      </c>
      <c r="H225" s="1001">
        <v>38.997505170939249</v>
      </c>
      <c r="I225" s="1001">
        <v>6.9199999999999999E-3</v>
      </c>
      <c r="J225" s="1001">
        <v>1439.60697</v>
      </c>
      <c r="K225" s="1085">
        <v>30615.412668562025</v>
      </c>
      <c r="L225" s="1135"/>
      <c r="M225" s="1159"/>
    </row>
    <row r="226" spans="1:29" s="1136" customFormat="1" ht="20.100000000000001" customHeight="1" x14ac:dyDescent="0.3">
      <c r="A226" s="1114">
        <v>42004</v>
      </c>
      <c r="B226" s="1113"/>
      <c r="C226" s="1113"/>
      <c r="D226" s="1084">
        <v>20594.49164</v>
      </c>
      <c r="E226" s="1001">
        <v>19714.49164</v>
      </c>
      <c r="F226" s="1001">
        <v>880</v>
      </c>
      <c r="G226" s="1001">
        <v>1728.4982399999999</v>
      </c>
      <c r="H226" s="1001">
        <v>40.822702286199146</v>
      </c>
      <c r="I226" s="1001">
        <v>1.001E-2</v>
      </c>
      <c r="J226" s="1001">
        <v>1401.1169</v>
      </c>
      <c r="K226" s="1085">
        <v>31298.524381384861</v>
      </c>
      <c r="L226" s="1135"/>
      <c r="M226" s="1159"/>
      <c r="N226" s="1001"/>
      <c r="O226" s="1001"/>
      <c r="P226" s="1001"/>
      <c r="Q226" s="1001"/>
      <c r="R226" s="1001"/>
      <c r="S226" s="1001"/>
      <c r="T226" s="1001"/>
      <c r="U226" s="1001"/>
      <c r="V226" s="1001"/>
      <c r="W226" s="1001"/>
      <c r="X226" s="1001"/>
      <c r="Y226" s="1001"/>
      <c r="Z226" s="1001"/>
      <c r="AA226" s="1001"/>
      <c r="AB226" s="1001"/>
      <c r="AC226" s="1001"/>
    </row>
    <row r="227" spans="1:29" s="1136" customFormat="1" ht="20.100000000000001" customHeight="1" x14ac:dyDescent="0.3">
      <c r="A227" s="1114">
        <v>42369</v>
      </c>
      <c r="B227" s="1113"/>
      <c r="C227" s="1113"/>
      <c r="D227" s="1084">
        <v>21923.40597</v>
      </c>
      <c r="E227" s="1001">
        <v>21678.40597</v>
      </c>
      <c r="F227" s="1001">
        <v>245</v>
      </c>
      <c r="G227" s="1001">
        <v>1531.444</v>
      </c>
      <c r="H227" s="1001">
        <v>67.569500000000005</v>
      </c>
      <c r="I227" s="1001">
        <v>3.1800000000000001E-3</v>
      </c>
      <c r="J227" s="1001">
        <v>1022.22997</v>
      </c>
      <c r="K227" s="1085">
        <v>33036.631465215207</v>
      </c>
      <c r="L227" s="1135"/>
      <c r="M227" s="1159"/>
      <c r="N227" s="1001"/>
      <c r="O227" s="1001"/>
      <c r="P227" s="1001"/>
      <c r="Q227" s="1001"/>
      <c r="R227" s="1001"/>
      <c r="S227" s="1001"/>
      <c r="T227" s="1001"/>
      <c r="U227" s="1001"/>
      <c r="V227" s="1001"/>
      <c r="W227" s="1001"/>
      <c r="X227" s="1001"/>
      <c r="Y227" s="1001"/>
      <c r="Z227" s="1001"/>
      <c r="AA227" s="1001"/>
      <c r="AB227" s="1001"/>
      <c r="AC227" s="1001"/>
    </row>
    <row r="228" spans="1:29" s="1136" customFormat="1" ht="20.100000000000001" customHeight="1" x14ac:dyDescent="0.3">
      <c r="A228" s="1114">
        <v>42735</v>
      </c>
      <c r="B228" s="1113"/>
      <c r="C228" s="1113"/>
      <c r="D228" s="1084">
        <v>21323.56235</v>
      </c>
      <c r="E228" s="1001">
        <v>21203.56235</v>
      </c>
      <c r="F228" s="1001">
        <v>120</v>
      </c>
      <c r="G228" s="1001">
        <v>1959.18372</v>
      </c>
      <c r="H228" s="1001">
        <v>56.451779999999992</v>
      </c>
      <c r="I228" s="1001">
        <v>1.8500000000000001E-3</v>
      </c>
      <c r="J228" s="1001">
        <v>1137.2964400000001</v>
      </c>
      <c r="K228" s="1085">
        <v>31755.639109501422</v>
      </c>
      <c r="L228" s="1135"/>
      <c r="M228" s="1159"/>
      <c r="N228" s="1001"/>
      <c r="O228" s="1001"/>
      <c r="P228" s="1001"/>
      <c r="Q228" s="1001"/>
      <c r="R228" s="1001"/>
      <c r="S228" s="1001"/>
      <c r="T228" s="1001"/>
      <c r="U228" s="1001"/>
      <c r="V228" s="1001"/>
      <c r="W228" s="1001"/>
      <c r="X228" s="1001"/>
      <c r="Y228" s="1001"/>
      <c r="Z228" s="1001"/>
      <c r="AA228" s="1001"/>
      <c r="AB228" s="1001"/>
      <c r="AC228" s="1001"/>
    </row>
    <row r="229" spans="1:29" s="1136" customFormat="1" ht="20.100000000000001" customHeight="1" x14ac:dyDescent="0.25">
      <c r="A229" s="1158">
        <v>43100</v>
      </c>
      <c r="B229" s="1128"/>
      <c r="C229" s="1146"/>
      <c r="D229" s="1084">
        <v>21042.77118</v>
      </c>
      <c r="E229" s="1001">
        <v>20752.315340000001</v>
      </c>
      <c r="F229" s="1001">
        <v>290.45584000000002</v>
      </c>
      <c r="G229" s="1001">
        <v>2311.7933899999998</v>
      </c>
      <c r="H229" s="1001">
        <v>52.854710000000004</v>
      </c>
      <c r="I229" s="1001">
        <v>5.4000000000000001E-4</v>
      </c>
      <c r="J229" s="1001">
        <v>1324.18184</v>
      </c>
      <c r="K229" s="1085">
        <v>30987.266823546044</v>
      </c>
      <c r="L229" s="1135"/>
    </row>
    <row r="230" spans="1:29" s="1136" customFormat="1" ht="20.100000000000001" customHeight="1" x14ac:dyDescent="0.25">
      <c r="A230" s="1158">
        <v>43465</v>
      </c>
      <c r="B230" s="1128"/>
      <c r="C230" s="1146"/>
      <c r="D230" s="1084">
        <v>21729.938150000002</v>
      </c>
      <c r="E230" s="1001">
        <v>20819.36231</v>
      </c>
      <c r="F230" s="1001">
        <v>910.57583999999997</v>
      </c>
      <c r="G230" s="1001">
        <v>2107.34222</v>
      </c>
      <c r="H230" s="1001">
        <v>91.903260000000031</v>
      </c>
      <c r="I230" s="1001">
        <v>3.6000000000000002E-4</v>
      </c>
      <c r="J230" s="1001">
        <v>1109.59276</v>
      </c>
      <c r="K230" s="1085">
        <v>31928.089084470826</v>
      </c>
      <c r="L230" s="1135"/>
    </row>
    <row r="231" spans="1:29" s="1136" customFormat="1" ht="20.100000000000001" customHeight="1" x14ac:dyDescent="0.25">
      <c r="A231" s="1124">
        <v>43830</v>
      </c>
      <c r="B231" s="1125"/>
      <c r="C231" s="1126"/>
      <c r="D231" s="1218">
        <v>30005.873039999999</v>
      </c>
      <c r="E231" s="1218">
        <v>21023.555970000001</v>
      </c>
      <c r="F231" s="1218">
        <v>8982.3170699999991</v>
      </c>
      <c r="G231" s="1218">
        <v>3085.4970800000001</v>
      </c>
      <c r="H231" s="1218">
        <v>91.313450000000003</v>
      </c>
      <c r="I231" s="1218">
        <v>5.1000000000000004E-4</v>
      </c>
      <c r="J231" s="1218">
        <v>1431.2565099999999</v>
      </c>
      <c r="K231" s="1246">
        <v>43920.631987868568</v>
      </c>
      <c r="L231" s="1135"/>
    </row>
    <row r="232" spans="1:29" s="1136" customFormat="1" ht="20.100000000000001" customHeight="1" x14ac:dyDescent="0.25">
      <c r="A232" s="1199">
        <v>44196</v>
      </c>
      <c r="B232" s="1200"/>
      <c r="C232" s="1198"/>
      <c r="D232" s="1084">
        <v>39436.943945999999</v>
      </c>
      <c r="E232" s="1001">
        <v>35075.364413000003</v>
      </c>
      <c r="F232" s="1001">
        <v>4361.5795330000001</v>
      </c>
      <c r="G232" s="1001">
        <v>195.43463199999999</v>
      </c>
      <c r="H232" s="1001">
        <v>128.0105626407892</v>
      </c>
      <c r="I232" s="1001">
        <v>0</v>
      </c>
      <c r="J232" s="1001">
        <v>1293.496314</v>
      </c>
      <c r="K232" s="1085">
        <v>58034.935420830036</v>
      </c>
      <c r="L232" s="1135"/>
    </row>
    <row r="233" spans="1:29" s="1136" customFormat="1" ht="20.100000000000001" customHeight="1" x14ac:dyDescent="0.25">
      <c r="A233" s="1124">
        <v>44561</v>
      </c>
      <c r="B233" s="1125"/>
      <c r="C233" s="1126"/>
      <c r="D233" s="1084">
        <f>'6.1'!$W$39</f>
        <v>36347.334538000003</v>
      </c>
      <c r="E233" s="1001">
        <f>'6.1'!$W$37+'6.1'!$W$28</f>
        <v>33179.230735999998</v>
      </c>
      <c r="F233" s="1001">
        <f>'6.1'!$W$18</f>
        <v>3168.1038020000001</v>
      </c>
      <c r="G233" s="1001">
        <f>'6.1'!$W$68</f>
        <v>210.43352899999999</v>
      </c>
      <c r="H233" s="1001">
        <f>'4.1_4.2'!$V$46</f>
        <v>132.58309976516333</v>
      </c>
      <c r="I233" s="1001">
        <f>'6.1'!$W$73</f>
        <v>0</v>
      </c>
      <c r="J233" s="1001">
        <f>'4.1_4.2'!$V$54</f>
        <v>1547.042766</v>
      </c>
      <c r="K233" s="1085">
        <f>D233/'A3'!T20*1000000</f>
        <v>53834.344739843305</v>
      </c>
      <c r="L233" s="1135"/>
    </row>
    <row r="234" spans="1:29" s="1136" customFormat="1" ht="20.100000000000001" customHeight="1" x14ac:dyDescent="0.25">
      <c r="A234" s="1114"/>
      <c r="B234" s="1128"/>
      <c r="C234" s="1145"/>
      <c r="D234" s="1342" t="s">
        <v>254</v>
      </c>
      <c r="E234" s="1343"/>
      <c r="F234" s="1343"/>
      <c r="G234" s="1343"/>
      <c r="H234" s="1343"/>
      <c r="I234" s="1343"/>
      <c r="J234" s="1343"/>
      <c r="K234" s="1085"/>
      <c r="L234" s="1135"/>
    </row>
    <row r="235" spans="1:29" s="1136" customFormat="1" ht="20.100000000000001" customHeight="1" x14ac:dyDescent="0.25">
      <c r="A235" s="1114"/>
      <c r="B235" s="1128"/>
      <c r="C235" s="1145"/>
      <c r="D235" s="1001"/>
      <c r="E235" s="1001"/>
      <c r="F235" s="1001"/>
      <c r="G235" s="1001"/>
      <c r="H235" s="1001"/>
      <c r="I235" s="1001"/>
      <c r="J235" s="1001"/>
      <c r="K235" s="1085"/>
      <c r="L235" s="1135"/>
    </row>
    <row r="236" spans="1:29" s="1136" customFormat="1" ht="20.100000000000001" customHeight="1" x14ac:dyDescent="0.25">
      <c r="A236" s="1114">
        <v>40178</v>
      </c>
      <c r="B236" s="1128"/>
      <c r="C236" s="1145"/>
      <c r="D236" s="1084" t="s">
        <v>258</v>
      </c>
      <c r="E236" s="1001">
        <v>24151</v>
      </c>
      <c r="F236" s="1001" t="s">
        <v>258</v>
      </c>
      <c r="G236" s="1001" t="s">
        <v>258</v>
      </c>
      <c r="H236" s="1001" t="s">
        <v>258</v>
      </c>
      <c r="I236" s="1001" t="s">
        <v>258</v>
      </c>
      <c r="J236" s="1001">
        <v>16143</v>
      </c>
      <c r="K236" s="1085" t="s">
        <v>258</v>
      </c>
      <c r="L236" s="1135"/>
    </row>
    <row r="237" spans="1:29" s="1136" customFormat="1" ht="20.100000000000001" customHeight="1" x14ac:dyDescent="0.25">
      <c r="A237" s="1114">
        <v>40543</v>
      </c>
      <c r="B237" s="1128"/>
      <c r="C237" s="1145"/>
      <c r="D237" s="1084">
        <v>25119.795809999996</v>
      </c>
      <c r="E237" s="1001">
        <v>25091.60469</v>
      </c>
      <c r="F237" s="1001">
        <v>28.191110000000002</v>
      </c>
      <c r="G237" s="1001">
        <v>510.83157999999986</v>
      </c>
      <c r="H237" s="1001" t="s">
        <v>258</v>
      </c>
      <c r="I237" s="1001">
        <v>154.79542000000001</v>
      </c>
      <c r="J237" s="1001">
        <v>20910.216636999998</v>
      </c>
      <c r="K237" s="1085">
        <v>14119</v>
      </c>
      <c r="L237" s="1135"/>
    </row>
    <row r="238" spans="1:29" s="1136" customFormat="1" ht="20.100000000000001" customHeight="1" x14ac:dyDescent="0.25">
      <c r="A238" s="1114">
        <v>40908</v>
      </c>
      <c r="B238" s="1128"/>
      <c r="C238" s="1145"/>
      <c r="D238" s="1084">
        <v>24890.724760000001</v>
      </c>
      <c r="E238" s="1001">
        <v>24647.723470000001</v>
      </c>
      <c r="F238" s="1001">
        <v>243.00129000000004</v>
      </c>
      <c r="G238" s="1001">
        <v>472.2291699999999</v>
      </c>
      <c r="H238" s="1001">
        <v>145.18717412254207</v>
      </c>
      <c r="I238" s="1001">
        <v>151.79246000000001</v>
      </c>
      <c r="J238" s="1001">
        <v>17686.602729999999</v>
      </c>
      <c r="K238" s="1085">
        <v>14559.844988084556</v>
      </c>
      <c r="L238" s="1135"/>
    </row>
    <row r="239" spans="1:29" s="1136" customFormat="1" ht="20.100000000000001" customHeight="1" x14ac:dyDescent="0.25">
      <c r="A239" s="1114">
        <v>41274</v>
      </c>
      <c r="B239" s="1128"/>
      <c r="C239" s="1145"/>
      <c r="D239" s="1084">
        <v>24610.555250000001</v>
      </c>
      <c r="E239" s="1001">
        <v>24507.151020000001</v>
      </c>
      <c r="F239" s="1001">
        <v>103.40423</v>
      </c>
      <c r="G239" s="1001">
        <v>363.03075999999999</v>
      </c>
      <c r="H239" s="1001">
        <v>340.06152319131013</v>
      </c>
      <c r="I239" s="1001">
        <v>48.765499999999996</v>
      </c>
      <c r="J239" s="1001">
        <v>17371.728300000002</v>
      </c>
      <c r="K239" s="1085">
        <v>14272.705907119896</v>
      </c>
      <c r="L239" s="1135"/>
    </row>
    <row r="240" spans="1:29" s="1136" customFormat="1" ht="20.100000000000001" customHeight="1" x14ac:dyDescent="0.3">
      <c r="A240" s="1114">
        <v>41639</v>
      </c>
      <c r="B240" s="1128"/>
      <c r="C240" s="1145"/>
      <c r="D240" s="1084">
        <v>25083.375830000001</v>
      </c>
      <c r="E240" s="1001">
        <v>24994.2284</v>
      </c>
      <c r="F240" s="1001">
        <v>89.14743</v>
      </c>
      <c r="G240" s="1001">
        <v>2264.63949</v>
      </c>
      <c r="H240" s="1001">
        <v>185.52129257871209</v>
      </c>
      <c r="I240" s="1001">
        <v>230.81706</v>
      </c>
      <c r="J240" s="1001">
        <v>20464.659090000001</v>
      </c>
      <c r="K240" s="1085">
        <v>14393.340836985219</v>
      </c>
      <c r="L240" s="1135"/>
      <c r="M240" s="1159"/>
    </row>
    <row r="241" spans="1:29" s="1136" customFormat="1" ht="20.100000000000001" customHeight="1" x14ac:dyDescent="0.3">
      <c r="A241" s="1114">
        <v>42004</v>
      </c>
      <c r="B241" s="1113"/>
      <c r="C241" s="1113"/>
      <c r="D241" s="1084">
        <v>28242.01339</v>
      </c>
      <c r="E241" s="1001">
        <v>28057.213049999998</v>
      </c>
      <c r="F241" s="1001">
        <v>184.80035000000001</v>
      </c>
      <c r="G241" s="1001">
        <v>2112.0089899999998</v>
      </c>
      <c r="H241" s="1001">
        <v>312.46647440234915</v>
      </c>
      <c r="I241" s="1001">
        <v>188.91083</v>
      </c>
      <c r="J241" s="1001">
        <v>14075.773461000001</v>
      </c>
      <c r="K241" s="1085">
        <v>16148.305315009593</v>
      </c>
      <c r="L241" s="1135"/>
      <c r="M241" s="1159"/>
      <c r="N241" s="1001"/>
      <c r="O241" s="1001"/>
      <c r="P241" s="1001"/>
      <c r="Q241" s="1001"/>
      <c r="R241" s="1001"/>
      <c r="S241" s="1001"/>
      <c r="T241" s="1001"/>
      <c r="U241" s="1001"/>
      <c r="V241" s="1001"/>
      <c r="W241" s="1001"/>
      <c r="X241" s="1001"/>
      <c r="Y241" s="1001"/>
      <c r="Z241" s="1001"/>
      <c r="AA241" s="1001"/>
      <c r="AB241" s="1001"/>
      <c r="AC241" s="1001"/>
    </row>
    <row r="242" spans="1:29" s="1136" customFormat="1" ht="20.100000000000001" customHeight="1" x14ac:dyDescent="0.3">
      <c r="A242" s="1114">
        <v>42369</v>
      </c>
      <c r="B242" s="1113"/>
      <c r="C242" s="1113"/>
      <c r="D242" s="1084">
        <v>28866.361669999998</v>
      </c>
      <c r="E242" s="1001">
        <v>28433.608039999999</v>
      </c>
      <c r="F242" s="1001">
        <v>432.75364000000002</v>
      </c>
      <c r="G242" s="1001">
        <v>2157.2595999999999</v>
      </c>
      <c r="H242" s="1001">
        <v>498.16969</v>
      </c>
      <c r="I242" s="1001">
        <v>66.459450000000004</v>
      </c>
      <c r="J242" s="1001">
        <v>14208.79759</v>
      </c>
      <c r="K242" s="1085">
        <v>16307.186387460582</v>
      </c>
      <c r="L242" s="1135"/>
      <c r="M242" s="1159"/>
      <c r="P242" s="1001"/>
      <c r="Q242" s="1001"/>
      <c r="R242" s="1001"/>
      <c r="S242" s="1001"/>
      <c r="T242" s="1001"/>
      <c r="U242" s="1001"/>
      <c r="V242" s="1001"/>
      <c r="W242" s="1001"/>
      <c r="X242" s="1001"/>
      <c r="Y242" s="1001"/>
      <c r="Z242" s="1001"/>
      <c r="AA242" s="1001"/>
      <c r="AB242" s="1001"/>
      <c r="AC242" s="1001"/>
    </row>
    <row r="243" spans="1:29" s="1136" customFormat="1" ht="20.100000000000001" customHeight="1" x14ac:dyDescent="0.3">
      <c r="A243" s="1114">
        <v>42735</v>
      </c>
      <c r="B243" s="1113"/>
      <c r="C243" s="1113"/>
      <c r="D243" s="1084">
        <v>31128.415870000001</v>
      </c>
      <c r="E243" s="1001">
        <v>30967.254430000001</v>
      </c>
      <c r="F243" s="1001">
        <v>161.16144</v>
      </c>
      <c r="G243" s="1001">
        <v>2269.8403199999998</v>
      </c>
      <c r="H243" s="1001">
        <v>419.05362999999977</v>
      </c>
      <c r="I243" s="1001">
        <v>50.863439999999997</v>
      </c>
      <c r="J243" s="1001">
        <v>14720.429689999999</v>
      </c>
      <c r="K243" s="1085">
        <v>17415.394733603072</v>
      </c>
      <c r="L243" s="1135"/>
      <c r="M243" s="1159"/>
      <c r="P243" s="1001"/>
      <c r="Q243" s="1001"/>
      <c r="R243" s="1001"/>
      <c r="S243" s="1001"/>
      <c r="T243" s="1001"/>
      <c r="U243" s="1001"/>
      <c r="V243" s="1001"/>
      <c r="W243" s="1001"/>
      <c r="X243" s="1001"/>
      <c r="Y243" s="1001"/>
      <c r="Z243" s="1001"/>
      <c r="AA243" s="1001"/>
      <c r="AB243" s="1001"/>
      <c r="AC243" s="1001"/>
    </row>
    <row r="244" spans="1:29" s="1136" customFormat="1" ht="20.100000000000001" customHeight="1" x14ac:dyDescent="0.25">
      <c r="A244" s="1158">
        <v>43100</v>
      </c>
      <c r="B244" s="1128"/>
      <c r="C244" s="1146"/>
      <c r="D244" s="1084">
        <v>32567.734280000001</v>
      </c>
      <c r="E244" s="1001">
        <v>32337.634279999998</v>
      </c>
      <c r="F244" s="1001">
        <v>230.1</v>
      </c>
      <c r="G244" s="1001">
        <v>3657.4675299999999</v>
      </c>
      <c r="H244" s="1001">
        <v>412.41162000000003</v>
      </c>
      <c r="I244" s="1001">
        <v>41.824800000000003</v>
      </c>
      <c r="J244" s="1001">
        <v>13403.574079999999</v>
      </c>
      <c r="K244" s="1085">
        <v>17885.200699422054</v>
      </c>
      <c r="L244" s="1135"/>
    </row>
    <row r="245" spans="1:29" s="1136" customFormat="1" ht="20.100000000000001" customHeight="1" x14ac:dyDescent="0.25">
      <c r="A245" s="1158">
        <v>43465</v>
      </c>
      <c r="B245" s="1128"/>
      <c r="C245" s="1146"/>
      <c r="D245" s="1084">
        <v>34362.414279999997</v>
      </c>
      <c r="E245" s="1001">
        <v>34193.435519999999</v>
      </c>
      <c r="F245" s="1001">
        <v>168.97874999999999</v>
      </c>
      <c r="G245" s="1001">
        <v>4488.91921</v>
      </c>
      <c r="H245" s="1001">
        <v>495.2835500000005</v>
      </c>
      <c r="I245" s="1001">
        <v>36.507890000000003</v>
      </c>
      <c r="J245" s="1001">
        <v>10785.928099999999</v>
      </c>
      <c r="K245" s="1085">
        <v>18733.829457803869</v>
      </c>
      <c r="L245" s="1135"/>
    </row>
    <row r="246" spans="1:29" s="1136" customFormat="1" ht="20.100000000000001" customHeight="1" x14ac:dyDescent="0.25">
      <c r="A246" s="1124">
        <v>43830</v>
      </c>
      <c r="B246" s="1125"/>
      <c r="C246" s="1126"/>
      <c r="D246" s="1218">
        <v>33691.12788</v>
      </c>
      <c r="E246" s="1218">
        <v>33436.591639999999</v>
      </c>
      <c r="F246" s="1218">
        <v>254.53623999999999</v>
      </c>
      <c r="G246" s="1218">
        <v>4355.9257900000002</v>
      </c>
      <c r="H246" s="1218">
        <v>773.26005999999995</v>
      </c>
      <c r="I246" s="1218">
        <v>34.845640000000003</v>
      </c>
      <c r="J246" s="1218">
        <v>11261.320470000001</v>
      </c>
      <c r="K246" s="1246">
        <v>18278.844712062222</v>
      </c>
      <c r="L246" s="1135"/>
    </row>
    <row r="247" spans="1:29" s="1136" customFormat="1" ht="20.100000000000001" customHeight="1" x14ac:dyDescent="0.25">
      <c r="A247" s="1199">
        <v>44196</v>
      </c>
      <c r="B247" s="1200"/>
      <c r="C247" s="1198"/>
      <c r="D247" s="1084">
        <v>35392.948938499998</v>
      </c>
      <c r="E247" s="1001">
        <v>35388.448921999996</v>
      </c>
      <c r="F247" s="1001">
        <v>4.5000165000000001</v>
      </c>
      <c r="G247" s="1001">
        <v>3440.7837749999999</v>
      </c>
      <c r="H247" s="1001">
        <v>962.01960218541683</v>
      </c>
      <c r="I247" s="1001">
        <v>23.526185000000002</v>
      </c>
      <c r="J247" s="1001">
        <v>11009.406230999999</v>
      </c>
      <c r="K247" s="1085">
        <v>19180.789451336394</v>
      </c>
      <c r="L247" s="1135"/>
    </row>
    <row r="248" spans="1:29" s="1136" customFormat="1" ht="20.100000000000001" customHeight="1" x14ac:dyDescent="0.25">
      <c r="A248" s="1124">
        <v>44561</v>
      </c>
      <c r="B248" s="1125"/>
      <c r="C248" s="1126"/>
      <c r="D248" s="1084">
        <f>'6.1'!$X$39</f>
        <v>35350.817058000001</v>
      </c>
      <c r="E248" s="1001">
        <f>'6.1'!$X$37+'6.1'!$X$28</f>
        <v>35293.132179</v>
      </c>
      <c r="F248" s="1001">
        <f>'6.1'!$X$18</f>
        <v>57.684879000000002</v>
      </c>
      <c r="G248" s="1001">
        <f>'6.1'!$X$68</f>
        <v>3907.294926</v>
      </c>
      <c r="H248" s="1001">
        <f>'4.1_4.2'!$W$48</f>
        <v>925.40528496084107</v>
      </c>
      <c r="I248" s="1001">
        <f>'6.1'!$X$73</f>
        <v>21.726510999999999</v>
      </c>
      <c r="J248" s="1001">
        <f>'4.1_4.2'!$W$54</f>
        <v>10526.890572999999</v>
      </c>
      <c r="K248" s="1085">
        <f>D248/'A3'!U20*1000000</f>
        <v>19106.009178239005</v>
      </c>
      <c r="L248" s="1135"/>
    </row>
    <row r="249" spans="1:29" s="1136" customFormat="1" ht="20.100000000000001" customHeight="1" x14ac:dyDescent="0.25">
      <c r="A249" s="1114"/>
      <c r="B249" s="1128"/>
      <c r="C249" s="1145"/>
      <c r="D249" s="1342" t="s">
        <v>255</v>
      </c>
      <c r="E249" s="1343"/>
      <c r="F249" s="1343"/>
      <c r="G249" s="1343"/>
      <c r="H249" s="1343"/>
      <c r="I249" s="1343"/>
      <c r="J249" s="1343"/>
      <c r="K249" s="1085"/>
      <c r="L249" s="1135"/>
    </row>
    <row r="250" spans="1:29" s="1136" customFormat="1" ht="20.100000000000001" customHeight="1" x14ac:dyDescent="0.25">
      <c r="A250" s="1133"/>
      <c r="C250" s="1141"/>
      <c r="D250" s="1001"/>
      <c r="E250" s="1001"/>
      <c r="F250" s="1001"/>
      <c r="G250" s="1001"/>
      <c r="H250" s="1001"/>
      <c r="I250" s="1001"/>
      <c r="J250" s="1001"/>
      <c r="K250" s="1085"/>
      <c r="L250" s="1135"/>
    </row>
    <row r="251" spans="1:29" s="1136" customFormat="1" ht="20.100000000000001" customHeight="1" x14ac:dyDescent="0.25">
      <c r="A251" s="1114">
        <v>40178</v>
      </c>
      <c r="C251" s="1143"/>
      <c r="D251" s="1084" t="s">
        <v>258</v>
      </c>
      <c r="E251" s="1001">
        <v>526357</v>
      </c>
      <c r="F251" s="1001" t="s">
        <v>258</v>
      </c>
      <c r="G251" s="1001" t="s">
        <v>258</v>
      </c>
      <c r="H251" s="1001" t="s">
        <v>258</v>
      </c>
      <c r="I251" s="1001" t="s">
        <v>258</v>
      </c>
      <c r="J251" s="1001">
        <v>112502</v>
      </c>
      <c r="K251" s="1085" t="s">
        <v>258</v>
      </c>
      <c r="L251" s="1135"/>
    </row>
    <row r="252" spans="1:29" s="1136" customFormat="1" ht="20.100000000000001" customHeight="1" x14ac:dyDescent="0.25">
      <c r="A252" s="1114">
        <v>40543</v>
      </c>
      <c r="C252" s="1141"/>
      <c r="D252" s="1084">
        <v>600110.08925999922</v>
      </c>
      <c r="E252" s="1001">
        <v>595179.78762999992</v>
      </c>
      <c r="F252" s="1001">
        <v>4930.3016599999992</v>
      </c>
      <c r="G252" s="1001">
        <v>24159.540889999997</v>
      </c>
      <c r="H252" s="1001" t="s">
        <v>258</v>
      </c>
      <c r="I252" s="1001">
        <v>857</v>
      </c>
      <c r="J252" s="1001">
        <v>146187.043714</v>
      </c>
      <c r="K252" s="1085">
        <v>7341</v>
      </c>
      <c r="L252" s="1135"/>
    </row>
    <row r="253" spans="1:29" s="1136" customFormat="1" ht="20.100000000000001" customHeight="1" x14ac:dyDescent="0.25">
      <c r="A253" s="1114">
        <v>40908</v>
      </c>
      <c r="C253" s="1141"/>
      <c r="D253" s="1084">
        <v>615399.41657</v>
      </c>
      <c r="E253" s="1001">
        <v>611651.47675000003</v>
      </c>
      <c r="F253" s="1001">
        <v>3747.9398199999982</v>
      </c>
      <c r="G253" s="1001">
        <v>28366.309770000003</v>
      </c>
      <c r="H253" s="1001">
        <v>957.63812163999967</v>
      </c>
      <c r="I253" s="1001">
        <v>949.25210000000004</v>
      </c>
      <c r="J253" s="1001">
        <v>139461.66463000001</v>
      </c>
      <c r="K253" s="1085">
        <v>7670.1434431603193</v>
      </c>
      <c r="L253" s="1135"/>
    </row>
    <row r="254" spans="1:29" s="1136" customFormat="1" ht="19.5" customHeight="1" x14ac:dyDescent="0.25">
      <c r="A254" s="1114">
        <v>41274</v>
      </c>
      <c r="C254" s="1141"/>
      <c r="D254" s="1084">
        <v>644929.2391000007</v>
      </c>
      <c r="E254" s="1001">
        <v>638625.50882000069</v>
      </c>
      <c r="F254" s="1001">
        <v>6303.7302800000007</v>
      </c>
      <c r="G254" s="1001">
        <v>28313.046189999997</v>
      </c>
      <c r="H254" s="1001">
        <v>2252.2280141602423</v>
      </c>
      <c r="I254" s="1001">
        <v>925.3310700000003</v>
      </c>
      <c r="J254" s="1001">
        <v>140351.83290999997</v>
      </c>
      <c r="K254" s="1085">
        <v>8021.5824778869619</v>
      </c>
      <c r="L254" s="1135"/>
      <c r="M254" s="1160"/>
    </row>
    <row r="255" spans="1:29" s="1136" customFormat="1" ht="19.5" customHeight="1" x14ac:dyDescent="0.25">
      <c r="A255" s="1114">
        <v>41639</v>
      </c>
      <c r="C255" s="1141"/>
      <c r="D255" s="1084">
        <v>624914.79559999995</v>
      </c>
      <c r="E255" s="1001">
        <v>620948.29327999998</v>
      </c>
      <c r="F255" s="1001">
        <v>3966.5023299999998</v>
      </c>
      <c r="G255" s="1001">
        <v>34241.524879999997</v>
      </c>
      <c r="H255" s="1001">
        <v>1846.4822557676541</v>
      </c>
      <c r="I255" s="1001">
        <v>1139.8795</v>
      </c>
      <c r="J255" s="1001">
        <v>135054.77275</v>
      </c>
      <c r="K255" s="1085">
        <v>7754.6626718462794</v>
      </c>
      <c r="L255" s="1135"/>
      <c r="M255" s="1160"/>
    </row>
    <row r="256" spans="1:29" s="1136" customFormat="1" ht="20.100000000000001" customHeight="1" x14ac:dyDescent="0.25">
      <c r="A256" s="1114">
        <v>42004</v>
      </c>
      <c r="B256" s="1113"/>
      <c r="C256" s="1113"/>
      <c r="D256" s="1084">
        <v>614054.93056999997</v>
      </c>
      <c r="E256" s="1001">
        <v>606472.35826999997</v>
      </c>
      <c r="F256" s="1001">
        <v>7582.5722900000001</v>
      </c>
      <c r="G256" s="1001">
        <v>32991.328390000002</v>
      </c>
      <c r="H256" s="1001">
        <v>2359.3496160000018</v>
      </c>
      <c r="I256" s="1001">
        <v>926.38135</v>
      </c>
      <c r="J256" s="1001">
        <v>103104.85321299999</v>
      </c>
      <c r="K256" s="1085">
        <v>7587.9480425531128</v>
      </c>
      <c r="L256" s="1135"/>
      <c r="R256" s="1001"/>
      <c r="S256" s="1001"/>
      <c r="T256" s="1001"/>
      <c r="U256" s="1001"/>
      <c r="V256" s="1001"/>
      <c r="W256" s="1001"/>
      <c r="X256" s="1001"/>
      <c r="Y256" s="1001"/>
      <c r="Z256" s="1001"/>
      <c r="AA256" s="1001"/>
      <c r="AB256" s="1001"/>
      <c r="AC256" s="1001"/>
    </row>
    <row r="257" spans="1:29" s="1136" customFormat="1" ht="20.100000000000001" customHeight="1" x14ac:dyDescent="0.3">
      <c r="A257" s="1114">
        <v>42369</v>
      </c>
      <c r="B257" s="1113"/>
      <c r="C257" s="1113"/>
      <c r="D257" s="1084">
        <v>613201.54145999998</v>
      </c>
      <c r="E257" s="1001">
        <v>605858.54833000002</v>
      </c>
      <c r="F257" s="1001">
        <v>7342.9931299999998</v>
      </c>
      <c r="G257" s="1001">
        <v>37731.674950000001</v>
      </c>
      <c r="H257" s="1001">
        <v>2267.5456899999999</v>
      </c>
      <c r="I257" s="1001">
        <v>773.89792</v>
      </c>
      <c r="J257" s="1001">
        <v>97753.669610000012</v>
      </c>
      <c r="K257" s="1085">
        <v>7527.7342843658062</v>
      </c>
      <c r="L257" s="1135"/>
      <c r="M257" s="1159"/>
      <c r="N257" s="1001"/>
      <c r="O257" s="1001"/>
      <c r="P257" s="1001"/>
      <c r="Q257" s="1001"/>
      <c r="R257" s="1001"/>
      <c r="S257" s="1001"/>
      <c r="T257" s="1001"/>
      <c r="U257" s="1001"/>
      <c r="V257" s="1001"/>
      <c r="W257" s="1001"/>
      <c r="X257" s="1001"/>
      <c r="Y257" s="1001"/>
      <c r="Z257" s="1001"/>
      <c r="AA257" s="1001"/>
      <c r="AB257" s="1001"/>
      <c r="AC257" s="1001"/>
    </row>
    <row r="258" spans="1:29" s="1136" customFormat="1" ht="20.100000000000001" customHeight="1" x14ac:dyDescent="0.3">
      <c r="A258" s="1114">
        <v>42735</v>
      </c>
      <c r="B258" s="1113"/>
      <c r="C258" s="1113"/>
      <c r="D258" s="1084">
        <v>608731.13100000005</v>
      </c>
      <c r="E258" s="1001">
        <v>600368.89935999992</v>
      </c>
      <c r="F258" s="1001">
        <v>8362.2316499999997</v>
      </c>
      <c r="G258" s="1001">
        <v>37551.206769999997</v>
      </c>
      <c r="H258" s="1001">
        <v>2621.3103899999983</v>
      </c>
      <c r="I258" s="1001">
        <v>750.06906000000004</v>
      </c>
      <c r="J258" s="1001">
        <v>86372.973359999989</v>
      </c>
      <c r="K258" s="1085">
        <v>7407.6795150253938</v>
      </c>
      <c r="L258" s="1135"/>
      <c r="M258" s="1159"/>
      <c r="N258" s="1001"/>
      <c r="O258" s="1001"/>
      <c r="P258" s="1001"/>
      <c r="Q258" s="1001"/>
      <c r="R258" s="1001"/>
      <c r="S258" s="1001"/>
      <c r="T258" s="1001"/>
      <c r="U258" s="1001"/>
      <c r="V258" s="1001"/>
      <c r="W258" s="1001"/>
      <c r="X258" s="1001"/>
      <c r="Y258" s="1001"/>
      <c r="Z258" s="1001"/>
      <c r="AA258" s="1001"/>
      <c r="AB258" s="1001"/>
      <c r="AC258" s="1001"/>
    </row>
    <row r="259" spans="1:29" s="1136" customFormat="1" ht="18.75" customHeight="1" x14ac:dyDescent="0.25">
      <c r="A259" s="1158">
        <v>43100</v>
      </c>
      <c r="C259" s="1142"/>
      <c r="D259" s="1084">
        <v>586393.67442000005</v>
      </c>
      <c r="E259" s="1001">
        <v>578291.91130000004</v>
      </c>
      <c r="F259" s="1001">
        <v>8101.7631199999996</v>
      </c>
      <c r="G259" s="1001">
        <v>42412.396760000003</v>
      </c>
      <c r="H259" s="1001">
        <v>3105.7021200000036</v>
      </c>
      <c r="I259" s="1001">
        <v>647.88651000000004</v>
      </c>
      <c r="J259" s="1001">
        <v>70013.143169999996</v>
      </c>
      <c r="K259" s="1085">
        <v>7093.5675167329682</v>
      </c>
      <c r="L259" s="1135"/>
      <c r="M259" s="1160"/>
    </row>
    <row r="260" spans="1:29" s="1136" customFormat="1" ht="18.75" customHeight="1" x14ac:dyDescent="0.25">
      <c r="A260" s="1158">
        <v>43465</v>
      </c>
      <c r="C260" s="1143"/>
      <c r="D260" s="1084">
        <v>570525.27157999994</v>
      </c>
      <c r="E260" s="1001">
        <v>562216.47514</v>
      </c>
      <c r="F260" s="1001">
        <v>8308.7964400000001</v>
      </c>
      <c r="G260" s="1001">
        <v>43653.9715</v>
      </c>
      <c r="H260" s="1001">
        <v>2773.4018299999966</v>
      </c>
      <c r="I260" s="1001">
        <v>612.90950999999995</v>
      </c>
      <c r="J260" s="1001">
        <v>60705.864290000005</v>
      </c>
      <c r="K260" s="1085">
        <v>6883.172836595767</v>
      </c>
      <c r="L260" s="1135"/>
      <c r="M260" s="1160"/>
    </row>
    <row r="261" spans="1:29" s="1136" customFormat="1" ht="18.75" customHeight="1" x14ac:dyDescent="0.25">
      <c r="A261" s="1124">
        <v>43830</v>
      </c>
      <c r="B261" s="1125"/>
      <c r="C261" s="1126"/>
      <c r="D261" s="1218">
        <v>579009.41587000003</v>
      </c>
      <c r="E261" s="1218">
        <v>562800.81874999998</v>
      </c>
      <c r="F261" s="1218">
        <v>16208.59713</v>
      </c>
      <c r="G261" s="1218">
        <v>40459.78239</v>
      </c>
      <c r="H261" s="1218">
        <v>3175.6082700000002</v>
      </c>
      <c r="I261" s="1218">
        <v>658.08866999999998</v>
      </c>
      <c r="J261" s="1218">
        <v>66512.893429999996</v>
      </c>
      <c r="K261" s="1246">
        <v>6969.8817153387236</v>
      </c>
      <c r="L261" s="1135"/>
      <c r="M261" s="1160"/>
    </row>
    <row r="262" spans="1:29" s="1136" customFormat="1" ht="18.75" customHeight="1" x14ac:dyDescent="0.25">
      <c r="A262" s="1199">
        <v>44196</v>
      </c>
      <c r="B262" s="1200"/>
      <c r="C262" s="1198"/>
      <c r="D262" s="1084">
        <v>635968.80618700001</v>
      </c>
      <c r="E262" s="1001">
        <v>623870.45146999997</v>
      </c>
      <c r="F262" s="1001">
        <v>12098.354717</v>
      </c>
      <c r="G262" s="1001">
        <v>48696.357685000003</v>
      </c>
      <c r="H262" s="1001">
        <v>3562.3803439999988</v>
      </c>
      <c r="I262" s="1001">
        <v>501.52446500000002</v>
      </c>
      <c r="J262" s="1001">
        <v>68732.870836000016</v>
      </c>
      <c r="K262" s="1085">
        <v>7650.9468551676546</v>
      </c>
      <c r="L262" s="1135"/>
      <c r="M262" s="1160"/>
    </row>
    <row r="263" spans="1:29" s="1136" customFormat="1" ht="18.75" customHeight="1" x14ac:dyDescent="0.25">
      <c r="A263" s="1124">
        <v>44561</v>
      </c>
      <c r="B263" s="1125"/>
      <c r="C263" s="1126"/>
      <c r="D263" s="1084">
        <f>'6.1'!$C$39</f>
        <v>638458.03648100013</v>
      </c>
      <c r="E263" s="1001">
        <f>'6.1'!$C$37+'6.1'!$C$28</f>
        <v>630768.16972799995</v>
      </c>
      <c r="F263" s="1001">
        <f>'6.1'!$C$18</f>
        <v>7689.8667530000002</v>
      </c>
      <c r="G263" s="1001">
        <f>'6.1'!$C$68</f>
        <v>53718.535199999998</v>
      </c>
      <c r="H263" s="1001">
        <f>'4.1_4.2'!$C$46</f>
        <v>3862.7636809999926</v>
      </c>
      <c r="I263" s="1001">
        <f>'6.1'!$C$73</f>
        <v>319.481739</v>
      </c>
      <c r="J263" s="1001">
        <f>'4.1_4.2'!$C$54</f>
        <v>68413.985304000031</v>
      </c>
      <c r="K263" s="1085">
        <f>D263/'A3'!B20*1000000</f>
        <v>7680.3022723099339</v>
      </c>
      <c r="L263" s="1135"/>
      <c r="M263" s="1160"/>
    </row>
    <row r="264" spans="1:29" ht="36" customHeight="1" x14ac:dyDescent="0.25">
      <c r="A264" s="1149" t="s">
        <v>493</v>
      </c>
      <c r="B264" s="1150"/>
      <c r="C264" s="1150"/>
      <c r="D264" s="1150"/>
      <c r="E264" s="1150"/>
      <c r="F264" s="1150"/>
      <c r="G264" s="1150"/>
      <c r="H264" s="1150"/>
      <c r="I264" s="1150"/>
      <c r="K264" s="1161"/>
      <c r="L264" s="1161"/>
    </row>
    <row r="265" spans="1:29" ht="12.75" customHeight="1" x14ac:dyDescent="0.25">
      <c r="A265" s="1349" t="s">
        <v>695</v>
      </c>
      <c r="B265" s="1349"/>
      <c r="C265" s="1349"/>
      <c r="D265" s="1349"/>
      <c r="E265" s="1349"/>
      <c r="F265" s="1349"/>
      <c r="G265" s="1349"/>
      <c r="H265" s="1349"/>
      <c r="I265" s="1349"/>
      <c r="J265" s="1349"/>
      <c r="K265" s="1161"/>
      <c r="L265" s="1161"/>
    </row>
    <row r="266" spans="1:29" ht="12.75" customHeight="1" x14ac:dyDescent="0.25">
      <c r="A266" s="1349" t="s">
        <v>535</v>
      </c>
      <c r="B266" s="1349"/>
      <c r="C266" s="1349"/>
      <c r="D266" s="1349"/>
      <c r="E266" s="1349"/>
      <c r="F266" s="1349"/>
      <c r="G266" s="1349"/>
      <c r="H266" s="1349"/>
      <c r="I266" s="1349"/>
      <c r="J266" s="1349"/>
      <c r="K266" s="1161"/>
      <c r="L266" s="1161"/>
    </row>
    <row r="267" spans="1:29" s="1150" customFormat="1" ht="12.75" customHeight="1" x14ac:dyDescent="0.25">
      <c r="A267" s="1151" t="s">
        <v>536</v>
      </c>
      <c r="B267" s="1152"/>
      <c r="C267" s="1162"/>
      <c r="D267" s="1154"/>
      <c r="E267" s="1154"/>
      <c r="F267" s="1153"/>
      <c r="G267" s="1153"/>
      <c r="H267" s="1153"/>
      <c r="I267" s="1153"/>
      <c r="J267" s="1153"/>
      <c r="K267" s="1163"/>
      <c r="L267" s="1163"/>
    </row>
    <row r="268" spans="1:29" s="1150" customFormat="1" ht="12.75" customHeight="1" x14ac:dyDescent="0.25">
      <c r="A268" s="1151" t="s">
        <v>621</v>
      </c>
      <c r="B268" s="1152"/>
      <c r="C268" s="1152"/>
      <c r="D268" s="1153"/>
      <c r="E268" s="1153"/>
      <c r="F268" s="1153"/>
      <c r="G268" s="1153"/>
      <c r="H268" s="1153"/>
      <c r="I268" s="1153"/>
      <c r="J268" s="1153"/>
      <c r="K268" s="1163"/>
      <c r="L268" s="1163"/>
    </row>
    <row r="269" spans="1:29" ht="12.75" customHeight="1" x14ac:dyDescent="0.25">
      <c r="A269" s="1151" t="s">
        <v>883</v>
      </c>
      <c r="B269" s="1152"/>
      <c r="C269" s="1152"/>
      <c r="D269" s="1153"/>
      <c r="E269" s="1153"/>
      <c r="F269" s="1153"/>
      <c r="G269" s="1153"/>
      <c r="H269" s="1153"/>
      <c r="I269" s="1153"/>
      <c r="J269" s="1153"/>
    </row>
    <row r="270" spans="1:29" ht="11.25" customHeight="1" x14ac:dyDescent="0.25">
      <c r="A270" s="1151" t="s">
        <v>777</v>
      </c>
      <c r="B270" s="1152"/>
      <c r="C270" s="1152"/>
      <c r="D270" s="1152"/>
      <c r="E270" s="1153"/>
      <c r="F270" s="1153"/>
      <c r="G270" s="1153"/>
      <c r="H270" s="1153"/>
      <c r="I270" s="1153"/>
      <c r="J270" s="1153"/>
      <c r="L270" s="1106"/>
      <c r="M270" s="1106"/>
      <c r="N270" s="1106"/>
      <c r="O270" s="1106"/>
      <c r="P270" s="1106"/>
      <c r="Q270" s="1106"/>
    </row>
    <row r="271" spans="1:29" x14ac:dyDescent="0.25">
      <c r="K271" s="1161"/>
      <c r="L271" s="1161"/>
    </row>
    <row r="272" spans="1:29" x14ac:dyDescent="0.25">
      <c r="K272" s="1161"/>
      <c r="L272" s="1161"/>
    </row>
    <row r="273" spans="11:14" x14ac:dyDescent="0.25">
      <c r="K273" s="1161"/>
      <c r="L273" s="1161"/>
    </row>
    <row r="274" spans="11:14" x14ac:dyDescent="0.25">
      <c r="K274" s="1161"/>
      <c r="L274" s="1161"/>
    </row>
    <row r="275" spans="11:14" x14ac:dyDescent="0.25">
      <c r="K275" s="1161"/>
      <c r="L275" s="1161"/>
    </row>
    <row r="276" spans="11:14" x14ac:dyDescent="0.25">
      <c r="K276" s="1161"/>
      <c r="L276" s="1161"/>
    </row>
    <row r="277" spans="11:14" x14ac:dyDescent="0.25">
      <c r="K277" s="1161"/>
      <c r="L277" s="1161"/>
    </row>
    <row r="278" spans="11:14" x14ac:dyDescent="0.25">
      <c r="K278" s="1161"/>
      <c r="L278" s="1161"/>
    </row>
    <row r="279" spans="11:14" x14ac:dyDescent="0.25">
      <c r="K279" s="1161"/>
      <c r="L279" s="1161"/>
    </row>
    <row r="280" spans="11:14" x14ac:dyDescent="0.25">
      <c r="K280" s="1161"/>
      <c r="L280" s="1161"/>
    </row>
    <row r="281" spans="11:14" x14ac:dyDescent="0.25">
      <c r="K281" s="1161"/>
      <c r="L281" s="1161"/>
    </row>
    <row r="282" spans="11:14" x14ac:dyDescent="0.25">
      <c r="K282" s="1161"/>
      <c r="L282" s="1161"/>
    </row>
    <row r="283" spans="11:14" x14ac:dyDescent="0.25">
      <c r="K283" s="1161"/>
      <c r="L283" s="1161"/>
    </row>
    <row r="284" spans="11:14" x14ac:dyDescent="0.25">
      <c r="K284" s="1161"/>
      <c r="L284" s="1161"/>
      <c r="N284" s="1001"/>
    </row>
    <row r="285" spans="11:14" x14ac:dyDescent="0.25">
      <c r="K285" s="1161"/>
      <c r="L285" s="1161"/>
    </row>
    <row r="286" spans="11:14" x14ac:dyDescent="0.25">
      <c r="K286" s="1161"/>
      <c r="L286" s="1161"/>
    </row>
    <row r="287" spans="11:14" x14ac:dyDescent="0.25">
      <c r="K287" s="1161"/>
      <c r="L287" s="1161"/>
    </row>
  </sheetData>
  <mergeCells count="32">
    <mergeCell ref="M12:P12"/>
    <mergeCell ref="D219:J219"/>
    <mergeCell ref="D234:J234"/>
    <mergeCell ref="D249:J249"/>
    <mergeCell ref="A265:J265"/>
    <mergeCell ref="A266:J266"/>
    <mergeCell ref="D204:J204"/>
    <mergeCell ref="D69:J69"/>
    <mergeCell ref="D84:J84"/>
    <mergeCell ref="D99:J99"/>
    <mergeCell ref="D114:J114"/>
    <mergeCell ref="D129:J129"/>
    <mergeCell ref="D144:J144"/>
    <mergeCell ref="D159:J159"/>
    <mergeCell ref="D174:J174"/>
    <mergeCell ref="D189:J189"/>
    <mergeCell ref="D190:J190"/>
    <mergeCell ref="D9:J9"/>
    <mergeCell ref="D24:J24"/>
    <mergeCell ref="D39:J39"/>
    <mergeCell ref="D54:J54"/>
    <mergeCell ref="K5:K7"/>
    <mergeCell ref="H5:H6"/>
    <mergeCell ref="A2:J2"/>
    <mergeCell ref="A4:I4"/>
    <mergeCell ref="A5:C7"/>
    <mergeCell ref="D5:D6"/>
    <mergeCell ref="E5:F5"/>
    <mergeCell ref="G5:G6"/>
    <mergeCell ref="I5:I6"/>
    <mergeCell ref="J5:J6"/>
    <mergeCell ref="D7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5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4" manualBreakCount="4">
    <brk id="68" max="10" man="1"/>
    <brk id="128" max="10" man="1"/>
    <brk id="188" max="10" man="1"/>
    <brk id="248" max="10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3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14.5546875" style="451" customWidth="1" collapsed="1"/>
    <col min="2" max="10" width="16.5546875" style="451" customWidth="1" collapsed="1"/>
    <col min="11" max="16384" width="12.5546875" style="451" collapsed="1"/>
  </cols>
  <sheetData>
    <row r="1" spans="1:10" ht="17.399999999999999" x14ac:dyDescent="0.3">
      <c r="A1" s="341" t="s">
        <v>673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0" ht="15.6" x14ac:dyDescent="0.3">
      <c r="A2" s="1351" t="s">
        <v>629</v>
      </c>
      <c r="B2" s="1351"/>
      <c r="C2" s="1351"/>
      <c r="D2" s="1351"/>
      <c r="E2" s="1351"/>
      <c r="F2" s="1351"/>
      <c r="G2" s="1351"/>
      <c r="H2" s="1351"/>
      <c r="I2" s="1351"/>
      <c r="J2" s="1351"/>
    </row>
    <row r="3" spans="1:10" ht="15.6" x14ac:dyDescent="0.3">
      <c r="A3" s="695" t="s">
        <v>630</v>
      </c>
      <c r="B3" s="695"/>
      <c r="C3" s="736"/>
      <c r="D3" s="736"/>
      <c r="E3" s="736"/>
      <c r="F3" s="736"/>
      <c r="G3" s="736"/>
      <c r="H3" s="736"/>
      <c r="I3" s="736"/>
      <c r="J3" s="736"/>
    </row>
    <row r="4" spans="1:10" ht="14.4" x14ac:dyDescent="0.25">
      <c r="A4" s="1352"/>
      <c r="B4" s="1352"/>
      <c r="C4" s="1352"/>
      <c r="D4" s="1352"/>
      <c r="E4" s="1352"/>
      <c r="F4" s="1352"/>
      <c r="G4" s="1352"/>
      <c r="H4" s="1352"/>
      <c r="I4" s="1352"/>
      <c r="J4" s="1352"/>
    </row>
    <row r="5" spans="1:10" ht="15" customHeight="1" x14ac:dyDescent="0.25">
      <c r="A5" s="1367" t="s">
        <v>479</v>
      </c>
      <c r="B5" s="1361" t="s">
        <v>631</v>
      </c>
      <c r="C5" s="1370" t="s">
        <v>3</v>
      </c>
      <c r="D5" s="1371"/>
      <c r="E5" s="1361" t="s">
        <v>623</v>
      </c>
      <c r="F5" s="1361" t="s">
        <v>17</v>
      </c>
      <c r="G5" s="1361" t="s">
        <v>632</v>
      </c>
      <c r="H5" s="1361" t="s">
        <v>544</v>
      </c>
      <c r="I5" s="1311" t="s">
        <v>295</v>
      </c>
      <c r="J5" s="1363" t="s">
        <v>624</v>
      </c>
    </row>
    <row r="6" spans="1:10" ht="66.75" customHeight="1" x14ac:dyDescent="0.25">
      <c r="A6" s="1368"/>
      <c r="B6" s="1362"/>
      <c r="C6" s="737" t="s">
        <v>625</v>
      </c>
      <c r="D6" s="738" t="s">
        <v>540</v>
      </c>
      <c r="E6" s="1362"/>
      <c r="F6" s="1362"/>
      <c r="G6" s="1362"/>
      <c r="H6" s="1362"/>
      <c r="I6" s="1312"/>
      <c r="J6" s="1364"/>
    </row>
    <row r="7" spans="1:10" ht="17.25" customHeight="1" x14ac:dyDescent="0.25">
      <c r="A7" s="1369"/>
      <c r="B7" s="739" t="s">
        <v>283</v>
      </c>
      <c r="C7" s="740"/>
      <c r="D7" s="740"/>
      <c r="E7" s="739"/>
      <c r="F7" s="739"/>
      <c r="G7" s="739"/>
      <c r="H7" s="739"/>
      <c r="I7" s="741"/>
      <c r="J7" s="1365"/>
    </row>
    <row r="8" spans="1:10" x14ac:dyDescent="0.25">
      <c r="A8" s="742"/>
      <c r="B8" s="743"/>
      <c r="C8" s="744"/>
      <c r="D8" s="744"/>
      <c r="E8" s="743"/>
      <c r="F8" s="743"/>
      <c r="G8" s="743"/>
      <c r="H8" s="743"/>
      <c r="I8" s="744"/>
      <c r="J8" s="742"/>
    </row>
    <row r="9" spans="1:10" ht="24.75" customHeight="1" x14ac:dyDescent="0.25">
      <c r="A9" s="745"/>
      <c r="B9" s="746" t="s">
        <v>287</v>
      </c>
      <c r="C9" s="747"/>
      <c r="D9" s="747"/>
      <c r="E9" s="747"/>
      <c r="F9" s="747"/>
      <c r="G9" s="747"/>
      <c r="H9" s="747"/>
      <c r="I9" s="747"/>
      <c r="J9" s="747"/>
    </row>
    <row r="10" spans="1:10" x14ac:dyDescent="0.25">
      <c r="A10" s="748" t="s">
        <v>626</v>
      </c>
      <c r="B10" s="749">
        <v>959.69486100530207</v>
      </c>
      <c r="C10" s="749">
        <v>47.550144951248321</v>
      </c>
      <c r="D10" s="749">
        <v>912.14471605405379</v>
      </c>
      <c r="E10" s="749">
        <v>7.6693782179432777</v>
      </c>
      <c r="F10" s="749">
        <v>0</v>
      </c>
      <c r="G10" s="749">
        <v>0</v>
      </c>
      <c r="H10" s="749">
        <v>0</v>
      </c>
      <c r="I10" s="749">
        <v>0</v>
      </c>
      <c r="J10" s="750">
        <v>150.54509333709319</v>
      </c>
    </row>
    <row r="11" spans="1:10" x14ac:dyDescent="0.25">
      <c r="A11" s="748" t="s">
        <v>549</v>
      </c>
      <c r="B11" s="749">
        <v>1112.5711334829714</v>
      </c>
      <c r="C11" s="749">
        <v>87.94220356574958</v>
      </c>
      <c r="D11" s="749">
        <v>1024.628929917222</v>
      </c>
      <c r="E11" s="749">
        <v>471.41111446291347</v>
      </c>
      <c r="F11" s="749">
        <v>0</v>
      </c>
      <c r="G11" s="749">
        <v>0</v>
      </c>
      <c r="H11" s="749">
        <v>0</v>
      </c>
      <c r="I11" s="749">
        <v>0</v>
      </c>
      <c r="J11" s="750">
        <v>158.45205917296443</v>
      </c>
    </row>
    <row r="12" spans="1:10" x14ac:dyDescent="0.25">
      <c r="A12" s="748" t="s">
        <v>550</v>
      </c>
      <c r="B12" s="749">
        <v>1174.94874298891</v>
      </c>
      <c r="C12" s="749">
        <v>150.83110495288446</v>
      </c>
      <c r="D12" s="749">
        <v>1024.1176380360257</v>
      </c>
      <c r="E12" s="749">
        <v>491.86278971076217</v>
      </c>
      <c r="F12" s="749">
        <v>0</v>
      </c>
      <c r="G12" s="749">
        <v>0</v>
      </c>
      <c r="H12" s="749">
        <v>0</v>
      </c>
      <c r="I12" s="749">
        <v>0</v>
      </c>
      <c r="J12" s="750">
        <v>164.07377958538626</v>
      </c>
    </row>
    <row r="13" spans="1:10" x14ac:dyDescent="0.25">
      <c r="A13" s="748" t="s">
        <v>551</v>
      </c>
      <c r="B13" s="749">
        <v>1221.9875960589623</v>
      </c>
      <c r="C13" s="749">
        <v>207.07321188446849</v>
      </c>
      <c r="D13" s="749">
        <v>1014.9143841744938</v>
      </c>
      <c r="E13" s="749">
        <v>530.20968080047862</v>
      </c>
      <c r="F13" s="749">
        <v>0</v>
      </c>
      <c r="G13" s="749">
        <v>0</v>
      </c>
      <c r="H13" s="749">
        <v>0</v>
      </c>
      <c r="I13" s="749">
        <v>0</v>
      </c>
      <c r="J13" s="750">
        <v>167.77477806809387</v>
      </c>
    </row>
    <row r="14" spans="1:10" x14ac:dyDescent="0.25">
      <c r="A14" s="748" t="s">
        <v>487</v>
      </c>
      <c r="B14" s="749">
        <v>1144.7825219983333</v>
      </c>
      <c r="C14" s="749">
        <v>338.98651723309285</v>
      </c>
      <c r="D14" s="749">
        <v>805.79600476524035</v>
      </c>
      <c r="E14" s="749">
        <v>596.1663334747908</v>
      </c>
      <c r="F14" s="749">
        <v>0</v>
      </c>
      <c r="G14" s="749">
        <v>0</v>
      </c>
      <c r="H14" s="749">
        <v>0</v>
      </c>
      <c r="I14" s="749">
        <v>0</v>
      </c>
      <c r="J14" s="750">
        <v>154.70243138398274</v>
      </c>
    </row>
    <row r="15" spans="1:10" x14ac:dyDescent="0.25">
      <c r="A15" s="748" t="s">
        <v>552</v>
      </c>
      <c r="B15" s="749">
        <v>1291.523291901648</v>
      </c>
      <c r="C15" s="749">
        <v>496.46441664152815</v>
      </c>
      <c r="D15" s="749">
        <v>795.57016714131601</v>
      </c>
      <c r="E15" s="749">
        <v>686.6649964465214</v>
      </c>
      <c r="F15" s="749">
        <v>0</v>
      </c>
      <c r="G15" s="749">
        <v>0</v>
      </c>
      <c r="H15" s="749">
        <v>0</v>
      </c>
      <c r="I15" s="749">
        <v>0</v>
      </c>
      <c r="J15" s="750">
        <v>171.90742481620234</v>
      </c>
    </row>
    <row r="16" spans="1:10" x14ac:dyDescent="0.25">
      <c r="A16" s="748" t="s">
        <v>553</v>
      </c>
      <c r="B16" s="749">
        <v>1298.1700863571987</v>
      </c>
      <c r="C16" s="749">
        <v>522.02901070133908</v>
      </c>
      <c r="D16" s="749">
        <v>776.14107565585971</v>
      </c>
      <c r="E16" s="749">
        <v>896.29466773697106</v>
      </c>
      <c r="F16" s="749">
        <v>0</v>
      </c>
      <c r="G16" s="749">
        <v>0</v>
      </c>
      <c r="H16" s="749">
        <v>0</v>
      </c>
      <c r="I16" s="749">
        <v>580.31628515770797</v>
      </c>
      <c r="J16" s="750">
        <v>169.37881950826554</v>
      </c>
    </row>
    <row r="17" spans="1:10" x14ac:dyDescent="0.25">
      <c r="A17" s="748" t="s">
        <v>554</v>
      </c>
      <c r="B17" s="749">
        <v>1246.5296063563808</v>
      </c>
      <c r="C17" s="749">
        <v>479.59178456205296</v>
      </c>
      <c r="D17" s="749">
        <v>766.4265299131315</v>
      </c>
      <c r="E17" s="749">
        <v>923.39313744037065</v>
      </c>
      <c r="F17" s="749">
        <v>0</v>
      </c>
      <c r="G17" s="749">
        <v>0</v>
      </c>
      <c r="H17" s="749">
        <v>0</v>
      </c>
      <c r="I17" s="749">
        <v>639.11485149527311</v>
      </c>
      <c r="J17" s="750">
        <v>159.0224917851659</v>
      </c>
    </row>
    <row r="18" spans="1:10" x14ac:dyDescent="0.25">
      <c r="A18" s="748" t="s">
        <v>555</v>
      </c>
      <c r="B18" s="749">
        <v>1163.189029721397</v>
      </c>
      <c r="C18" s="749">
        <v>406.47704555099369</v>
      </c>
      <c r="D18" s="749">
        <v>756.71198417040341</v>
      </c>
      <c r="E18" s="749">
        <v>993.44012516425255</v>
      </c>
      <c r="F18" s="749">
        <v>0</v>
      </c>
      <c r="G18" s="749">
        <v>0</v>
      </c>
      <c r="H18" s="749">
        <v>0</v>
      </c>
      <c r="I18" s="749">
        <v>663.14556991149539</v>
      </c>
      <c r="J18" s="750">
        <v>146.74076990331471</v>
      </c>
    </row>
    <row r="19" spans="1:10" x14ac:dyDescent="0.25">
      <c r="A19" s="748" t="s">
        <v>556</v>
      </c>
      <c r="B19" s="749">
        <v>1112.5711334829714</v>
      </c>
      <c r="C19" s="749">
        <v>368.1301544612773</v>
      </c>
      <c r="D19" s="749">
        <v>744.44097902169415</v>
      </c>
      <c r="E19" s="749">
        <v>1033.8321837787537</v>
      </c>
      <c r="F19" s="749">
        <v>0</v>
      </c>
      <c r="G19" s="749">
        <v>0</v>
      </c>
      <c r="H19" s="749">
        <v>0</v>
      </c>
      <c r="I19" s="749">
        <v>729.10222258580757</v>
      </c>
      <c r="J19" s="750">
        <v>137.53751604178277</v>
      </c>
    </row>
    <row r="20" spans="1:10" x14ac:dyDescent="0.25">
      <c r="A20" s="748" t="s">
        <v>557</v>
      </c>
      <c r="B20" s="749">
        <v>1185.6858724940307</v>
      </c>
      <c r="C20" s="749">
        <v>452.49331485865338</v>
      </c>
      <c r="D20" s="749">
        <v>732.68126575418114</v>
      </c>
      <c r="E20" s="749">
        <v>1058.3741940761722</v>
      </c>
      <c r="F20" s="749">
        <v>0</v>
      </c>
      <c r="G20" s="749">
        <v>0</v>
      </c>
      <c r="H20" s="749">
        <v>29.654929109380674</v>
      </c>
      <c r="I20" s="749">
        <v>899.87371090534452</v>
      </c>
      <c r="J20" s="750">
        <v>144.69560237852983</v>
      </c>
    </row>
    <row r="21" spans="1:10" x14ac:dyDescent="0.25">
      <c r="A21" s="748" t="s">
        <v>558</v>
      </c>
      <c r="B21" s="749">
        <v>1438.2640618049627</v>
      </c>
      <c r="C21" s="749">
        <v>716.31992555590216</v>
      </c>
      <c r="D21" s="749">
        <v>721.94413624906053</v>
      </c>
      <c r="E21" s="749">
        <v>1072.6903667496665</v>
      </c>
      <c r="F21" s="749">
        <v>0</v>
      </c>
      <c r="G21" s="749">
        <v>0</v>
      </c>
      <c r="H21" s="749">
        <v>132.42459722982059</v>
      </c>
      <c r="I21" s="749">
        <v>1202.5585045735058</v>
      </c>
      <c r="J21" s="750">
        <v>172.03292447789124</v>
      </c>
    </row>
    <row r="22" spans="1:10" x14ac:dyDescent="0.25">
      <c r="A22" s="748" t="s">
        <v>559</v>
      </c>
      <c r="B22" s="749">
        <v>1566.5983239852135</v>
      </c>
      <c r="C22" s="749">
        <v>856.41390100366596</v>
      </c>
      <c r="D22" s="749">
        <v>710.18442298154753</v>
      </c>
      <c r="E22" s="749">
        <v>1067.0661560565079</v>
      </c>
      <c r="F22" s="749">
        <v>0</v>
      </c>
      <c r="G22" s="749">
        <v>0</v>
      </c>
      <c r="H22" s="749">
        <v>267.9169457468185</v>
      </c>
      <c r="I22" s="749">
        <v>1396.3381275468728</v>
      </c>
      <c r="J22" s="750">
        <v>183.56924854234367</v>
      </c>
    </row>
    <row r="23" spans="1:10" x14ac:dyDescent="0.25">
      <c r="A23" s="748" t="s">
        <v>560</v>
      </c>
      <c r="B23" s="749">
        <v>1986.3689584473088</v>
      </c>
      <c r="C23" s="749">
        <v>1287.4329568520782</v>
      </c>
      <c r="D23" s="749">
        <v>698.42470971403452</v>
      </c>
      <c r="E23" s="749">
        <v>1009.2901734813353</v>
      </c>
      <c r="F23" s="749">
        <v>0</v>
      </c>
      <c r="G23" s="749">
        <v>0</v>
      </c>
      <c r="H23" s="749">
        <v>70.046987723881941</v>
      </c>
      <c r="I23" s="749">
        <v>1542.5676055689912</v>
      </c>
      <c r="J23" s="750">
        <v>232.63780594427942</v>
      </c>
    </row>
    <row r="24" spans="1:10" x14ac:dyDescent="0.25">
      <c r="A24" s="748" t="s">
        <v>561</v>
      </c>
      <c r="B24" s="749">
        <v>2067.1530756763113</v>
      </c>
      <c r="C24" s="749">
        <v>1391.2252087349104</v>
      </c>
      <c r="D24" s="749">
        <v>675.92786694140091</v>
      </c>
      <c r="E24" s="749">
        <v>1011.3353410061202</v>
      </c>
      <c r="F24" s="749">
        <v>0</v>
      </c>
      <c r="G24" s="749">
        <v>0</v>
      </c>
      <c r="H24" s="749">
        <v>10.22583762392437</v>
      </c>
      <c r="I24" s="749">
        <v>1709.2487588389583</v>
      </c>
      <c r="J24" s="750">
        <v>239.28460039983025</v>
      </c>
    </row>
    <row r="25" spans="1:10" x14ac:dyDescent="0.25">
      <c r="A25" s="748" t="s">
        <v>562</v>
      </c>
      <c r="B25" s="749">
        <v>1994.5496285464483</v>
      </c>
      <c r="C25" s="749">
        <v>1336.5169774469152</v>
      </c>
      <c r="D25" s="749">
        <v>658.03265109953315</v>
      </c>
      <c r="E25" s="749">
        <v>1004.1772546693732</v>
      </c>
      <c r="F25" s="749">
        <v>0</v>
      </c>
      <c r="G25" s="749">
        <v>0</v>
      </c>
      <c r="H25" s="749">
        <v>0</v>
      </c>
      <c r="I25" s="749">
        <v>1780.3183303252329</v>
      </c>
      <c r="J25" s="750">
        <v>225.99101148872859</v>
      </c>
    </row>
    <row r="26" spans="1:10" x14ac:dyDescent="0.25">
      <c r="A26" s="748" t="s">
        <v>563</v>
      </c>
      <c r="B26" s="749">
        <v>2068.6869513198999</v>
      </c>
      <c r="C26" s="749">
        <v>1424.9704728938609</v>
      </c>
      <c r="D26" s="749">
        <v>643.71647842603909</v>
      </c>
      <c r="E26" s="749">
        <v>983.2142875403282</v>
      </c>
      <c r="F26" s="749">
        <v>0</v>
      </c>
      <c r="G26" s="749">
        <v>0</v>
      </c>
      <c r="H26" s="749">
        <v>0</v>
      </c>
      <c r="I26" s="749">
        <v>1903.0283818123253</v>
      </c>
      <c r="J26" s="750">
        <v>230.08134653829833</v>
      </c>
    </row>
    <row r="27" spans="1:10" x14ac:dyDescent="0.25">
      <c r="A27" s="748" t="s">
        <v>564</v>
      </c>
      <c r="B27" s="749">
        <v>2359.6120317205482</v>
      </c>
      <c r="C27" s="749">
        <v>1727.6552665620222</v>
      </c>
      <c r="D27" s="749">
        <v>631.95676515852608</v>
      </c>
      <c r="E27" s="749">
        <v>976.56749308477731</v>
      </c>
      <c r="F27" s="749">
        <v>0</v>
      </c>
      <c r="G27" s="749">
        <v>0</v>
      </c>
      <c r="H27" s="749">
        <v>71.580863367470585</v>
      </c>
      <c r="I27" s="749">
        <v>2155.6065711232573</v>
      </c>
      <c r="J27" s="750">
        <v>261.76900985351284</v>
      </c>
    </row>
    <row r="28" spans="1:10" x14ac:dyDescent="0.25">
      <c r="A28" s="748" t="s">
        <v>565</v>
      </c>
      <c r="B28" s="749">
        <v>2341.7168158786808</v>
      </c>
      <c r="C28" s="749">
        <v>1723.0536396312564</v>
      </c>
      <c r="D28" s="749">
        <v>618.66317624742442</v>
      </c>
      <c r="E28" s="749">
        <v>984.74816318391686</v>
      </c>
      <c r="F28" s="749">
        <v>0</v>
      </c>
      <c r="G28" s="749">
        <v>0</v>
      </c>
      <c r="H28" s="749">
        <v>0</v>
      </c>
      <c r="I28" s="749">
        <v>375.28824079802439</v>
      </c>
      <c r="J28" s="750">
        <v>256.66852436050169</v>
      </c>
    </row>
    <row r="29" spans="1:10" x14ac:dyDescent="0.25">
      <c r="A29" s="748" t="s">
        <v>566</v>
      </c>
      <c r="B29" s="749">
        <v>2483.8559588512294</v>
      </c>
      <c r="C29" s="749">
        <v>1878.997663396103</v>
      </c>
      <c r="D29" s="749">
        <v>604.85829545512649</v>
      </c>
      <c r="E29" s="749">
        <v>992.41754140186015</v>
      </c>
      <c r="F29" s="749">
        <v>0</v>
      </c>
      <c r="G29" s="749">
        <v>0</v>
      </c>
      <c r="H29" s="749">
        <v>0</v>
      </c>
      <c r="I29" s="749">
        <v>385.51407842194874</v>
      </c>
      <c r="J29" s="750">
        <v>269.45082139040716</v>
      </c>
    </row>
    <row r="30" spans="1:10" x14ac:dyDescent="0.25">
      <c r="A30" s="748" t="s">
        <v>567</v>
      </c>
      <c r="B30" s="749">
        <v>2922.0331010363889</v>
      </c>
      <c r="C30" s="749">
        <v>2330.468394492364</v>
      </c>
      <c r="D30" s="749">
        <v>591.56470654402483</v>
      </c>
      <c r="E30" s="749">
        <v>1005.7111303129618</v>
      </c>
      <c r="F30" s="749">
        <v>0</v>
      </c>
      <c r="G30" s="749">
        <v>0</v>
      </c>
      <c r="H30" s="749">
        <v>0</v>
      </c>
      <c r="I30" s="749">
        <v>500.04345980990166</v>
      </c>
      <c r="J30" s="750">
        <v>316.31266113537731</v>
      </c>
    </row>
    <row r="31" spans="1:10" x14ac:dyDescent="0.25">
      <c r="A31" s="748" t="s">
        <v>568</v>
      </c>
      <c r="B31" s="749">
        <v>4145.5545727389399</v>
      </c>
      <c r="C31" s="749">
        <v>3567.7947469872129</v>
      </c>
      <c r="D31" s="749">
        <v>577.75982575172691</v>
      </c>
      <c r="E31" s="749">
        <v>1029.2305568479878</v>
      </c>
      <c r="F31" s="749">
        <v>0</v>
      </c>
      <c r="G31" s="749">
        <v>0</v>
      </c>
      <c r="H31" s="749">
        <v>0</v>
      </c>
      <c r="I31" s="749">
        <v>567.53398812780256</v>
      </c>
      <c r="J31" s="750">
        <v>450.88801339311084</v>
      </c>
    </row>
    <row r="32" spans="1:10" x14ac:dyDescent="0.25">
      <c r="A32" s="748" t="s">
        <v>569</v>
      </c>
      <c r="B32" s="749">
        <v>5138.994697903192</v>
      </c>
      <c r="C32" s="749">
        <v>4578.6187961121368</v>
      </c>
      <c r="D32" s="749">
        <v>560.37590179105553</v>
      </c>
      <c r="E32" s="749">
        <v>1048.6596483334442</v>
      </c>
      <c r="F32" s="749">
        <v>0</v>
      </c>
      <c r="G32" s="749">
        <v>0</v>
      </c>
      <c r="H32" s="749">
        <v>0</v>
      </c>
      <c r="I32" s="749">
        <v>609.97121426708861</v>
      </c>
      <c r="J32" s="750">
        <v>562.5548377032768</v>
      </c>
    </row>
    <row r="33" spans="1:10" x14ac:dyDescent="0.25">
      <c r="A33" s="748" t="s">
        <v>570</v>
      </c>
      <c r="B33" s="749">
        <v>5754.5901228634393</v>
      </c>
      <c r="C33" s="749">
        <v>5210.0642693894661</v>
      </c>
      <c r="D33" s="749">
        <v>544.52585347397269</v>
      </c>
      <c r="E33" s="749">
        <v>1061.9532372445458</v>
      </c>
      <c r="F33" s="749">
        <v>0</v>
      </c>
      <c r="G33" s="749">
        <v>0</v>
      </c>
      <c r="H33" s="749">
        <v>0</v>
      </c>
      <c r="I33" s="749">
        <v>640.13743525766552</v>
      </c>
      <c r="J33" s="750">
        <v>630.93041431271638</v>
      </c>
    </row>
    <row r="34" spans="1:10" x14ac:dyDescent="0.25">
      <c r="A34" s="748" t="s">
        <v>571</v>
      </c>
      <c r="B34" s="749">
        <v>6749.0528317900844</v>
      </c>
      <c r="C34" s="749">
        <v>6219.8657347519984</v>
      </c>
      <c r="D34" s="749">
        <v>529.18709703808611</v>
      </c>
      <c r="E34" s="749">
        <v>1072.6903667496665</v>
      </c>
      <c r="F34" s="749">
        <v>0</v>
      </c>
      <c r="G34" s="749">
        <v>0</v>
      </c>
      <c r="H34" s="749">
        <v>0</v>
      </c>
      <c r="I34" s="749">
        <v>660.07781862431807</v>
      </c>
      <c r="J34" s="750">
        <v>739.20908114808037</v>
      </c>
    </row>
    <row r="35" spans="1:10" x14ac:dyDescent="0.25">
      <c r="A35" s="748" t="s">
        <v>572</v>
      </c>
      <c r="B35" s="749">
        <v>7730.2219518056272</v>
      </c>
      <c r="C35" s="749">
        <v>7217.9074868470161</v>
      </c>
      <c r="D35" s="749">
        <v>512.31446495861098</v>
      </c>
      <c r="E35" s="749">
        <v>1107.4582146710093</v>
      </c>
      <c r="F35" s="749">
        <v>0</v>
      </c>
      <c r="G35" s="749">
        <v>0</v>
      </c>
      <c r="H35" s="749">
        <v>0</v>
      </c>
      <c r="I35" s="749">
        <v>0</v>
      </c>
      <c r="J35" s="750">
        <v>844.14289585495669</v>
      </c>
    </row>
    <row r="36" spans="1:10" x14ac:dyDescent="0.25">
      <c r="A36" s="748" t="s">
        <v>573</v>
      </c>
      <c r="B36" s="749">
        <v>9255.4056334139477</v>
      </c>
      <c r="C36" s="749">
        <v>8760.4750924160071</v>
      </c>
      <c r="D36" s="749">
        <v>494.93054099793949</v>
      </c>
      <c r="E36" s="749">
        <v>1158.0761109094349</v>
      </c>
      <c r="F36" s="749">
        <v>0</v>
      </c>
      <c r="G36" s="749">
        <v>0</v>
      </c>
      <c r="H36" s="749">
        <v>0</v>
      </c>
      <c r="I36" s="749">
        <v>788.92337268576512</v>
      </c>
      <c r="J36" s="750">
        <v>1002.1320871445882</v>
      </c>
    </row>
    <row r="37" spans="1:10" x14ac:dyDescent="0.25">
      <c r="A37" s="748" t="s">
        <v>574</v>
      </c>
      <c r="B37" s="749">
        <v>10842.45563264701</v>
      </c>
      <c r="C37" s="749">
        <v>10365.420307490938</v>
      </c>
      <c r="D37" s="749">
        <v>477.03532515607185</v>
      </c>
      <c r="E37" s="749">
        <v>1227.6118067521206</v>
      </c>
      <c r="F37" s="749">
        <v>0</v>
      </c>
      <c r="G37" s="749">
        <v>0</v>
      </c>
      <c r="H37" s="749">
        <v>0</v>
      </c>
      <c r="I37" s="749">
        <v>780.23141070542943</v>
      </c>
      <c r="J37" s="750">
        <v>1168.9474990455408</v>
      </c>
    </row>
    <row r="38" spans="1:10" x14ac:dyDescent="0.25">
      <c r="A38" s="748" t="s">
        <v>575</v>
      </c>
      <c r="B38" s="749">
        <v>11971.388106328261</v>
      </c>
      <c r="C38" s="749">
        <v>11512.759288895251</v>
      </c>
      <c r="D38" s="749">
        <v>458.62881743300801</v>
      </c>
      <c r="E38" s="749">
        <v>1283.8539136837046</v>
      </c>
      <c r="F38" s="749">
        <v>0</v>
      </c>
      <c r="G38" s="749">
        <v>0</v>
      </c>
      <c r="H38" s="749">
        <v>51.129188119621851</v>
      </c>
      <c r="I38" s="749">
        <v>772.05074060628988</v>
      </c>
      <c r="J38" s="750">
        <v>1289.9090710206306</v>
      </c>
    </row>
    <row r="39" spans="1:10" x14ac:dyDescent="0.25">
      <c r="A39" s="748" t="s">
        <v>576</v>
      </c>
      <c r="B39" s="749">
        <v>13029.251008523235</v>
      </c>
      <c r="C39" s="749">
        <v>12589.539990694488</v>
      </c>
      <c r="D39" s="749">
        <v>439.71101782874791</v>
      </c>
      <c r="E39" s="749">
        <v>1332.4266423973454</v>
      </c>
      <c r="F39" s="749">
        <v>0</v>
      </c>
      <c r="G39" s="749">
        <v>0</v>
      </c>
      <c r="H39" s="749">
        <v>0</v>
      </c>
      <c r="I39" s="749">
        <v>792.50241585413869</v>
      </c>
      <c r="J39" s="750">
        <v>1407.5633611178223</v>
      </c>
    </row>
    <row r="40" spans="1:10" x14ac:dyDescent="0.25">
      <c r="A40" s="748" t="s">
        <v>577</v>
      </c>
      <c r="B40" s="749">
        <v>13665.809400612528</v>
      </c>
      <c r="C40" s="749">
        <v>13245.527474269236</v>
      </c>
      <c r="D40" s="749">
        <v>420.28192634329162</v>
      </c>
      <c r="E40" s="749">
        <v>1407.0752570519933</v>
      </c>
      <c r="F40" s="749">
        <v>0</v>
      </c>
      <c r="G40" s="749">
        <v>0</v>
      </c>
      <c r="H40" s="749">
        <v>0</v>
      </c>
      <c r="I40" s="749">
        <v>795.05887526011975</v>
      </c>
      <c r="J40" s="750">
        <v>1478.6561204194638</v>
      </c>
    </row>
    <row r="41" spans="1:10" x14ac:dyDescent="0.25">
      <c r="A41" s="748" t="s">
        <v>578</v>
      </c>
      <c r="B41" s="749">
        <v>14399.001958247905</v>
      </c>
      <c r="C41" s="749">
        <v>13998.660415271266</v>
      </c>
      <c r="D41" s="749">
        <v>400.34154297663906</v>
      </c>
      <c r="E41" s="749">
        <v>1490.4158336869768</v>
      </c>
      <c r="F41" s="749">
        <v>0</v>
      </c>
      <c r="G41" s="749">
        <v>0</v>
      </c>
      <c r="H41" s="749">
        <v>0</v>
      </c>
      <c r="I41" s="749">
        <v>705.0715041695853</v>
      </c>
      <c r="J41" s="750">
        <v>1556.2114387575302</v>
      </c>
    </row>
    <row r="42" spans="1:10" x14ac:dyDescent="0.25">
      <c r="A42" s="748" t="s">
        <v>579</v>
      </c>
      <c r="B42" s="749">
        <v>14839.735559839046</v>
      </c>
      <c r="C42" s="749">
        <v>14460.356983991451</v>
      </c>
      <c r="D42" s="749">
        <v>379.37857584759411</v>
      </c>
      <c r="E42" s="749">
        <v>1558.9289457672703</v>
      </c>
      <c r="F42" s="749">
        <v>0</v>
      </c>
      <c r="G42" s="749">
        <v>0</v>
      </c>
      <c r="H42" s="749">
        <v>0</v>
      </c>
      <c r="I42" s="749">
        <v>683.08595327814794</v>
      </c>
      <c r="J42" s="750">
        <v>1596.2532530945941</v>
      </c>
    </row>
    <row r="43" spans="1:10" x14ac:dyDescent="0.25">
      <c r="A43" s="748" t="s">
        <v>580</v>
      </c>
      <c r="B43" s="749">
        <v>15589.289457672701</v>
      </c>
      <c r="C43" s="749">
        <v>15231.385140835349</v>
      </c>
      <c r="D43" s="749">
        <v>357.90431683735295</v>
      </c>
      <c r="E43" s="749">
        <v>1622.3291390356012</v>
      </c>
      <c r="F43" s="749">
        <v>0</v>
      </c>
      <c r="G43" s="749">
        <v>0</v>
      </c>
      <c r="H43" s="749">
        <v>162.07952633920127</v>
      </c>
      <c r="I43" s="749">
        <v>629.91159763374117</v>
      </c>
      <c r="J43" s="750">
        <v>1678.0599540859891</v>
      </c>
    </row>
    <row r="44" spans="1:10" x14ac:dyDescent="0.25">
      <c r="A44" s="748" t="s">
        <v>581</v>
      </c>
      <c r="B44" s="749">
        <v>16966.198493734119</v>
      </c>
      <c r="C44" s="749">
        <v>16630.279727788202</v>
      </c>
      <c r="D44" s="749">
        <v>335.91876594591554</v>
      </c>
      <c r="E44" s="749">
        <v>1677.5486622047929</v>
      </c>
      <c r="F44" s="749">
        <v>0</v>
      </c>
      <c r="G44" s="749">
        <v>0</v>
      </c>
      <c r="H44" s="749">
        <v>0</v>
      </c>
      <c r="I44" s="749">
        <v>643.20518654484283</v>
      </c>
      <c r="J44" s="750">
        <v>1809.9208975607132</v>
      </c>
    </row>
    <row r="45" spans="1:10" x14ac:dyDescent="0.25">
      <c r="A45" s="748" t="s">
        <v>582</v>
      </c>
      <c r="B45" s="749">
        <v>17379.833625621861</v>
      </c>
      <c r="C45" s="749">
        <v>17066.411702448579</v>
      </c>
      <c r="D45" s="749">
        <v>312.91063129208572</v>
      </c>
      <c r="E45" s="749">
        <v>1710.2713426013509</v>
      </c>
      <c r="F45" s="749">
        <v>0</v>
      </c>
      <c r="G45" s="749">
        <v>0</v>
      </c>
      <c r="H45" s="749">
        <v>0</v>
      </c>
      <c r="I45" s="749">
        <v>653.43102416876729</v>
      </c>
      <c r="J45" s="750">
        <v>1830.4581060814182</v>
      </c>
    </row>
    <row r="46" spans="1:10" x14ac:dyDescent="0.25">
      <c r="A46" s="748" t="s">
        <v>583</v>
      </c>
      <c r="B46" s="749">
        <v>18921.889939309654</v>
      </c>
      <c r="C46" s="749">
        <v>18633.010026433789</v>
      </c>
      <c r="D46" s="749">
        <v>289.39120475705965</v>
      </c>
      <c r="E46" s="749">
        <v>1752.708568740637</v>
      </c>
      <c r="F46" s="749">
        <v>0</v>
      </c>
      <c r="G46" s="749">
        <v>0</v>
      </c>
      <c r="H46" s="749">
        <v>40.903350495697481</v>
      </c>
      <c r="I46" s="749">
        <v>636.0471002080958</v>
      </c>
      <c r="J46" s="750">
        <v>1945.8556939706773</v>
      </c>
    </row>
    <row r="47" spans="1:10" x14ac:dyDescent="0.25">
      <c r="A47" s="748" t="s">
        <v>584</v>
      </c>
      <c r="B47" s="749">
        <v>20415.373524283808</v>
      </c>
      <c r="C47" s="749">
        <v>20150.524329824166</v>
      </c>
      <c r="D47" s="749">
        <v>264.84919445964118</v>
      </c>
      <c r="E47" s="749">
        <v>1779.8070384440366</v>
      </c>
      <c r="F47" s="749">
        <v>0</v>
      </c>
      <c r="G47" s="749">
        <v>0</v>
      </c>
      <c r="H47" s="749">
        <v>51.129188119621851</v>
      </c>
      <c r="I47" s="749">
        <v>609.45992238589247</v>
      </c>
      <c r="J47" s="750">
        <v>2064.6824426100375</v>
      </c>
    </row>
    <row r="48" spans="1:10" x14ac:dyDescent="0.25">
      <c r="A48" s="748" t="s">
        <v>608</v>
      </c>
      <c r="B48" s="749">
        <v>21707.919399947848</v>
      </c>
      <c r="C48" s="749">
        <v>21468.123507666824</v>
      </c>
      <c r="D48" s="749">
        <v>239.79589228102648</v>
      </c>
      <c r="E48" s="749">
        <v>1795.1457948799232</v>
      </c>
      <c r="F48" s="749">
        <v>0</v>
      </c>
      <c r="G48" s="749">
        <v>0</v>
      </c>
      <c r="H48" s="749">
        <v>0</v>
      </c>
      <c r="I48" s="749">
        <v>616.10671684144324</v>
      </c>
      <c r="J48" s="750">
        <v>2154.5894274999823</v>
      </c>
    </row>
    <row r="49" spans="1:10" x14ac:dyDescent="0.25">
      <c r="A49" s="748" t="s">
        <v>586</v>
      </c>
      <c r="B49" s="749">
        <v>22415.547363523416</v>
      </c>
      <c r="C49" s="749">
        <v>22202.338649064593</v>
      </c>
      <c r="D49" s="749">
        <v>213.72000634001932</v>
      </c>
      <c r="E49" s="749">
        <v>1814.0635944841831</v>
      </c>
      <c r="F49" s="749">
        <v>0</v>
      </c>
      <c r="G49" s="749">
        <v>0</v>
      </c>
      <c r="H49" s="749">
        <v>23.008134653829831</v>
      </c>
      <c r="I49" s="749">
        <v>651.89714852517864</v>
      </c>
      <c r="J49" s="750">
        <v>2197.4087936871661</v>
      </c>
    </row>
    <row r="50" spans="1:10" x14ac:dyDescent="0.25">
      <c r="A50" s="748" t="s">
        <v>587</v>
      </c>
      <c r="B50" s="749">
        <v>23263.269302546745</v>
      </c>
      <c r="C50" s="749">
        <v>23075.113890266537</v>
      </c>
      <c r="D50" s="749">
        <v>187.64412039901219</v>
      </c>
      <c r="E50" s="749">
        <v>1825.8233077516963</v>
      </c>
      <c r="F50" s="749">
        <v>0</v>
      </c>
      <c r="G50" s="749">
        <v>0</v>
      </c>
      <c r="H50" s="749">
        <v>63.911485149527309</v>
      </c>
      <c r="I50" s="749">
        <v>748.02002219006761</v>
      </c>
      <c r="J50" s="750">
        <v>2270.1409419416209</v>
      </c>
    </row>
    <row r="51" spans="1:10" x14ac:dyDescent="0.25">
      <c r="A51" s="748" t="s">
        <v>588</v>
      </c>
      <c r="B51" s="749">
        <v>24122.750954837589</v>
      </c>
      <c r="C51" s="749">
        <v>24122.750954837589</v>
      </c>
      <c r="D51" s="749">
        <v>0</v>
      </c>
      <c r="E51" s="749">
        <v>1520.5820546775537</v>
      </c>
      <c r="F51" s="749">
        <v>24.542010297418489</v>
      </c>
      <c r="G51" s="749">
        <v>0</v>
      </c>
      <c r="H51" s="749">
        <v>585.94049585086634</v>
      </c>
      <c r="I51" s="749">
        <v>1567.1096158664097</v>
      </c>
      <c r="J51" s="750">
        <v>2343.0433200709672</v>
      </c>
    </row>
    <row r="52" spans="1:10" x14ac:dyDescent="0.25">
      <c r="A52" s="748" t="s">
        <v>589</v>
      </c>
      <c r="B52" s="749">
        <v>25783.938276844103</v>
      </c>
      <c r="C52" s="749">
        <v>25783.938276844103</v>
      </c>
      <c r="D52" s="749">
        <v>0</v>
      </c>
      <c r="E52" s="749">
        <v>1514.9578439843954</v>
      </c>
      <c r="F52" s="749">
        <v>36.813015446127729</v>
      </c>
      <c r="G52" s="749">
        <v>0</v>
      </c>
      <c r="H52" s="749">
        <v>876.86557625151477</v>
      </c>
      <c r="I52" s="749">
        <v>3534.5607747094587</v>
      </c>
      <c r="J52" s="750">
        <v>2492.6446097295625</v>
      </c>
    </row>
    <row r="53" spans="1:10" x14ac:dyDescent="0.25">
      <c r="A53" s="748" t="s">
        <v>590</v>
      </c>
      <c r="B53" s="749">
        <v>26872.989983792049</v>
      </c>
      <c r="C53" s="749">
        <v>26872.989983792049</v>
      </c>
      <c r="D53" s="749">
        <v>0</v>
      </c>
      <c r="E53" s="749">
        <v>1506.7771738852559</v>
      </c>
      <c r="F53" s="749">
        <v>42.437226139286132</v>
      </c>
      <c r="G53" s="749">
        <v>0</v>
      </c>
      <c r="H53" s="749">
        <v>78.227657823021431</v>
      </c>
      <c r="I53" s="749">
        <v>6205.5495620785041</v>
      </c>
      <c r="J53" s="750">
        <v>2585.6030432092771</v>
      </c>
    </row>
    <row r="54" spans="1:10" x14ac:dyDescent="0.25">
      <c r="A54" s="748" t="s">
        <v>591</v>
      </c>
      <c r="B54" s="749">
        <v>28073.503320840769</v>
      </c>
      <c r="C54" s="749">
        <v>28073.503320840769</v>
      </c>
      <c r="D54" s="749">
        <v>0</v>
      </c>
      <c r="E54" s="749">
        <v>1488.8819580433883</v>
      </c>
      <c r="F54" s="749">
        <v>0</v>
      </c>
      <c r="G54" s="749">
        <v>0</v>
      </c>
      <c r="H54" s="749">
        <v>0</v>
      </c>
      <c r="I54" s="749">
        <v>7821.2319066585542</v>
      </c>
      <c r="J54" s="750">
        <v>2697.0646733100525</v>
      </c>
    </row>
    <row r="55" spans="1:10" x14ac:dyDescent="0.25">
      <c r="A55" s="748" t="s">
        <v>592</v>
      </c>
      <c r="B55" s="749">
        <v>28554.117689165214</v>
      </c>
      <c r="C55" s="749">
        <v>28554.117689165214</v>
      </c>
      <c r="D55" s="749">
        <v>0</v>
      </c>
      <c r="E55" s="749">
        <v>1755.2650281466181</v>
      </c>
      <c r="F55" s="749">
        <v>28.632345346988235</v>
      </c>
      <c r="G55" s="749">
        <v>0</v>
      </c>
      <c r="H55" s="749">
        <v>0</v>
      </c>
      <c r="I55" s="749">
        <v>9534.5710005470828</v>
      </c>
      <c r="J55" s="750">
        <v>2732.3438131125918</v>
      </c>
    </row>
    <row r="56" spans="1:10" x14ac:dyDescent="0.25">
      <c r="A56" s="748" t="s">
        <v>593</v>
      </c>
      <c r="B56" s="749">
        <v>29506.143171952572</v>
      </c>
      <c r="C56" s="749">
        <v>29506.143171952572</v>
      </c>
      <c r="D56" s="749">
        <v>0</v>
      </c>
      <c r="E56" s="749">
        <v>1723.0536396312564</v>
      </c>
      <c r="F56" s="749">
        <v>23.519426535026049</v>
      </c>
      <c r="G56" s="749">
        <v>0</v>
      </c>
      <c r="H56" s="749">
        <v>0</v>
      </c>
      <c r="I56" s="749">
        <v>10395.586528481514</v>
      </c>
      <c r="J56" s="750">
        <v>2810.571470935613</v>
      </c>
    </row>
    <row r="57" spans="1:10" x14ac:dyDescent="0.25">
      <c r="A57" s="748" t="s">
        <v>596</v>
      </c>
      <c r="B57" s="749">
        <v>31897</v>
      </c>
      <c r="C57" s="749">
        <v>31897</v>
      </c>
      <c r="D57" s="749">
        <v>0</v>
      </c>
      <c r="E57" s="749">
        <v>1716</v>
      </c>
      <c r="F57" s="749">
        <v>17</v>
      </c>
      <c r="G57" s="749">
        <v>0</v>
      </c>
      <c r="H57" s="749">
        <v>0</v>
      </c>
      <c r="I57" s="749">
        <v>10437</v>
      </c>
      <c r="J57" s="750">
        <v>3020</v>
      </c>
    </row>
    <row r="58" spans="1:10" x14ac:dyDescent="0.25">
      <c r="A58" s="748" t="s">
        <v>597</v>
      </c>
      <c r="B58" s="749">
        <v>33378</v>
      </c>
      <c r="C58" s="749">
        <v>33378</v>
      </c>
      <c r="D58" s="749">
        <v>0</v>
      </c>
      <c r="E58" s="749">
        <v>1686</v>
      </c>
      <c r="F58" s="749">
        <v>11</v>
      </c>
      <c r="G58" s="749">
        <v>0</v>
      </c>
      <c r="H58" s="749">
        <v>0.25</v>
      </c>
      <c r="I58" s="749">
        <v>10719</v>
      </c>
      <c r="J58" s="750">
        <v>3140</v>
      </c>
    </row>
    <row r="59" spans="1:10" x14ac:dyDescent="0.25">
      <c r="A59" s="748" t="s">
        <v>598</v>
      </c>
      <c r="B59" s="749">
        <v>35676</v>
      </c>
      <c r="C59" s="749">
        <v>35676</v>
      </c>
      <c r="D59" s="749">
        <v>0</v>
      </c>
      <c r="E59" s="749">
        <v>1636</v>
      </c>
      <c r="F59" s="749">
        <v>6</v>
      </c>
      <c r="G59" s="749">
        <v>0</v>
      </c>
      <c r="H59" s="749">
        <v>235</v>
      </c>
      <c r="I59" s="749">
        <v>10895</v>
      </c>
      <c r="J59" s="750">
        <v>3340</v>
      </c>
    </row>
    <row r="60" spans="1:10" x14ac:dyDescent="0.25">
      <c r="A60" s="748" t="s">
        <v>599</v>
      </c>
      <c r="B60" s="459">
        <v>37554</v>
      </c>
      <c r="C60" s="459">
        <v>37554</v>
      </c>
      <c r="D60" s="459">
        <v>0</v>
      </c>
      <c r="E60" s="459">
        <v>1560</v>
      </c>
      <c r="F60" s="459">
        <v>0</v>
      </c>
      <c r="G60" s="459">
        <v>0</v>
      </c>
      <c r="H60" s="459">
        <v>160</v>
      </c>
      <c r="I60" s="459">
        <v>10870</v>
      </c>
      <c r="J60" s="751">
        <v>3507</v>
      </c>
    </row>
    <row r="61" spans="1:10" x14ac:dyDescent="0.25">
      <c r="A61" s="748">
        <v>38717</v>
      </c>
      <c r="B61" s="459">
        <v>39541</v>
      </c>
      <c r="C61" s="459">
        <v>39541</v>
      </c>
      <c r="D61" s="459">
        <v>0</v>
      </c>
      <c r="E61" s="459">
        <v>1512</v>
      </c>
      <c r="F61" s="459">
        <v>0</v>
      </c>
      <c r="G61" s="459">
        <v>0</v>
      </c>
      <c r="H61" s="459">
        <v>0</v>
      </c>
      <c r="I61" s="459">
        <v>11023</v>
      </c>
      <c r="J61" s="751">
        <v>3685</v>
      </c>
    </row>
    <row r="62" spans="1:10" x14ac:dyDescent="0.25">
      <c r="A62" s="748" t="s">
        <v>600</v>
      </c>
      <c r="B62" s="459">
        <v>41072</v>
      </c>
      <c r="C62" s="459">
        <v>41072</v>
      </c>
      <c r="D62" s="459">
        <v>0</v>
      </c>
      <c r="E62" s="459">
        <v>1457</v>
      </c>
      <c r="F62" s="459">
        <v>0</v>
      </c>
      <c r="G62" s="459">
        <v>0</v>
      </c>
      <c r="H62" s="459">
        <v>0</v>
      </c>
      <c r="I62" s="459">
        <v>10746</v>
      </c>
      <c r="J62" s="751">
        <v>3824</v>
      </c>
    </row>
    <row r="63" spans="1:10" x14ac:dyDescent="0.25">
      <c r="A63" s="748"/>
      <c r="B63" s="459"/>
      <c r="C63" s="459"/>
      <c r="D63" s="459"/>
      <c r="E63" s="459"/>
      <c r="F63" s="459"/>
      <c r="G63" s="459"/>
      <c r="H63" s="459"/>
      <c r="I63" s="459"/>
      <c r="J63" s="751"/>
    </row>
    <row r="64" spans="1:10" ht="14.4" x14ac:dyDescent="0.25">
      <c r="A64" s="748" t="s">
        <v>548</v>
      </c>
      <c r="B64" s="459">
        <v>41071.555</v>
      </c>
      <c r="C64" s="459">
        <v>41071.555</v>
      </c>
      <c r="D64" s="459">
        <v>0</v>
      </c>
      <c r="E64" s="459">
        <v>1456.9469999999999</v>
      </c>
      <c r="F64" s="459">
        <v>0</v>
      </c>
      <c r="G64" s="459">
        <v>0</v>
      </c>
      <c r="H64" s="459">
        <v>0</v>
      </c>
      <c r="I64" s="459">
        <v>10745.629000000001</v>
      </c>
      <c r="J64" s="751">
        <v>3824.0471412000002</v>
      </c>
    </row>
    <row r="65" spans="1:10" x14ac:dyDescent="0.25">
      <c r="A65" s="748">
        <v>39447</v>
      </c>
      <c r="B65" s="459">
        <v>41709.93</v>
      </c>
      <c r="C65" s="459">
        <v>41709.93</v>
      </c>
      <c r="D65" s="459">
        <v>0</v>
      </c>
      <c r="E65" s="459">
        <v>1413.6869999999999</v>
      </c>
      <c r="F65" s="459">
        <v>0</v>
      </c>
      <c r="G65" s="459">
        <v>0</v>
      </c>
      <c r="H65" s="459">
        <v>0</v>
      </c>
      <c r="I65" s="459">
        <v>10838.938</v>
      </c>
      <c r="J65" s="751">
        <v>3880.9036053999998</v>
      </c>
    </row>
    <row r="66" spans="1:10" x14ac:dyDescent="0.25">
      <c r="A66" s="748">
        <v>39813</v>
      </c>
      <c r="B66" s="459">
        <v>41704.661999999997</v>
      </c>
      <c r="C66" s="459">
        <v>41704.661999999997</v>
      </c>
      <c r="D66" s="459">
        <v>0</v>
      </c>
      <c r="E66" s="459">
        <v>1384.346</v>
      </c>
      <c r="F66" s="459">
        <v>0</v>
      </c>
      <c r="G66" s="459">
        <v>0</v>
      </c>
      <c r="H66" s="459">
        <v>0</v>
      </c>
      <c r="I66" s="459">
        <v>10863.566000000001</v>
      </c>
      <c r="J66" s="751">
        <v>3877.9915663000002</v>
      </c>
    </row>
    <row r="67" spans="1:10" x14ac:dyDescent="0.25">
      <c r="A67" s="748">
        <v>40178</v>
      </c>
      <c r="B67" s="459">
        <v>56415.362999999998</v>
      </c>
      <c r="C67" s="459">
        <v>56415.362999999998</v>
      </c>
      <c r="D67" s="459">
        <v>0</v>
      </c>
      <c r="E67" s="459">
        <v>1329.6120000000001</v>
      </c>
      <c r="F67" s="459">
        <v>0</v>
      </c>
      <c r="G67" s="459">
        <v>0</v>
      </c>
      <c r="H67" s="459">
        <v>0</v>
      </c>
      <c r="I67" s="459">
        <v>25604.266</v>
      </c>
      <c r="J67" s="751">
        <v>5248.9636817999999</v>
      </c>
    </row>
    <row r="68" spans="1:10" ht="24.9" customHeight="1" x14ac:dyDescent="0.25">
      <c r="A68" s="752"/>
      <c r="B68" s="753" t="s">
        <v>245</v>
      </c>
      <c r="C68" s="754"/>
      <c r="D68" s="754"/>
      <c r="E68" s="754"/>
      <c r="F68" s="754"/>
      <c r="G68" s="754"/>
      <c r="H68" s="754"/>
      <c r="I68" s="754"/>
      <c r="J68" s="755"/>
    </row>
    <row r="69" spans="1:10" x14ac:dyDescent="0.25">
      <c r="A69" s="748" t="s">
        <v>626</v>
      </c>
      <c r="B69" s="756">
        <v>1174.437451107714</v>
      </c>
      <c r="C69" s="749">
        <v>84.874452278572264</v>
      </c>
      <c r="D69" s="749">
        <v>1089.5629988291416</v>
      </c>
      <c r="E69" s="749">
        <v>0</v>
      </c>
      <c r="F69" s="749">
        <v>0</v>
      </c>
      <c r="G69" s="749">
        <v>0</v>
      </c>
      <c r="H69" s="749">
        <v>0</v>
      </c>
      <c r="I69" s="749">
        <v>0</v>
      </c>
      <c r="J69" s="750">
        <v>128.90324345381552</v>
      </c>
    </row>
    <row r="70" spans="1:10" x14ac:dyDescent="0.25">
      <c r="A70" s="748" t="s">
        <v>549</v>
      </c>
      <c r="B70" s="756">
        <v>1641.7582305210576</v>
      </c>
      <c r="C70" s="749">
        <v>468.34336317573616</v>
      </c>
      <c r="D70" s="749">
        <v>1173.4148673453215</v>
      </c>
      <c r="E70" s="749">
        <v>401.36412673903152</v>
      </c>
      <c r="F70" s="749">
        <v>0</v>
      </c>
      <c r="G70" s="749">
        <v>0</v>
      </c>
      <c r="H70" s="749">
        <v>0</v>
      </c>
      <c r="I70" s="749">
        <v>0</v>
      </c>
      <c r="J70" s="750">
        <v>180.70092240614778</v>
      </c>
    </row>
    <row r="71" spans="1:10" x14ac:dyDescent="0.25">
      <c r="A71" s="748" t="s">
        <v>550</v>
      </c>
      <c r="B71" s="756">
        <v>1694.9325861654643</v>
      </c>
      <c r="C71" s="749">
        <v>525.09676198851639</v>
      </c>
      <c r="D71" s="749">
        <v>1169.8358241769479</v>
      </c>
      <c r="E71" s="749">
        <v>445.84652040310255</v>
      </c>
      <c r="F71" s="749">
        <v>0</v>
      </c>
      <c r="G71" s="749">
        <v>0</v>
      </c>
      <c r="H71" s="749">
        <v>0</v>
      </c>
      <c r="I71" s="749">
        <v>0</v>
      </c>
      <c r="J71" s="750">
        <v>185.79694011131437</v>
      </c>
    </row>
    <row r="72" spans="1:10" x14ac:dyDescent="0.25">
      <c r="A72" s="748" t="s">
        <v>551</v>
      </c>
      <c r="B72" s="756">
        <v>1728.1665584432185</v>
      </c>
      <c r="C72" s="749">
        <v>579.29370139531557</v>
      </c>
      <c r="D72" s="749">
        <v>1148.8728570479029</v>
      </c>
      <c r="E72" s="749">
        <v>562.93236119703658</v>
      </c>
      <c r="F72" s="749">
        <v>5.1129188119621851</v>
      </c>
      <c r="G72" s="749">
        <v>0</v>
      </c>
      <c r="H72" s="749">
        <v>0</v>
      </c>
      <c r="I72" s="749">
        <v>0</v>
      </c>
      <c r="J72" s="750">
        <v>188.27394688345359</v>
      </c>
    </row>
    <row r="73" spans="1:10" x14ac:dyDescent="0.25">
      <c r="A73" s="748" t="s">
        <v>487</v>
      </c>
      <c r="B73" s="756">
        <v>1608.5242582433034</v>
      </c>
      <c r="C73" s="749">
        <v>699.44729347642692</v>
      </c>
      <c r="D73" s="749">
        <v>909.07696476687647</v>
      </c>
      <c r="E73" s="749">
        <v>620.19705189101307</v>
      </c>
      <c r="F73" s="749">
        <v>5.6242106931584033</v>
      </c>
      <c r="G73" s="749">
        <v>0</v>
      </c>
      <c r="H73" s="749">
        <v>0</v>
      </c>
      <c r="I73" s="749">
        <v>0</v>
      </c>
      <c r="J73" s="750">
        <v>173.83625576761327</v>
      </c>
    </row>
    <row r="74" spans="1:10" x14ac:dyDescent="0.25">
      <c r="A74" s="748" t="s">
        <v>552</v>
      </c>
      <c r="B74" s="756">
        <v>1641.7582305210576</v>
      </c>
      <c r="C74" s="749">
        <v>750.57648159604878</v>
      </c>
      <c r="D74" s="749">
        <v>891.18174892500883</v>
      </c>
      <c r="E74" s="749">
        <v>693.82308278326855</v>
      </c>
      <c r="F74" s="749">
        <v>5.1129188119621851</v>
      </c>
      <c r="G74" s="749">
        <v>0</v>
      </c>
      <c r="H74" s="749">
        <v>0</v>
      </c>
      <c r="I74" s="749">
        <v>0</v>
      </c>
      <c r="J74" s="750">
        <v>175.87126197333254</v>
      </c>
    </row>
    <row r="75" spans="1:10" x14ac:dyDescent="0.25">
      <c r="A75" s="748" t="s">
        <v>553</v>
      </c>
      <c r="B75" s="756">
        <v>1580.4032047775113</v>
      </c>
      <c r="C75" s="749">
        <v>711.71829862513619</v>
      </c>
      <c r="D75" s="749">
        <v>868.68490615237522</v>
      </c>
      <c r="E75" s="749">
        <v>875.84299248912225</v>
      </c>
      <c r="F75" s="749">
        <v>5.1129188119621851</v>
      </c>
      <c r="G75" s="749">
        <v>0</v>
      </c>
      <c r="H75" s="749">
        <v>0</v>
      </c>
      <c r="I75" s="749">
        <v>573.15819882096093</v>
      </c>
      <c r="J75" s="750">
        <v>167.19244515116344</v>
      </c>
    </row>
    <row r="76" spans="1:10" x14ac:dyDescent="0.25">
      <c r="A76" s="748" t="s">
        <v>554</v>
      </c>
      <c r="B76" s="756">
        <v>1372.3074091306505</v>
      </c>
      <c r="C76" s="749">
        <v>521.51771882014282</v>
      </c>
      <c r="D76" s="749">
        <v>850.78969031050758</v>
      </c>
      <c r="E76" s="749">
        <v>909.58825664807273</v>
      </c>
      <c r="F76" s="749">
        <v>4.6016269307659661</v>
      </c>
      <c r="G76" s="749">
        <v>0</v>
      </c>
      <c r="H76" s="749">
        <v>0</v>
      </c>
      <c r="I76" s="749">
        <v>613.03896555426593</v>
      </c>
      <c r="J76" s="750">
        <v>143.04106914159667</v>
      </c>
    </row>
    <row r="77" spans="1:10" x14ac:dyDescent="0.25">
      <c r="A77" s="748" t="s">
        <v>555</v>
      </c>
      <c r="B77" s="756">
        <v>1276.1845354657614</v>
      </c>
      <c r="C77" s="749">
        <v>436.1319746603744</v>
      </c>
      <c r="D77" s="749">
        <v>840.05256080538697</v>
      </c>
      <c r="E77" s="749">
        <v>938.22060199506097</v>
      </c>
      <c r="F77" s="749">
        <v>5.1129188119621851</v>
      </c>
      <c r="G77" s="749">
        <v>0</v>
      </c>
      <c r="H77" s="749">
        <v>0</v>
      </c>
      <c r="I77" s="749">
        <v>682.57466139695168</v>
      </c>
      <c r="J77" s="750">
        <v>131.91330534862436</v>
      </c>
    </row>
    <row r="78" spans="1:10" x14ac:dyDescent="0.25">
      <c r="A78" s="748" t="s">
        <v>556</v>
      </c>
      <c r="B78" s="756">
        <v>1226.0779311085319</v>
      </c>
      <c r="C78" s="749">
        <v>395.22862416467689</v>
      </c>
      <c r="D78" s="749">
        <v>830.33801506265888</v>
      </c>
      <c r="E78" s="749">
        <v>966.85294734204922</v>
      </c>
      <c r="F78" s="749">
        <v>4.6016269307659661</v>
      </c>
      <c r="G78" s="749">
        <v>0</v>
      </c>
      <c r="H78" s="749">
        <v>0</v>
      </c>
      <c r="I78" s="749">
        <v>709.67313110035127</v>
      </c>
      <c r="J78" s="750">
        <v>125.26651089307353</v>
      </c>
    </row>
    <row r="79" spans="1:10" x14ac:dyDescent="0.25">
      <c r="A79" s="748" t="s">
        <v>557</v>
      </c>
      <c r="B79" s="756">
        <v>1180.5729536820686</v>
      </c>
      <c r="C79" s="749">
        <v>365.06240317409998</v>
      </c>
      <c r="D79" s="749">
        <v>815.51055050796845</v>
      </c>
      <c r="E79" s="749">
        <v>989.34979011468283</v>
      </c>
      <c r="F79" s="749">
        <v>4.6016269307659661</v>
      </c>
      <c r="G79" s="749">
        <v>0</v>
      </c>
      <c r="H79" s="749">
        <v>0</v>
      </c>
      <c r="I79" s="749">
        <v>723.98930377384534</v>
      </c>
      <c r="J79" s="750">
        <v>119.13100831871891</v>
      </c>
    </row>
    <row r="80" spans="1:10" x14ac:dyDescent="0.25">
      <c r="A80" s="748" t="s">
        <v>558</v>
      </c>
      <c r="B80" s="756">
        <v>1225.0553473461396</v>
      </c>
      <c r="C80" s="749">
        <v>427.44001268003865</v>
      </c>
      <c r="D80" s="749">
        <v>797.61533466610081</v>
      </c>
      <c r="E80" s="749">
        <v>992.41754140186015</v>
      </c>
      <c r="F80" s="749">
        <v>4.6016269307659661</v>
      </c>
      <c r="G80" s="749">
        <v>0</v>
      </c>
      <c r="H80" s="749">
        <v>19.429091485456304</v>
      </c>
      <c r="I80" s="749">
        <v>742.39581149690923</v>
      </c>
      <c r="J80" s="750">
        <v>121.86452732090622</v>
      </c>
    </row>
    <row r="81" spans="1:10" x14ac:dyDescent="0.25">
      <c r="A81" s="748" t="s">
        <v>559</v>
      </c>
      <c r="B81" s="756">
        <v>1321.1782210110287</v>
      </c>
      <c r="C81" s="749">
        <v>539.92422654320671</v>
      </c>
      <c r="D81" s="749">
        <v>781.25399446782183</v>
      </c>
      <c r="E81" s="749">
        <v>994.97400080784121</v>
      </c>
      <c r="F81" s="749">
        <v>4.0903350495697479</v>
      </c>
      <c r="G81" s="749">
        <v>0</v>
      </c>
      <c r="H81" s="749">
        <v>102.2583762392437</v>
      </c>
      <c r="I81" s="749">
        <v>812.44279922079124</v>
      </c>
      <c r="J81" s="750">
        <v>129.8681378238395</v>
      </c>
    </row>
    <row r="82" spans="1:10" x14ac:dyDescent="0.25">
      <c r="A82" s="748" t="s">
        <v>560</v>
      </c>
      <c r="B82" s="756">
        <v>1655.5631113133554</v>
      </c>
      <c r="C82" s="749">
        <v>886.58012199424286</v>
      </c>
      <c r="D82" s="749">
        <v>769.49428120030882</v>
      </c>
      <c r="E82" s="749">
        <v>932.59639130190249</v>
      </c>
      <c r="F82" s="749">
        <v>4.0903350495697479</v>
      </c>
      <c r="G82" s="749">
        <v>0</v>
      </c>
      <c r="H82" s="749">
        <v>13.293588911101681</v>
      </c>
      <c r="I82" s="749">
        <v>826.24768001308905</v>
      </c>
      <c r="J82" s="750">
        <v>161.56823445800504</v>
      </c>
    </row>
    <row r="83" spans="1:10" x14ac:dyDescent="0.25">
      <c r="A83" s="748" t="s">
        <v>561</v>
      </c>
      <c r="B83" s="756">
        <v>1795.1457948799232</v>
      </c>
      <c r="C83" s="749">
        <v>1039.4563944719123</v>
      </c>
      <c r="D83" s="749">
        <v>755.17810852681475</v>
      </c>
      <c r="E83" s="749">
        <v>942.82222892582695</v>
      </c>
      <c r="F83" s="749">
        <v>4.6016269307659661</v>
      </c>
      <c r="G83" s="749">
        <v>0</v>
      </c>
      <c r="H83" s="749">
        <v>0</v>
      </c>
      <c r="I83" s="749">
        <v>836.47351763701352</v>
      </c>
      <c r="J83" s="750">
        <v>173.8392396067143</v>
      </c>
    </row>
    <row r="84" spans="1:10" x14ac:dyDescent="0.25">
      <c r="A84" s="748" t="s">
        <v>562</v>
      </c>
      <c r="B84" s="756">
        <v>1705.669715670585</v>
      </c>
      <c r="C84" s="749">
        <v>983.72557942152434</v>
      </c>
      <c r="D84" s="749">
        <v>721.94413624906053</v>
      </c>
      <c r="E84" s="749">
        <v>926.97218060874411</v>
      </c>
      <c r="F84" s="749">
        <v>3.5790431683735293</v>
      </c>
      <c r="G84" s="749">
        <v>0</v>
      </c>
      <c r="H84" s="749">
        <v>0</v>
      </c>
      <c r="I84" s="749">
        <v>863.57198734041299</v>
      </c>
      <c r="J84" s="750">
        <v>162.59081822039749</v>
      </c>
    </row>
    <row r="85" spans="1:10" x14ac:dyDescent="0.25">
      <c r="A85" s="748" t="s">
        <v>563</v>
      </c>
      <c r="B85" s="749">
        <v>1675.5034946800081</v>
      </c>
      <c r="C85" s="749">
        <v>969.92069862922654</v>
      </c>
      <c r="D85" s="749">
        <v>705.58279605078155</v>
      </c>
      <c r="E85" s="749">
        <v>917.25763486601602</v>
      </c>
      <c r="F85" s="749">
        <v>3.5790431683735293</v>
      </c>
      <c r="G85" s="749">
        <v>0</v>
      </c>
      <c r="H85" s="749">
        <v>0</v>
      </c>
      <c r="I85" s="749">
        <v>909.58825664807273</v>
      </c>
      <c r="J85" s="750">
        <v>157.47789940843529</v>
      </c>
    </row>
    <row r="86" spans="1:10" x14ac:dyDescent="0.25">
      <c r="A86" s="748" t="s">
        <v>564</v>
      </c>
      <c r="B86" s="749">
        <v>2000.1738392396067</v>
      </c>
      <c r="C86" s="749">
        <v>1309.9297996247117</v>
      </c>
      <c r="D86" s="749">
        <v>690.24403961489497</v>
      </c>
      <c r="E86" s="749">
        <v>911.12213229166139</v>
      </c>
      <c r="F86" s="749">
        <v>2.045167524784874</v>
      </c>
      <c r="G86" s="749">
        <v>0</v>
      </c>
      <c r="H86" s="749">
        <v>0</v>
      </c>
      <c r="I86" s="749">
        <v>990.37237387707523</v>
      </c>
      <c r="J86" s="750">
        <v>188.12948195897292</v>
      </c>
    </row>
    <row r="87" spans="1:10" x14ac:dyDescent="0.25">
      <c r="A87" s="748" t="s">
        <v>565</v>
      </c>
      <c r="B87" s="749">
        <v>2103.9660911224391</v>
      </c>
      <c r="C87" s="749">
        <v>1427.526932299842</v>
      </c>
      <c r="D87" s="749">
        <v>676.43915882259705</v>
      </c>
      <c r="E87" s="749">
        <v>931.57380753951009</v>
      </c>
      <c r="F87" s="749">
        <v>2.045167524784874</v>
      </c>
      <c r="G87" s="749">
        <v>0</v>
      </c>
      <c r="H87" s="749">
        <v>0</v>
      </c>
      <c r="I87" s="749">
        <v>1070.1339073436852</v>
      </c>
      <c r="J87" s="750">
        <v>195.93832044649687</v>
      </c>
    </row>
    <row r="88" spans="1:10" x14ac:dyDescent="0.25">
      <c r="A88" s="748" t="s">
        <v>566</v>
      </c>
      <c r="B88" s="749">
        <v>2090.6725022113374</v>
      </c>
      <c r="C88" s="749">
        <v>1427.526932299842</v>
      </c>
      <c r="D88" s="749">
        <v>663.14556991149539</v>
      </c>
      <c r="E88" s="749">
        <v>984.74816318391686</v>
      </c>
      <c r="F88" s="749">
        <v>1.5338756435886556</v>
      </c>
      <c r="G88" s="749">
        <v>0</v>
      </c>
      <c r="H88" s="749">
        <v>0</v>
      </c>
      <c r="I88" s="749">
        <v>1210.7391746726455</v>
      </c>
      <c r="J88" s="750">
        <v>193.25154387075156</v>
      </c>
    </row>
    <row r="89" spans="1:10" x14ac:dyDescent="0.25">
      <c r="A89" s="748" t="s">
        <v>567</v>
      </c>
      <c r="B89" s="749">
        <v>2275.7601632043684</v>
      </c>
      <c r="C89" s="749">
        <v>1625.3968903227785</v>
      </c>
      <c r="D89" s="749">
        <v>649.85198100039372</v>
      </c>
      <c r="E89" s="749">
        <v>1014.9143841744938</v>
      </c>
      <c r="F89" s="749">
        <v>1.5338756435886556</v>
      </c>
      <c r="G89" s="749">
        <v>0</v>
      </c>
      <c r="H89" s="749">
        <v>0</v>
      </c>
      <c r="I89" s="749">
        <v>1379.9767873485937</v>
      </c>
      <c r="J89" s="750">
        <v>209.72815069619088</v>
      </c>
    </row>
    <row r="90" spans="1:10" x14ac:dyDescent="0.25">
      <c r="A90" s="748" t="s">
        <v>568</v>
      </c>
      <c r="B90" s="749">
        <v>3361.2328269839404</v>
      </c>
      <c r="C90" s="749">
        <v>2726.2083105382371</v>
      </c>
      <c r="D90" s="749">
        <v>635.0245164457034</v>
      </c>
      <c r="E90" s="749">
        <v>1071.667782987274</v>
      </c>
      <c r="F90" s="749">
        <v>1.5338756435886556</v>
      </c>
      <c r="G90" s="749">
        <v>0</v>
      </c>
      <c r="H90" s="749">
        <v>0</v>
      </c>
      <c r="I90" s="749">
        <v>1608.0129663621071</v>
      </c>
      <c r="J90" s="750">
        <v>310.36600771788653</v>
      </c>
    </row>
    <row r="91" spans="1:10" x14ac:dyDescent="0.25">
      <c r="A91" s="748" t="s">
        <v>569</v>
      </c>
      <c r="B91" s="749">
        <v>4366.9439572969022</v>
      </c>
      <c r="C91" s="749">
        <v>3748.7920729306738</v>
      </c>
      <c r="D91" s="749">
        <v>618.15188436622816</v>
      </c>
      <c r="E91" s="749">
        <v>1147.8502732855104</v>
      </c>
      <c r="F91" s="749">
        <v>1.022583762392437</v>
      </c>
      <c r="G91" s="749">
        <v>0</v>
      </c>
      <c r="H91" s="749">
        <v>0</v>
      </c>
      <c r="I91" s="749">
        <v>1627.4420578475635</v>
      </c>
      <c r="J91" s="750">
        <v>404.21192540420799</v>
      </c>
    </row>
    <row r="92" spans="1:10" x14ac:dyDescent="0.25">
      <c r="A92" s="748"/>
      <c r="B92" s="749"/>
      <c r="C92" s="749"/>
      <c r="D92" s="749"/>
      <c r="E92" s="749"/>
      <c r="F92" s="749"/>
      <c r="G92" s="749"/>
      <c r="H92" s="749"/>
      <c r="I92" s="749"/>
      <c r="J92" s="750"/>
    </row>
    <row r="93" spans="1:10" x14ac:dyDescent="0.25">
      <c r="A93" s="748" t="s">
        <v>570</v>
      </c>
      <c r="B93" s="749">
        <v>4678.832004826595</v>
      </c>
      <c r="C93" s="749">
        <v>4078.0640444210389</v>
      </c>
      <c r="D93" s="749">
        <v>600.76796040555678</v>
      </c>
      <c r="E93" s="749">
        <v>1178.5277861572836</v>
      </c>
      <c r="F93" s="749">
        <v>1.022583762392437</v>
      </c>
      <c r="G93" s="749">
        <v>0</v>
      </c>
      <c r="H93" s="749">
        <v>0</v>
      </c>
      <c r="I93" s="749">
        <v>1582.4483723022963</v>
      </c>
      <c r="J93" s="750">
        <v>432.71634326547451</v>
      </c>
    </row>
    <row r="94" spans="1:10" x14ac:dyDescent="0.25">
      <c r="A94" s="748" t="s">
        <v>571</v>
      </c>
      <c r="B94" s="749">
        <v>5301.074224242393</v>
      </c>
      <c r="C94" s="749">
        <v>4718.2014796787043</v>
      </c>
      <c r="D94" s="749">
        <v>582.87274456368914</v>
      </c>
      <c r="E94" s="749">
        <v>1240.9053956632222</v>
      </c>
      <c r="F94" s="749">
        <v>1.022583762392437</v>
      </c>
      <c r="G94" s="749">
        <v>0</v>
      </c>
      <c r="H94" s="749">
        <v>0</v>
      </c>
      <c r="I94" s="749">
        <v>1545.1240649749723</v>
      </c>
      <c r="J94" s="750">
        <v>490.32891406717351</v>
      </c>
    </row>
    <row r="95" spans="1:10" x14ac:dyDescent="0.25">
      <c r="A95" s="748" t="s">
        <v>572</v>
      </c>
      <c r="B95" s="749">
        <v>6009.2134796991559</v>
      </c>
      <c r="C95" s="749">
        <v>5445.7698266209236</v>
      </c>
      <c r="D95" s="749">
        <v>563.95494495942899</v>
      </c>
      <c r="E95" s="749">
        <v>1294.5910431888253</v>
      </c>
      <c r="F95" s="749">
        <v>0.51129188119621849</v>
      </c>
      <c r="G95" s="749">
        <v>0</v>
      </c>
      <c r="H95" s="749">
        <v>0</v>
      </c>
      <c r="I95" s="749">
        <v>1392.247792497303</v>
      </c>
      <c r="J95" s="750">
        <v>554.24039921670089</v>
      </c>
    </row>
    <row r="96" spans="1:10" x14ac:dyDescent="0.25">
      <c r="A96" s="748" t="s">
        <v>573</v>
      </c>
      <c r="B96" s="749">
        <v>7054.2940848642265</v>
      </c>
      <c r="C96" s="749">
        <v>6509.7682313902542</v>
      </c>
      <c r="D96" s="749">
        <v>544.52585347397269</v>
      </c>
      <c r="E96" s="749">
        <v>1377.4203279426126</v>
      </c>
      <c r="F96" s="749">
        <v>0.51129188119621849</v>
      </c>
      <c r="G96" s="749">
        <v>0</v>
      </c>
      <c r="H96" s="749">
        <v>0</v>
      </c>
      <c r="I96" s="749">
        <v>1322.2008047734209</v>
      </c>
      <c r="J96" s="750">
        <v>647.24826219749161</v>
      </c>
    </row>
    <row r="97" spans="1:10" x14ac:dyDescent="0.25">
      <c r="A97" s="748" t="s">
        <v>574</v>
      </c>
      <c r="B97" s="749">
        <v>8440.4063747871751</v>
      </c>
      <c r="C97" s="749">
        <v>7915.3096127986582</v>
      </c>
      <c r="D97" s="749">
        <v>525.09676198851639</v>
      </c>
      <c r="E97" s="749">
        <v>1508.8223414100407</v>
      </c>
      <c r="F97" s="749">
        <v>0</v>
      </c>
      <c r="G97" s="749">
        <v>0</v>
      </c>
      <c r="H97" s="749">
        <v>44.993685545267226</v>
      </c>
      <c r="I97" s="749">
        <v>1293.5684594264328</v>
      </c>
      <c r="J97" s="750">
        <v>771.36283149523729</v>
      </c>
    </row>
    <row r="98" spans="1:10" x14ac:dyDescent="0.25">
      <c r="A98" s="748" t="s">
        <v>575</v>
      </c>
      <c r="B98" s="749">
        <v>9787.1491898580152</v>
      </c>
      <c r="C98" s="749">
        <v>9282.5041031173459</v>
      </c>
      <c r="D98" s="749">
        <v>504.64508674066764</v>
      </c>
      <c r="E98" s="749">
        <v>1620.7952633920127</v>
      </c>
      <c r="F98" s="749">
        <v>0</v>
      </c>
      <c r="G98" s="749">
        <v>0</v>
      </c>
      <c r="H98" s="749">
        <v>93.055122377711768</v>
      </c>
      <c r="I98" s="749">
        <v>1315.042718436674</v>
      </c>
      <c r="J98" s="750">
        <v>892.79256274702811</v>
      </c>
    </row>
    <row r="99" spans="1:10" x14ac:dyDescent="0.25">
      <c r="A99" s="748" t="s">
        <v>576</v>
      </c>
      <c r="B99" s="749">
        <v>10914.547787895675</v>
      </c>
      <c r="C99" s="749">
        <v>10430.354376402858</v>
      </c>
      <c r="D99" s="749">
        <v>484.19341149281894</v>
      </c>
      <c r="E99" s="749">
        <v>1706.181007551781</v>
      </c>
      <c r="F99" s="749">
        <v>0</v>
      </c>
      <c r="G99" s="749">
        <v>0</v>
      </c>
      <c r="H99" s="749">
        <v>0</v>
      </c>
      <c r="I99" s="749">
        <v>1318.6217616050476</v>
      </c>
      <c r="J99" s="750">
        <v>995.35340731345264</v>
      </c>
    </row>
    <row r="100" spans="1:10" x14ac:dyDescent="0.25">
      <c r="A100" s="748" t="s">
        <v>577</v>
      </c>
      <c r="B100" s="749">
        <v>11562.865893252481</v>
      </c>
      <c r="C100" s="749">
        <v>11100.658032651099</v>
      </c>
      <c r="D100" s="749">
        <v>462.20786060138153</v>
      </c>
      <c r="E100" s="749">
        <v>1798.7248380482968</v>
      </c>
      <c r="F100" s="749">
        <v>0</v>
      </c>
      <c r="G100" s="749">
        <v>0</v>
      </c>
      <c r="H100" s="749">
        <v>0</v>
      </c>
      <c r="I100" s="749">
        <v>1189.7762075436005</v>
      </c>
      <c r="J100" s="750">
        <v>1054.2838590266026</v>
      </c>
    </row>
    <row r="101" spans="1:10" x14ac:dyDescent="0.25">
      <c r="A101" s="748" t="s">
        <v>578</v>
      </c>
      <c r="B101" s="749">
        <v>12060.864185537597</v>
      </c>
      <c r="C101" s="749">
        <v>11620.641875827654</v>
      </c>
      <c r="D101" s="749">
        <v>440.22230970994411</v>
      </c>
      <c r="E101" s="749">
        <v>1905.0735493371101</v>
      </c>
      <c r="F101" s="749">
        <v>0</v>
      </c>
      <c r="G101" s="749">
        <v>0</v>
      </c>
      <c r="H101" s="749">
        <v>4.0903350495697479</v>
      </c>
      <c r="I101" s="749">
        <v>1147.8502732855104</v>
      </c>
      <c r="J101" s="750">
        <v>1100.3434162519495</v>
      </c>
    </row>
    <row r="102" spans="1:10" x14ac:dyDescent="0.25">
      <c r="A102" s="748" t="s">
        <v>579</v>
      </c>
      <c r="B102" s="749">
        <v>12614.082000991906</v>
      </c>
      <c r="C102" s="749">
        <v>12196.356534054596</v>
      </c>
      <c r="D102" s="749">
        <v>417.7254669373105</v>
      </c>
      <c r="E102" s="749">
        <v>2040.565897854108</v>
      </c>
      <c r="F102" s="749">
        <v>0</v>
      </c>
      <c r="G102" s="749">
        <v>0</v>
      </c>
      <c r="H102" s="749">
        <v>0</v>
      </c>
      <c r="I102" s="749">
        <v>1025.140221798418</v>
      </c>
      <c r="J102" s="750">
        <v>1147.4231812716646</v>
      </c>
    </row>
    <row r="103" spans="1:10" x14ac:dyDescent="0.25">
      <c r="A103" s="748" t="s">
        <v>580</v>
      </c>
      <c r="B103" s="749">
        <v>13108.501250108649</v>
      </c>
      <c r="C103" s="749">
        <v>12715.317793468757</v>
      </c>
      <c r="D103" s="749">
        <v>393.18345663989203</v>
      </c>
      <c r="E103" s="749">
        <v>2178.1034138958908</v>
      </c>
      <c r="F103" s="749">
        <v>0</v>
      </c>
      <c r="G103" s="749">
        <v>0</v>
      </c>
      <c r="H103" s="749">
        <v>130.3794297050357</v>
      </c>
      <c r="I103" s="749">
        <v>953.0480665497513</v>
      </c>
      <c r="J103" s="750">
        <v>1201.5359208111136</v>
      </c>
    </row>
    <row r="104" spans="1:10" x14ac:dyDescent="0.25">
      <c r="A104" s="748" t="s">
        <v>581</v>
      </c>
      <c r="B104" s="749">
        <v>14090.181662005389</v>
      </c>
      <c r="C104" s="749">
        <v>13721.540215662915</v>
      </c>
      <c r="D104" s="749">
        <v>368.64144634247356</v>
      </c>
      <c r="E104" s="749">
        <v>2327.4006432051865</v>
      </c>
      <c r="F104" s="749">
        <v>0</v>
      </c>
      <c r="G104" s="749">
        <v>0</v>
      </c>
      <c r="H104" s="749">
        <v>147.25206178451091</v>
      </c>
      <c r="I104" s="749">
        <v>876.86557625151477</v>
      </c>
      <c r="J104" s="750">
        <v>1282.1378086559466</v>
      </c>
    </row>
    <row r="105" spans="1:10" x14ac:dyDescent="0.25">
      <c r="A105" s="748" t="s">
        <v>582</v>
      </c>
      <c r="B105" s="749">
        <v>13860.100315467091</v>
      </c>
      <c r="C105" s="749">
        <v>13516.000879422036</v>
      </c>
      <c r="D105" s="749">
        <v>343.07685228266263</v>
      </c>
      <c r="E105" s="749">
        <v>2418.9218899393095</v>
      </c>
      <c r="F105" s="749">
        <v>0</v>
      </c>
      <c r="G105" s="749">
        <v>0</v>
      </c>
      <c r="H105" s="749">
        <v>206.05062812207606</v>
      </c>
      <c r="I105" s="749">
        <v>793.52499961653109</v>
      </c>
      <c r="J105" s="750">
        <v>1248.6239394851598</v>
      </c>
    </row>
    <row r="106" spans="1:10" x14ac:dyDescent="0.25">
      <c r="A106" s="748" t="s">
        <v>583</v>
      </c>
      <c r="B106" s="749">
        <v>14547.276603794809</v>
      </c>
      <c r="C106" s="749">
        <v>14230.275637453153</v>
      </c>
      <c r="D106" s="749">
        <v>317.00096634165544</v>
      </c>
      <c r="E106" s="749">
        <v>2495.1043802375461</v>
      </c>
      <c r="F106" s="749">
        <v>0</v>
      </c>
      <c r="G106" s="749">
        <v>0</v>
      </c>
      <c r="H106" s="749">
        <v>222.92326020155127</v>
      </c>
      <c r="I106" s="749">
        <v>799.66050219088572</v>
      </c>
      <c r="J106" s="750">
        <v>1283.1680871301751</v>
      </c>
    </row>
    <row r="107" spans="1:10" x14ac:dyDescent="0.25">
      <c r="A107" s="748" t="s">
        <v>584</v>
      </c>
      <c r="B107" s="749">
        <v>14960.400443801353</v>
      </c>
      <c r="C107" s="749">
        <v>14670.497947163098</v>
      </c>
      <c r="D107" s="749">
        <v>289.90249663825591</v>
      </c>
      <c r="E107" s="749">
        <v>2555.9481140998964</v>
      </c>
      <c r="F107" s="749">
        <v>0</v>
      </c>
      <c r="G107" s="749">
        <v>0</v>
      </c>
      <c r="H107" s="749">
        <v>18.917799604260086</v>
      </c>
      <c r="I107" s="749">
        <v>849.76710654811518</v>
      </c>
      <c r="J107" s="750">
        <v>1298.5331519660911</v>
      </c>
    </row>
    <row r="108" spans="1:10" x14ac:dyDescent="0.25">
      <c r="A108" s="748" t="s">
        <v>608</v>
      </c>
      <c r="B108" s="749">
        <v>15373.524283807898</v>
      </c>
      <c r="C108" s="749">
        <v>15111.742840635434</v>
      </c>
      <c r="D108" s="749">
        <v>261.78144317246387</v>
      </c>
      <c r="E108" s="749">
        <v>2614.7466804374612</v>
      </c>
      <c r="F108" s="749">
        <v>0</v>
      </c>
      <c r="G108" s="749">
        <v>0</v>
      </c>
      <c r="H108" s="749">
        <v>37.835599208520172</v>
      </c>
      <c r="I108" s="749">
        <v>757.22327605159956</v>
      </c>
      <c r="J108" s="750">
        <v>1317.25267835453</v>
      </c>
    </row>
    <row r="109" spans="1:10" x14ac:dyDescent="0.25">
      <c r="A109" s="748" t="s">
        <v>586</v>
      </c>
      <c r="B109" s="749">
        <v>15767.219032328985</v>
      </c>
      <c r="C109" s="749">
        <v>15534.581226384707</v>
      </c>
      <c r="D109" s="749">
        <v>233.14909782547562</v>
      </c>
      <c r="E109" s="749">
        <v>2639.7999826160762</v>
      </c>
      <c r="F109" s="749">
        <v>0</v>
      </c>
      <c r="G109" s="749">
        <v>0</v>
      </c>
      <c r="H109" s="749">
        <v>0</v>
      </c>
      <c r="I109" s="749">
        <v>761.82490298236553</v>
      </c>
      <c r="J109" s="750">
        <v>1334.226277328454</v>
      </c>
    </row>
    <row r="110" spans="1:10" x14ac:dyDescent="0.25">
      <c r="A110" s="748" t="s">
        <v>587</v>
      </c>
      <c r="B110" s="749">
        <v>14787.583787957032</v>
      </c>
      <c r="C110" s="749">
        <v>14582.555743597348</v>
      </c>
      <c r="D110" s="749">
        <v>205.02804435968361</v>
      </c>
      <c r="E110" s="749">
        <v>2629.0628531109555</v>
      </c>
      <c r="F110" s="749">
        <v>0</v>
      </c>
      <c r="G110" s="749">
        <v>0</v>
      </c>
      <c r="H110" s="749">
        <v>0</v>
      </c>
      <c r="I110" s="749">
        <v>739.83935209092817</v>
      </c>
      <c r="J110" s="750">
        <v>1243.8142963568562</v>
      </c>
    </row>
    <row r="111" spans="1:10" x14ac:dyDescent="0.25">
      <c r="A111" s="748" t="s">
        <v>588</v>
      </c>
      <c r="B111" s="749">
        <v>14296.232290127466</v>
      </c>
      <c r="C111" s="749">
        <v>14296.232290127466</v>
      </c>
      <c r="D111" s="749">
        <v>0</v>
      </c>
      <c r="E111" s="749">
        <v>2605.032134694733</v>
      </c>
      <c r="F111" s="749">
        <v>0</v>
      </c>
      <c r="G111" s="749">
        <v>0</v>
      </c>
      <c r="H111" s="749">
        <v>0</v>
      </c>
      <c r="I111" s="749">
        <v>704.0489204071929</v>
      </c>
      <c r="J111" s="750">
        <v>1196.1767720843734</v>
      </c>
    </row>
    <row r="112" spans="1:10" x14ac:dyDescent="0.25">
      <c r="A112" s="748" t="s">
        <v>589</v>
      </c>
      <c r="B112" s="749">
        <v>16280.044789168793</v>
      </c>
      <c r="C112" s="749">
        <v>16280.044789168793</v>
      </c>
      <c r="D112" s="749">
        <v>0</v>
      </c>
      <c r="E112" s="749">
        <v>2600.4305077639674</v>
      </c>
      <c r="F112" s="749">
        <v>0</v>
      </c>
      <c r="G112" s="749">
        <v>0</v>
      </c>
      <c r="H112" s="749">
        <v>0</v>
      </c>
      <c r="I112" s="749">
        <v>686.15370456532526</v>
      </c>
      <c r="J112" s="750">
        <v>1355.0134434915817</v>
      </c>
    </row>
    <row r="113" spans="1:10" x14ac:dyDescent="0.25">
      <c r="A113" s="748" t="s">
        <v>590</v>
      </c>
      <c r="B113" s="749">
        <v>17761.257368994236</v>
      </c>
      <c r="C113" s="749">
        <v>17761.257368994236</v>
      </c>
      <c r="D113" s="749">
        <v>0</v>
      </c>
      <c r="E113" s="749">
        <v>2569.2417030109978</v>
      </c>
      <c r="F113" s="749">
        <v>0</v>
      </c>
      <c r="G113" s="749">
        <v>0</v>
      </c>
      <c r="H113" s="749">
        <v>0</v>
      </c>
      <c r="I113" s="749">
        <v>3025.3140610380246</v>
      </c>
      <c r="J113" s="750">
        <v>1473.0319097263055</v>
      </c>
    </row>
    <row r="114" spans="1:10" x14ac:dyDescent="0.25">
      <c r="A114" s="748" t="s">
        <v>591</v>
      </c>
      <c r="B114" s="749">
        <v>18537.398444650098</v>
      </c>
      <c r="C114" s="749">
        <v>18537.398444650098</v>
      </c>
      <c r="D114" s="749">
        <v>0</v>
      </c>
      <c r="E114" s="749">
        <v>2533.4512713272625</v>
      </c>
      <c r="F114" s="749">
        <v>0</v>
      </c>
      <c r="G114" s="749">
        <v>0</v>
      </c>
      <c r="H114" s="749">
        <v>0</v>
      </c>
      <c r="I114" s="749">
        <v>3076.4432491576467</v>
      </c>
      <c r="J114" s="750">
        <v>1536.4321029946366</v>
      </c>
    </row>
    <row r="115" spans="1:10" x14ac:dyDescent="0.25">
      <c r="A115" s="748" t="s">
        <v>592</v>
      </c>
      <c r="B115" s="749">
        <v>18278.173460883616</v>
      </c>
      <c r="C115" s="749">
        <v>18278.173460883616</v>
      </c>
      <c r="D115" s="749">
        <v>0</v>
      </c>
      <c r="E115" s="749">
        <v>2449.0881109298866</v>
      </c>
      <c r="F115" s="749">
        <v>0</v>
      </c>
      <c r="G115" s="749">
        <v>0</v>
      </c>
      <c r="H115" s="749">
        <v>0</v>
      </c>
      <c r="I115" s="749">
        <v>3100.9852594550653</v>
      </c>
      <c r="J115" s="750">
        <v>1508.3110495288445</v>
      </c>
    </row>
    <row r="116" spans="1:10" x14ac:dyDescent="0.25">
      <c r="A116" s="748" t="s">
        <v>593</v>
      </c>
      <c r="B116" s="749">
        <v>17964.240245829136</v>
      </c>
      <c r="C116" s="749">
        <v>17964.240245829136</v>
      </c>
      <c r="D116" s="749">
        <v>0</v>
      </c>
      <c r="E116" s="749">
        <v>2338.6490645915032</v>
      </c>
      <c r="F116" s="749">
        <v>0</v>
      </c>
      <c r="G116" s="749">
        <v>0</v>
      </c>
      <c r="H116" s="749">
        <v>0</v>
      </c>
      <c r="I116" s="749">
        <v>3247.2147374771835</v>
      </c>
      <c r="J116" s="750">
        <v>1474.5657853698942</v>
      </c>
    </row>
    <row r="117" spans="1:10" x14ac:dyDescent="0.25">
      <c r="A117" s="748" t="s">
        <v>596</v>
      </c>
      <c r="B117" s="749">
        <v>18164</v>
      </c>
      <c r="C117" s="749">
        <v>18164</v>
      </c>
      <c r="D117" s="749">
        <v>0</v>
      </c>
      <c r="E117" s="749">
        <v>2266</v>
      </c>
      <c r="F117" s="749">
        <v>0</v>
      </c>
      <c r="G117" s="749">
        <v>0</v>
      </c>
      <c r="H117" s="749">
        <v>0</v>
      </c>
      <c r="I117" s="749">
        <v>3478</v>
      </c>
      <c r="J117" s="750">
        <v>1479</v>
      </c>
    </row>
    <row r="118" spans="1:10" x14ac:dyDescent="0.25">
      <c r="A118" s="748" t="s">
        <v>597</v>
      </c>
      <c r="B118" s="749">
        <v>19183</v>
      </c>
      <c r="C118" s="749">
        <v>19183</v>
      </c>
      <c r="D118" s="749">
        <v>0</v>
      </c>
      <c r="E118" s="749">
        <v>2131</v>
      </c>
      <c r="F118" s="749">
        <v>0</v>
      </c>
      <c r="G118" s="749">
        <v>0</v>
      </c>
      <c r="H118" s="749">
        <v>0</v>
      </c>
      <c r="I118" s="749">
        <v>3780</v>
      </c>
      <c r="J118" s="750">
        <v>1553</v>
      </c>
    </row>
    <row r="119" spans="1:10" x14ac:dyDescent="0.25">
      <c r="A119" s="748" t="s">
        <v>598</v>
      </c>
      <c r="B119" s="749">
        <v>20306</v>
      </c>
      <c r="C119" s="749">
        <v>20306</v>
      </c>
      <c r="D119" s="749">
        <v>0</v>
      </c>
      <c r="E119" s="749">
        <v>1997</v>
      </c>
      <c r="F119" s="749">
        <v>0</v>
      </c>
      <c r="G119" s="749">
        <v>0</v>
      </c>
      <c r="H119" s="749">
        <v>1092</v>
      </c>
      <c r="I119" s="749">
        <v>3979</v>
      </c>
      <c r="J119" s="750">
        <v>1638</v>
      </c>
    </row>
    <row r="120" spans="1:10" x14ac:dyDescent="0.25">
      <c r="A120" s="748" t="s">
        <v>599</v>
      </c>
      <c r="B120" s="459">
        <v>21240</v>
      </c>
      <c r="C120" s="459">
        <v>21240</v>
      </c>
      <c r="D120" s="459">
        <v>0</v>
      </c>
      <c r="E120" s="459">
        <v>1886</v>
      </c>
      <c r="F120" s="757">
        <v>0</v>
      </c>
      <c r="G120" s="459">
        <v>0</v>
      </c>
      <c r="H120" s="459">
        <v>636</v>
      </c>
      <c r="I120" s="459">
        <v>4050</v>
      </c>
      <c r="J120" s="751">
        <v>1709</v>
      </c>
    </row>
    <row r="121" spans="1:10" x14ac:dyDescent="0.25">
      <c r="A121" s="758">
        <v>38717</v>
      </c>
      <c r="B121" s="459">
        <v>23077</v>
      </c>
      <c r="C121" s="459">
        <v>23077</v>
      </c>
      <c r="D121" s="459">
        <v>0</v>
      </c>
      <c r="E121" s="459">
        <v>1821</v>
      </c>
      <c r="F121" s="459">
        <v>0</v>
      </c>
      <c r="G121" s="459">
        <v>0</v>
      </c>
      <c r="H121" s="459">
        <v>320</v>
      </c>
      <c r="I121" s="459">
        <v>4102</v>
      </c>
      <c r="J121" s="751">
        <v>1853</v>
      </c>
    </row>
    <row r="122" spans="1:10" x14ac:dyDescent="0.25">
      <c r="A122" s="759" t="s">
        <v>600</v>
      </c>
      <c r="B122" s="459">
        <v>23072</v>
      </c>
      <c r="C122" s="459">
        <v>23072</v>
      </c>
      <c r="D122" s="459">
        <v>0</v>
      </c>
      <c r="E122" s="459">
        <v>1700</v>
      </c>
      <c r="F122" s="459">
        <v>0</v>
      </c>
      <c r="G122" s="459">
        <v>0</v>
      </c>
      <c r="H122" s="459">
        <v>0</v>
      </c>
      <c r="I122" s="459">
        <v>4159</v>
      </c>
      <c r="J122" s="751">
        <v>1849</v>
      </c>
    </row>
    <row r="123" spans="1:10" x14ac:dyDescent="0.25">
      <c r="A123" s="759"/>
      <c r="B123" s="459"/>
      <c r="C123" s="459"/>
      <c r="D123" s="459"/>
      <c r="E123" s="459"/>
      <c r="F123" s="459"/>
      <c r="G123" s="459"/>
      <c r="H123" s="459"/>
      <c r="I123" s="459"/>
      <c r="J123" s="751"/>
    </row>
    <row r="124" spans="1:10" ht="14.4" x14ac:dyDescent="0.25">
      <c r="A124" s="748" t="s">
        <v>548</v>
      </c>
      <c r="B124" s="459">
        <v>23071.627</v>
      </c>
      <c r="C124" s="459">
        <v>23071.627</v>
      </c>
      <c r="D124" s="459">
        <v>0</v>
      </c>
      <c r="E124" s="459">
        <v>1700.421</v>
      </c>
      <c r="F124" s="459">
        <v>0</v>
      </c>
      <c r="G124" s="459">
        <v>0</v>
      </c>
      <c r="H124" s="459">
        <v>0</v>
      </c>
      <c r="I124" s="459">
        <v>4158.6220000000003</v>
      </c>
      <c r="J124" s="751">
        <v>1848.9150271000001</v>
      </c>
    </row>
    <row r="125" spans="1:10" x14ac:dyDescent="0.25">
      <c r="A125" s="748">
        <v>39447</v>
      </c>
      <c r="B125" s="459">
        <v>22765.681</v>
      </c>
      <c r="C125" s="459">
        <v>22765.681</v>
      </c>
      <c r="D125" s="459">
        <v>0</v>
      </c>
      <c r="E125" s="459">
        <v>1583.5319999999999</v>
      </c>
      <c r="F125" s="459">
        <v>0</v>
      </c>
      <c r="G125" s="459">
        <v>0</v>
      </c>
      <c r="H125" s="459">
        <v>0</v>
      </c>
      <c r="I125" s="459">
        <v>4472.1210000000001</v>
      </c>
      <c r="J125" s="751">
        <v>1820.9221981000001</v>
      </c>
    </row>
    <row r="126" spans="1:10" x14ac:dyDescent="0.25">
      <c r="A126" s="748">
        <v>39813</v>
      </c>
      <c r="B126" s="459">
        <v>22116.871999999999</v>
      </c>
      <c r="C126" s="459">
        <v>22116.871999999999</v>
      </c>
      <c r="D126" s="459">
        <v>0</v>
      </c>
      <c r="E126" s="459">
        <v>1474.854</v>
      </c>
      <c r="F126" s="459">
        <v>0</v>
      </c>
      <c r="G126" s="459">
        <v>0</v>
      </c>
      <c r="H126" s="459">
        <v>0</v>
      </c>
      <c r="I126" s="459">
        <v>7965.49</v>
      </c>
      <c r="J126" s="751">
        <v>1766.6204021000001</v>
      </c>
    </row>
    <row r="127" spans="1:10" x14ac:dyDescent="0.25">
      <c r="A127" s="748">
        <v>40178</v>
      </c>
      <c r="B127" s="459">
        <v>27567.493999999999</v>
      </c>
      <c r="C127" s="459">
        <v>27567.493999999999</v>
      </c>
      <c r="D127" s="459">
        <v>0</v>
      </c>
      <c r="E127" s="459">
        <v>1404.412</v>
      </c>
      <c r="F127" s="459">
        <v>0</v>
      </c>
      <c r="G127" s="459">
        <v>0</v>
      </c>
      <c r="H127" s="459">
        <v>0</v>
      </c>
      <c r="I127" s="459">
        <v>8391.1880000000001</v>
      </c>
      <c r="J127" s="751">
        <v>2205.9144686999998</v>
      </c>
    </row>
    <row r="128" spans="1:10" ht="24.75" customHeight="1" x14ac:dyDescent="0.25">
      <c r="A128" s="760"/>
      <c r="B128" s="423" t="s">
        <v>246</v>
      </c>
      <c r="C128" s="444"/>
      <c r="D128" s="444"/>
      <c r="E128" s="444"/>
      <c r="F128" s="444"/>
      <c r="G128" s="444"/>
      <c r="H128" s="444"/>
      <c r="I128" s="444"/>
      <c r="J128" s="444"/>
    </row>
    <row r="129" spans="1:10" ht="24.9" customHeight="1" x14ac:dyDescent="0.25">
      <c r="A129" s="759" t="s">
        <v>584</v>
      </c>
      <c r="B129" s="459">
        <v>391.13828911510717</v>
      </c>
      <c r="C129" s="459">
        <v>391.13828911510717</v>
      </c>
      <c r="D129" s="459">
        <v>0</v>
      </c>
      <c r="E129" s="459">
        <v>0</v>
      </c>
      <c r="F129" s="459">
        <v>0</v>
      </c>
      <c r="G129" s="459">
        <v>0</v>
      </c>
      <c r="H129" s="459">
        <v>252.57818931093195</v>
      </c>
      <c r="I129" s="459">
        <v>0</v>
      </c>
      <c r="J129" s="751">
        <v>152.59764712668024</v>
      </c>
    </row>
    <row r="130" spans="1:10" x14ac:dyDescent="0.25">
      <c r="A130" s="759" t="s">
        <v>608</v>
      </c>
      <c r="B130" s="459">
        <v>2461.3591160785959</v>
      </c>
      <c r="C130" s="459">
        <v>2461.3591160785959</v>
      </c>
      <c r="D130" s="459">
        <v>0</v>
      </c>
      <c r="E130" s="459">
        <v>0</v>
      </c>
      <c r="F130" s="459">
        <v>0</v>
      </c>
      <c r="G130" s="459">
        <v>0</v>
      </c>
      <c r="H130" s="459">
        <v>332.33972277754202</v>
      </c>
      <c r="I130" s="459">
        <v>259.73627564767901</v>
      </c>
      <c r="J130" s="751">
        <v>973.90856490270119</v>
      </c>
    </row>
    <row r="131" spans="1:10" x14ac:dyDescent="0.25">
      <c r="A131" s="759" t="s">
        <v>586</v>
      </c>
      <c r="B131" s="459">
        <v>4880.2810060179054</v>
      </c>
      <c r="C131" s="459">
        <v>4880.2810060179054</v>
      </c>
      <c r="D131" s="459">
        <v>0</v>
      </c>
      <c r="E131" s="459">
        <v>0</v>
      </c>
      <c r="F131" s="459">
        <v>0</v>
      </c>
      <c r="G131" s="459">
        <v>0</v>
      </c>
      <c r="H131" s="459">
        <v>441.24489347233657</v>
      </c>
      <c r="I131" s="459">
        <v>704.56021228838904</v>
      </c>
      <c r="J131" s="751">
        <v>1915.8106788422308</v>
      </c>
    </row>
    <row r="132" spans="1:10" x14ac:dyDescent="0.25">
      <c r="A132" s="759" t="s">
        <v>587</v>
      </c>
      <c r="B132" s="459">
        <v>7058.3844199137966</v>
      </c>
      <c r="C132" s="459">
        <v>7058.3844199137966</v>
      </c>
      <c r="D132" s="459">
        <v>0</v>
      </c>
      <c r="E132" s="459">
        <v>0</v>
      </c>
      <c r="F132" s="459">
        <v>0</v>
      </c>
      <c r="G132" s="459">
        <v>0</v>
      </c>
      <c r="H132" s="459">
        <v>504.64508674066764</v>
      </c>
      <c r="I132" s="459">
        <v>1911.2090519114647</v>
      </c>
      <c r="J132" s="751">
        <v>2786.3510263357807</v>
      </c>
    </row>
    <row r="133" spans="1:10" x14ac:dyDescent="0.25">
      <c r="A133" s="759" t="s">
        <v>588</v>
      </c>
      <c r="B133" s="459">
        <v>8244.5815842890224</v>
      </c>
      <c r="C133" s="459">
        <v>8244.5815842890224</v>
      </c>
      <c r="D133" s="459">
        <v>0</v>
      </c>
      <c r="E133" s="459">
        <v>0</v>
      </c>
      <c r="F133" s="459">
        <v>0</v>
      </c>
      <c r="G133" s="459">
        <v>0</v>
      </c>
      <c r="H133" s="459">
        <v>775.62978377466345</v>
      </c>
      <c r="I133" s="459">
        <v>2896.4685069765778</v>
      </c>
      <c r="J133" s="751">
        <v>3250.5232185830623</v>
      </c>
    </row>
    <row r="134" spans="1:10" x14ac:dyDescent="0.25">
      <c r="A134" s="759" t="s">
        <v>589</v>
      </c>
      <c r="B134" s="459">
        <v>9814.2476595614135</v>
      </c>
      <c r="C134" s="459">
        <v>9814.2476595614135</v>
      </c>
      <c r="D134" s="459">
        <v>0</v>
      </c>
      <c r="E134" s="459">
        <v>0</v>
      </c>
      <c r="F134" s="459">
        <v>0</v>
      </c>
      <c r="G134" s="459">
        <v>0</v>
      </c>
      <c r="H134" s="459">
        <v>495.95312476033195</v>
      </c>
      <c r="I134" s="459">
        <v>3490.0783810453872</v>
      </c>
      <c r="J134" s="751">
        <v>3855.5117850841793</v>
      </c>
    </row>
    <row r="135" spans="1:10" x14ac:dyDescent="0.25">
      <c r="A135" s="759" t="s">
        <v>590</v>
      </c>
      <c r="B135" s="459">
        <v>10841.944340765813</v>
      </c>
      <c r="C135" s="459">
        <v>10841.944340765813</v>
      </c>
      <c r="D135" s="459">
        <v>0</v>
      </c>
      <c r="E135" s="459">
        <v>0</v>
      </c>
      <c r="F135" s="459">
        <v>0</v>
      </c>
      <c r="G135" s="459">
        <v>0</v>
      </c>
      <c r="H135" s="459">
        <v>388.58182970912605</v>
      </c>
      <c r="I135" s="459">
        <v>3717.6032681777046</v>
      </c>
      <c r="J135" s="751">
        <v>4232.4741925422968</v>
      </c>
    </row>
    <row r="136" spans="1:10" x14ac:dyDescent="0.25">
      <c r="A136" s="759" t="s">
        <v>591</v>
      </c>
      <c r="B136" s="459">
        <v>11639.559675431914</v>
      </c>
      <c r="C136" s="459">
        <v>11639.559675431914</v>
      </c>
      <c r="D136" s="459">
        <v>0</v>
      </c>
      <c r="E136" s="459">
        <v>0</v>
      </c>
      <c r="F136" s="459">
        <v>0</v>
      </c>
      <c r="G136" s="459">
        <v>0</v>
      </c>
      <c r="H136" s="459">
        <v>613.55025743546219</v>
      </c>
      <c r="I136" s="459">
        <v>3770.7776238221113</v>
      </c>
      <c r="J136" s="751">
        <v>4509.5943921506469</v>
      </c>
    </row>
    <row r="137" spans="1:10" x14ac:dyDescent="0.25">
      <c r="A137" s="759" t="s">
        <v>592</v>
      </c>
      <c r="B137" s="459">
        <v>11972.410690090652</v>
      </c>
      <c r="C137" s="459">
        <v>11972.410690090652</v>
      </c>
      <c r="D137" s="459">
        <v>0</v>
      </c>
      <c r="E137" s="459">
        <v>0</v>
      </c>
      <c r="F137" s="459">
        <v>0</v>
      </c>
      <c r="G137" s="459">
        <v>0</v>
      </c>
      <c r="H137" s="459">
        <v>854.36873347888115</v>
      </c>
      <c r="I137" s="459">
        <v>3261.0196182694817</v>
      </c>
      <c r="J137" s="751">
        <v>4617.9882709642452</v>
      </c>
    </row>
    <row r="138" spans="1:10" x14ac:dyDescent="0.25">
      <c r="A138" s="759" t="s">
        <v>593</v>
      </c>
      <c r="B138" s="459">
        <v>12798.658370103742</v>
      </c>
      <c r="C138" s="459">
        <v>12798.658370103742</v>
      </c>
      <c r="D138" s="459">
        <v>0</v>
      </c>
      <c r="E138" s="459">
        <v>0</v>
      </c>
      <c r="F138" s="459">
        <v>0</v>
      </c>
      <c r="G138" s="459">
        <v>0</v>
      </c>
      <c r="H138" s="459">
        <v>391.13828911510717</v>
      </c>
      <c r="I138" s="459">
        <v>3049.8560713354432</v>
      </c>
      <c r="J138" s="751">
        <v>4921.1843565136032</v>
      </c>
    </row>
    <row r="139" spans="1:10" x14ac:dyDescent="0.25">
      <c r="A139" s="759" t="s">
        <v>596</v>
      </c>
      <c r="B139" s="459">
        <v>13522</v>
      </c>
      <c r="C139" s="459">
        <v>13522</v>
      </c>
      <c r="D139" s="459">
        <v>0</v>
      </c>
      <c r="E139" s="459">
        <v>0</v>
      </c>
      <c r="F139" s="459">
        <v>0</v>
      </c>
      <c r="G139" s="459">
        <v>0</v>
      </c>
      <c r="H139" s="459">
        <v>422</v>
      </c>
      <c r="I139" s="459">
        <v>2896</v>
      </c>
      <c r="J139" s="751">
        <v>5206</v>
      </c>
    </row>
    <row r="140" spans="1:10" x14ac:dyDescent="0.25">
      <c r="A140" s="759" t="s">
        <v>597</v>
      </c>
      <c r="B140" s="761">
        <v>14656</v>
      </c>
      <c r="C140" s="762">
        <v>14656</v>
      </c>
      <c r="D140" s="762">
        <v>0</v>
      </c>
      <c r="E140" s="762">
        <v>0</v>
      </c>
      <c r="F140" s="762">
        <v>0</v>
      </c>
      <c r="G140" s="762">
        <v>0</v>
      </c>
      <c r="H140" s="762">
        <v>640</v>
      </c>
      <c r="I140" s="762">
        <v>2504</v>
      </c>
      <c r="J140" s="763">
        <v>5665</v>
      </c>
    </row>
    <row r="141" spans="1:10" x14ac:dyDescent="0.25">
      <c r="A141" s="759" t="s">
        <v>598</v>
      </c>
      <c r="B141" s="761">
        <v>16264</v>
      </c>
      <c r="C141" s="762">
        <v>16264</v>
      </c>
      <c r="D141" s="762">
        <v>0</v>
      </c>
      <c r="E141" s="762">
        <v>0</v>
      </c>
      <c r="F141" s="762">
        <v>0</v>
      </c>
      <c r="G141" s="762">
        <v>0</v>
      </c>
      <c r="H141" s="762">
        <v>90</v>
      </c>
      <c r="I141" s="762">
        <v>2519</v>
      </c>
      <c r="J141" s="763">
        <v>6315</v>
      </c>
    </row>
    <row r="142" spans="1:10" x14ac:dyDescent="0.25">
      <c r="A142" s="759" t="s">
        <v>599</v>
      </c>
      <c r="B142" s="764">
        <v>16397</v>
      </c>
      <c r="C142" s="765">
        <v>16397</v>
      </c>
      <c r="D142" s="765">
        <v>0</v>
      </c>
      <c r="E142" s="765">
        <v>0</v>
      </c>
      <c r="F142" s="765">
        <v>0</v>
      </c>
      <c r="G142" s="765">
        <v>0</v>
      </c>
      <c r="H142" s="765">
        <v>450</v>
      </c>
      <c r="I142" s="765">
        <v>940</v>
      </c>
      <c r="J142" s="766">
        <v>6384</v>
      </c>
    </row>
    <row r="143" spans="1:10" x14ac:dyDescent="0.25">
      <c r="A143" s="758">
        <v>38717</v>
      </c>
      <c r="B143" s="764">
        <v>16928</v>
      </c>
      <c r="C143" s="765">
        <v>16928</v>
      </c>
      <c r="D143" s="765">
        <v>0</v>
      </c>
      <c r="E143" s="765">
        <v>0</v>
      </c>
      <c r="F143" s="765">
        <v>0</v>
      </c>
      <c r="G143" s="765">
        <v>0</v>
      </c>
      <c r="H143" s="765">
        <v>394</v>
      </c>
      <c r="I143" s="765">
        <v>965</v>
      </c>
      <c r="J143" s="766">
        <v>6607</v>
      </c>
    </row>
    <row r="144" spans="1:10" x14ac:dyDescent="0.25">
      <c r="A144" s="759" t="s">
        <v>600</v>
      </c>
      <c r="B144" s="459">
        <v>17136</v>
      </c>
      <c r="C144" s="459">
        <v>17136</v>
      </c>
      <c r="D144" s="459">
        <v>0</v>
      </c>
      <c r="E144" s="459">
        <v>0</v>
      </c>
      <c r="F144" s="459">
        <v>0</v>
      </c>
      <c r="G144" s="459">
        <v>0</v>
      </c>
      <c r="H144" s="459">
        <v>437</v>
      </c>
      <c r="I144" s="459">
        <v>912</v>
      </c>
      <c r="J144" s="751">
        <v>6712</v>
      </c>
    </row>
    <row r="145" spans="1:10" x14ac:dyDescent="0.25">
      <c r="A145" s="759"/>
      <c r="B145" s="459"/>
      <c r="C145" s="459"/>
      <c r="D145" s="459"/>
      <c r="E145" s="459"/>
      <c r="F145" s="459"/>
      <c r="G145" s="459"/>
      <c r="H145" s="459"/>
      <c r="I145" s="459"/>
      <c r="J145" s="751"/>
    </row>
    <row r="146" spans="1:10" ht="14.4" x14ac:dyDescent="0.25">
      <c r="A146" s="748" t="s">
        <v>548</v>
      </c>
      <c r="B146" s="459">
        <v>17135.598000000002</v>
      </c>
      <c r="C146" s="459">
        <v>17135.598000000002</v>
      </c>
      <c r="D146" s="459">
        <v>0</v>
      </c>
      <c r="E146" s="765">
        <v>9.9190000000000005</v>
      </c>
      <c r="F146" s="459">
        <v>0</v>
      </c>
      <c r="G146" s="459">
        <v>0</v>
      </c>
      <c r="H146" s="459">
        <v>437.4</v>
      </c>
      <c r="I146" s="459">
        <v>911.952</v>
      </c>
      <c r="J146" s="751">
        <v>6712.3534723000002</v>
      </c>
    </row>
    <row r="147" spans="1:10" x14ac:dyDescent="0.25">
      <c r="A147" s="748">
        <v>39447</v>
      </c>
      <c r="B147" s="764">
        <v>17280.03</v>
      </c>
      <c r="C147" s="765">
        <v>17280.03</v>
      </c>
      <c r="D147" s="765">
        <v>0</v>
      </c>
      <c r="E147" s="765">
        <v>16.622</v>
      </c>
      <c r="F147" s="765">
        <v>0</v>
      </c>
      <c r="G147" s="765">
        <v>0</v>
      </c>
      <c r="H147" s="765">
        <v>0</v>
      </c>
      <c r="I147" s="765">
        <v>828.72</v>
      </c>
      <c r="J147" s="766">
        <v>6797.9425244000004</v>
      </c>
    </row>
    <row r="148" spans="1:10" x14ac:dyDescent="0.25">
      <c r="A148" s="748">
        <v>39813</v>
      </c>
      <c r="B148" s="764">
        <v>17134.309000000001</v>
      </c>
      <c r="C148" s="765">
        <v>17134.309000000001</v>
      </c>
      <c r="D148" s="765">
        <v>0</v>
      </c>
      <c r="E148" s="765">
        <v>19.047000000000001</v>
      </c>
      <c r="F148" s="765">
        <v>0</v>
      </c>
      <c r="G148" s="765">
        <v>0</v>
      </c>
      <c r="H148" s="765">
        <v>2E-3</v>
      </c>
      <c r="I148" s="765">
        <v>767.19100000000003</v>
      </c>
      <c r="J148" s="766">
        <v>6773.5357740999998</v>
      </c>
    </row>
    <row r="149" spans="1:10" x14ac:dyDescent="0.25">
      <c r="A149" s="748">
        <v>40178</v>
      </c>
      <c r="B149" s="764">
        <v>17432.906999999999</v>
      </c>
      <c r="C149" s="765">
        <v>17432.906999999999</v>
      </c>
      <c r="D149" s="765">
        <v>0</v>
      </c>
      <c r="E149" s="765">
        <v>18.399999999999999</v>
      </c>
      <c r="F149" s="765">
        <v>0</v>
      </c>
      <c r="G149" s="765">
        <v>0</v>
      </c>
      <c r="H149" s="765">
        <v>0.10100000000000001</v>
      </c>
      <c r="I149" s="765">
        <v>1615.914</v>
      </c>
      <c r="J149" s="766">
        <v>6929.7024779000003</v>
      </c>
    </row>
    <row r="150" spans="1:10" ht="50.25" customHeight="1" x14ac:dyDescent="0.25">
      <c r="A150" s="767"/>
      <c r="B150" s="768" t="s">
        <v>247</v>
      </c>
      <c r="C150" s="768"/>
      <c r="D150" s="768"/>
      <c r="E150" s="768"/>
      <c r="F150" s="768"/>
      <c r="G150" s="768"/>
      <c r="H150" s="768"/>
      <c r="I150" s="768"/>
      <c r="J150" s="769"/>
    </row>
    <row r="151" spans="1:10" x14ac:dyDescent="0.25">
      <c r="A151" s="759" t="s">
        <v>626</v>
      </c>
      <c r="B151" s="770">
        <v>553.21781545430838</v>
      </c>
      <c r="C151" s="771">
        <v>59.821150099957563</v>
      </c>
      <c r="D151" s="771">
        <v>493.39666535435083</v>
      </c>
      <c r="E151" s="771">
        <v>10.737129505120588</v>
      </c>
      <c r="F151" s="771">
        <v>0</v>
      </c>
      <c r="G151" s="771">
        <v>0</v>
      </c>
      <c r="H151" s="771">
        <v>0</v>
      </c>
      <c r="I151" s="771">
        <v>0</v>
      </c>
      <c r="J151" s="772">
        <v>129.40162225259814</v>
      </c>
    </row>
    <row r="152" spans="1:10" x14ac:dyDescent="0.25">
      <c r="A152" s="759" t="s">
        <v>549</v>
      </c>
      <c r="B152" s="770">
        <v>629.40030575254502</v>
      </c>
      <c r="C152" s="771">
        <v>81.295409110198747</v>
      </c>
      <c r="D152" s="771">
        <v>548.10489664234626</v>
      </c>
      <c r="E152" s="771">
        <v>248.4878542613622</v>
      </c>
      <c r="F152" s="771">
        <v>0</v>
      </c>
      <c r="G152" s="771">
        <v>0</v>
      </c>
      <c r="H152" s="771">
        <v>0</v>
      </c>
      <c r="I152" s="771">
        <v>0</v>
      </c>
      <c r="J152" s="772">
        <v>140.27196473201352</v>
      </c>
    </row>
    <row r="153" spans="1:10" x14ac:dyDescent="0.25">
      <c r="A153" s="759" t="s">
        <v>550</v>
      </c>
      <c r="B153" s="770">
        <v>635.53580832689954</v>
      </c>
      <c r="C153" s="771">
        <v>83.34057663498362</v>
      </c>
      <c r="D153" s="771">
        <v>552.19523169191598</v>
      </c>
      <c r="E153" s="771">
        <v>274.56374020236933</v>
      </c>
      <c r="F153" s="771">
        <v>0</v>
      </c>
      <c r="G153" s="771">
        <v>0</v>
      </c>
      <c r="H153" s="771">
        <v>0</v>
      </c>
      <c r="I153" s="771">
        <v>0</v>
      </c>
      <c r="J153" s="772">
        <v>139.951951801744</v>
      </c>
    </row>
    <row r="154" spans="1:10" x14ac:dyDescent="0.25">
      <c r="A154" s="759" t="s">
        <v>551</v>
      </c>
      <c r="B154" s="770">
        <v>658.54394298072941</v>
      </c>
      <c r="C154" s="771">
        <v>97.145457427281514</v>
      </c>
      <c r="D154" s="771">
        <v>561.39848555344793</v>
      </c>
      <c r="E154" s="771">
        <v>346.14460356983994</v>
      </c>
      <c r="F154" s="771">
        <v>0</v>
      </c>
      <c r="G154" s="771">
        <v>0</v>
      </c>
      <c r="H154" s="771">
        <v>0</v>
      </c>
      <c r="I154" s="771">
        <v>0</v>
      </c>
      <c r="J154" s="772">
        <v>143.28632353801763</v>
      </c>
    </row>
    <row r="155" spans="1:10" x14ac:dyDescent="0.25">
      <c r="A155" s="759" t="s">
        <v>487</v>
      </c>
      <c r="B155" s="770">
        <v>559.86460990985927</v>
      </c>
      <c r="C155" s="771">
        <v>131.91330534862436</v>
      </c>
      <c r="D155" s="771">
        <v>427.95130456123491</v>
      </c>
      <c r="E155" s="771">
        <v>363.01723564931513</v>
      </c>
      <c r="F155" s="771">
        <v>0</v>
      </c>
      <c r="G155" s="771">
        <v>0</v>
      </c>
      <c r="H155" s="771">
        <v>0</v>
      </c>
      <c r="I155" s="771">
        <v>0</v>
      </c>
      <c r="J155" s="772">
        <v>120.53578408324547</v>
      </c>
    </row>
    <row r="156" spans="1:10" x14ac:dyDescent="0.25">
      <c r="A156" s="759" t="s">
        <v>552</v>
      </c>
      <c r="B156" s="770">
        <v>571.62432317737228</v>
      </c>
      <c r="C156" s="771">
        <v>154.9214400024542</v>
      </c>
      <c r="D156" s="771">
        <v>416.7028831749181</v>
      </c>
      <c r="E156" s="771">
        <v>420.79321822448782</v>
      </c>
      <c r="F156" s="771">
        <v>0</v>
      </c>
      <c r="G156" s="771">
        <v>0</v>
      </c>
      <c r="H156" s="771">
        <v>0</v>
      </c>
      <c r="I156" s="771">
        <v>0</v>
      </c>
      <c r="J156" s="772">
        <v>121.80101067042534</v>
      </c>
    </row>
    <row r="157" spans="1:10" x14ac:dyDescent="0.25">
      <c r="A157" s="759" t="s">
        <v>553</v>
      </c>
      <c r="B157" s="770">
        <v>502.59991921588278</v>
      </c>
      <c r="C157" s="771">
        <v>103.28096000163613</v>
      </c>
      <c r="D157" s="771">
        <v>399.83025109544286</v>
      </c>
      <c r="E157" s="771">
        <v>533.27743208765594</v>
      </c>
      <c r="F157" s="771">
        <v>0.51129188119621849</v>
      </c>
      <c r="G157" s="771">
        <v>0</v>
      </c>
      <c r="H157" s="771">
        <v>0</v>
      </c>
      <c r="I157" s="771">
        <v>261.27015129126767</v>
      </c>
      <c r="J157" s="772">
        <v>105.326127526421</v>
      </c>
    </row>
    <row r="158" spans="1:10" x14ac:dyDescent="0.25">
      <c r="A158" s="759" t="s">
        <v>554</v>
      </c>
      <c r="B158" s="770">
        <v>482.14824396803402</v>
      </c>
      <c r="C158" s="771">
        <v>87.430911684553365</v>
      </c>
      <c r="D158" s="771">
        <v>394.20604040228449</v>
      </c>
      <c r="E158" s="771">
        <v>538.90164278081431</v>
      </c>
      <c r="F158" s="771">
        <v>0.51129188119621849</v>
      </c>
      <c r="G158" s="771">
        <v>0</v>
      </c>
      <c r="H158" s="771">
        <v>0</v>
      </c>
      <c r="I158" s="771">
        <v>325.18163644079499</v>
      </c>
      <c r="J158" s="772">
        <v>99.180927728803624</v>
      </c>
    </row>
    <row r="159" spans="1:10" x14ac:dyDescent="0.25">
      <c r="A159" s="759" t="s">
        <v>555</v>
      </c>
      <c r="B159" s="770">
        <v>465.78690376975504</v>
      </c>
      <c r="C159" s="771">
        <v>79.25024158541386</v>
      </c>
      <c r="D159" s="771">
        <v>386.5366621843412</v>
      </c>
      <c r="E159" s="771">
        <v>573.66949070215719</v>
      </c>
      <c r="F159" s="771">
        <v>0</v>
      </c>
      <c r="G159" s="771">
        <v>0</v>
      </c>
      <c r="H159" s="771">
        <v>0</v>
      </c>
      <c r="I159" s="771">
        <v>355.34785743137184</v>
      </c>
      <c r="J159" s="772">
        <v>95.100289902496641</v>
      </c>
    </row>
    <row r="160" spans="1:10" x14ac:dyDescent="0.25">
      <c r="A160" s="759" t="s">
        <v>556</v>
      </c>
      <c r="B160" s="770">
        <v>459.14010931420421</v>
      </c>
      <c r="C160" s="771">
        <v>76.182490298236559</v>
      </c>
      <c r="D160" s="771">
        <v>382.95761901596768</v>
      </c>
      <c r="E160" s="771">
        <v>597.1889172371832</v>
      </c>
      <c r="F160" s="771">
        <v>0.51129188119621849</v>
      </c>
      <c r="G160" s="771">
        <v>0</v>
      </c>
      <c r="H160" s="771">
        <v>0</v>
      </c>
      <c r="I160" s="771">
        <v>408.52221307577855</v>
      </c>
      <c r="J160" s="772">
        <v>92.543830496515554</v>
      </c>
    </row>
    <row r="161" spans="1:10" x14ac:dyDescent="0.25">
      <c r="A161" s="759" t="s">
        <v>557</v>
      </c>
      <c r="B161" s="770">
        <v>546.05972911756135</v>
      </c>
      <c r="C161" s="771">
        <v>170.26019643834076</v>
      </c>
      <c r="D161" s="771">
        <v>376.31082456041679</v>
      </c>
      <c r="E161" s="771">
        <v>614.57284119785459</v>
      </c>
      <c r="F161" s="771">
        <v>0.51129188119621849</v>
      </c>
      <c r="G161" s="771">
        <v>0</v>
      </c>
      <c r="H161" s="771">
        <v>0</v>
      </c>
      <c r="I161" s="771">
        <v>455.56106614583069</v>
      </c>
      <c r="J161" s="772">
        <v>107.88258693240211</v>
      </c>
    </row>
    <row r="162" spans="1:10" x14ac:dyDescent="0.25">
      <c r="A162" s="759" t="s">
        <v>558</v>
      </c>
      <c r="B162" s="770">
        <v>710.69571486274367</v>
      </c>
      <c r="C162" s="771">
        <v>339.49780911428905</v>
      </c>
      <c r="D162" s="771">
        <v>371.19790574845462</v>
      </c>
      <c r="E162" s="771">
        <v>635.0245164457034</v>
      </c>
      <c r="F162" s="771">
        <v>0.51129188119621849</v>
      </c>
      <c r="G162" s="771">
        <v>0</v>
      </c>
      <c r="H162" s="771">
        <v>41.414642376893696</v>
      </c>
      <c r="I162" s="771">
        <v>531.23226456287102</v>
      </c>
      <c r="J162" s="772">
        <v>138.04880792297899</v>
      </c>
    </row>
    <row r="163" spans="1:10" x14ac:dyDescent="0.25">
      <c r="A163" s="759" t="s">
        <v>559</v>
      </c>
      <c r="B163" s="770">
        <v>921.34796991558574</v>
      </c>
      <c r="C163" s="771">
        <v>555.26298297909329</v>
      </c>
      <c r="D163" s="771">
        <v>366.08498693649244</v>
      </c>
      <c r="E163" s="771">
        <v>642.69389466364669</v>
      </c>
      <c r="F163" s="771">
        <v>0.51129188119621849</v>
      </c>
      <c r="G163" s="771">
        <v>0</v>
      </c>
      <c r="H163" s="771">
        <v>12.782297029905463</v>
      </c>
      <c r="I163" s="771">
        <v>598.21150099957561</v>
      </c>
      <c r="J163" s="772">
        <v>176.39569901269539</v>
      </c>
    </row>
    <row r="164" spans="1:10" x14ac:dyDescent="0.25">
      <c r="A164" s="759" t="s">
        <v>560</v>
      </c>
      <c r="B164" s="770">
        <v>1127.909889918858</v>
      </c>
      <c r="C164" s="771">
        <v>767.96040555672016</v>
      </c>
      <c r="D164" s="771">
        <v>360.46077624333407</v>
      </c>
      <c r="E164" s="771">
        <v>609.45992238589247</v>
      </c>
      <c r="F164" s="771">
        <v>0.51129188119621849</v>
      </c>
      <c r="G164" s="771">
        <v>0</v>
      </c>
      <c r="H164" s="771">
        <v>39.880766733305045</v>
      </c>
      <c r="I164" s="771">
        <v>666.2133211986727</v>
      </c>
      <c r="J164" s="772">
        <v>214.74259010241178</v>
      </c>
    </row>
    <row r="165" spans="1:10" x14ac:dyDescent="0.25">
      <c r="A165" s="759" t="s">
        <v>561</v>
      </c>
      <c r="B165" s="770">
        <v>1282.3200380401161</v>
      </c>
      <c r="C165" s="771">
        <v>930.03993189592143</v>
      </c>
      <c r="D165" s="771">
        <v>352.28010614419452</v>
      </c>
      <c r="E165" s="771">
        <v>608.43733862349995</v>
      </c>
      <c r="F165" s="771">
        <v>0.51129188119621849</v>
      </c>
      <c r="G165" s="771">
        <v>0</v>
      </c>
      <c r="H165" s="771">
        <v>0</v>
      </c>
      <c r="I165" s="771">
        <v>746.48614654647895</v>
      </c>
      <c r="J165" s="772">
        <v>242.35235168700757</v>
      </c>
    </row>
    <row r="166" spans="1:10" x14ac:dyDescent="0.25">
      <c r="A166" s="759" t="s">
        <v>562</v>
      </c>
      <c r="B166" s="770">
        <v>1210.2278827914492</v>
      </c>
      <c r="C166" s="771">
        <v>867.15103050878656</v>
      </c>
      <c r="D166" s="771">
        <v>343.07685228266263</v>
      </c>
      <c r="E166" s="771">
        <v>603.32441981153784</v>
      </c>
      <c r="F166" s="771">
        <v>0.51129188119621849</v>
      </c>
      <c r="G166" s="771">
        <v>0</v>
      </c>
      <c r="H166" s="771">
        <v>0</v>
      </c>
      <c r="I166" s="771">
        <v>766.4265299131315</v>
      </c>
      <c r="J166" s="772">
        <v>224.96842772633613</v>
      </c>
    </row>
    <row r="167" spans="1:10" x14ac:dyDescent="0.25">
      <c r="A167" s="759" t="s">
        <v>563</v>
      </c>
      <c r="B167" s="770">
        <v>1442.8656887357286</v>
      </c>
      <c r="C167" s="771">
        <v>1116.150176651345</v>
      </c>
      <c r="D167" s="771">
        <v>326.71551208438365</v>
      </c>
      <c r="E167" s="771">
        <v>596.67762535598695</v>
      </c>
      <c r="F167" s="771">
        <v>1.022583762392437</v>
      </c>
      <c r="G167" s="771">
        <v>0</v>
      </c>
      <c r="H167" s="771">
        <v>77.716365941825217</v>
      </c>
      <c r="I167" s="771">
        <v>868.68490615237522</v>
      </c>
      <c r="J167" s="772">
        <v>264.33790257844498</v>
      </c>
    </row>
    <row r="168" spans="1:10" x14ac:dyDescent="0.25">
      <c r="A168" s="759" t="s">
        <v>564</v>
      </c>
      <c r="B168" s="770">
        <v>1795.1457948799232</v>
      </c>
      <c r="C168" s="771">
        <v>1475.0770772510903</v>
      </c>
      <c r="D168" s="771">
        <v>320.06871762883276</v>
      </c>
      <c r="E168" s="771">
        <v>593.60987406880963</v>
      </c>
      <c r="F168" s="771">
        <v>1.022583762392437</v>
      </c>
      <c r="G168" s="771">
        <v>0</v>
      </c>
      <c r="H168" s="771">
        <v>88.453495446945794</v>
      </c>
      <c r="I168" s="771">
        <v>1046.103188927463</v>
      </c>
      <c r="J168" s="772">
        <v>328.63682536612538</v>
      </c>
    </row>
    <row r="169" spans="1:10" x14ac:dyDescent="0.25">
      <c r="A169" s="759" t="s">
        <v>565</v>
      </c>
      <c r="B169" s="770">
        <v>2121.3500150831105</v>
      </c>
      <c r="C169" s="771">
        <v>1808.4393837910247</v>
      </c>
      <c r="D169" s="771">
        <v>312.91063129208572</v>
      </c>
      <c r="E169" s="771">
        <v>586.4517877320626</v>
      </c>
      <c r="F169" s="771">
        <v>1.022583762392437</v>
      </c>
      <c r="G169" s="771">
        <v>0</v>
      </c>
      <c r="H169" s="771">
        <v>0</v>
      </c>
      <c r="I169" s="771">
        <v>1290.5007081392555</v>
      </c>
      <c r="J169" s="772">
        <v>384.82539956156211</v>
      </c>
    </row>
    <row r="170" spans="1:10" x14ac:dyDescent="0.25">
      <c r="A170" s="759" t="s">
        <v>566</v>
      </c>
      <c r="B170" s="770">
        <v>2367.2814099384918</v>
      </c>
      <c r="C170" s="771">
        <v>2061.5288649831532</v>
      </c>
      <c r="D170" s="771">
        <v>305.75254495533864</v>
      </c>
      <c r="E170" s="771">
        <v>593.60987406880963</v>
      </c>
      <c r="F170" s="771">
        <v>1.022583762392437</v>
      </c>
      <c r="G170" s="771">
        <v>0</v>
      </c>
      <c r="H170" s="771">
        <v>0</v>
      </c>
      <c r="I170" s="771">
        <v>1597.2758368569866</v>
      </c>
      <c r="J170" s="772">
        <v>425.77769563094495</v>
      </c>
    </row>
    <row r="171" spans="1:10" x14ac:dyDescent="0.25">
      <c r="A171" s="759" t="s">
        <v>567</v>
      </c>
      <c r="B171" s="770">
        <v>2942.4847762842373</v>
      </c>
      <c r="C171" s="771">
        <v>2643.3790257844498</v>
      </c>
      <c r="D171" s="771">
        <v>299.1057504997878</v>
      </c>
      <c r="E171" s="771">
        <v>613.55025743546219</v>
      </c>
      <c r="F171" s="771">
        <v>1.022583762392437</v>
      </c>
      <c r="G171" s="771">
        <v>0</v>
      </c>
      <c r="H171" s="771">
        <v>14.316172673494117</v>
      </c>
      <c r="I171" s="771">
        <v>1848.8314424055261</v>
      </c>
      <c r="J171" s="772">
        <v>527.1569702039186</v>
      </c>
    </row>
    <row r="172" spans="1:10" x14ac:dyDescent="0.25">
      <c r="A172" s="759" t="s">
        <v>568</v>
      </c>
      <c r="B172" s="770">
        <v>3733.9646083759835</v>
      </c>
      <c r="C172" s="771">
        <v>3443.0395279753352</v>
      </c>
      <c r="D172" s="771">
        <v>290.92508040064831</v>
      </c>
      <c r="E172" s="771">
        <v>620.70834377220922</v>
      </c>
      <c r="F172" s="771">
        <v>1.022583762392437</v>
      </c>
      <c r="G172" s="771">
        <v>0</v>
      </c>
      <c r="H172" s="771">
        <v>45.504977426463448</v>
      </c>
      <c r="I172" s="771">
        <v>2197.5325053813472</v>
      </c>
      <c r="J172" s="772">
        <v>671.12975328935545</v>
      </c>
    </row>
    <row r="173" spans="1:10" x14ac:dyDescent="0.25">
      <c r="A173" s="759" t="s">
        <v>569</v>
      </c>
      <c r="B173" s="770">
        <v>5020.8862733468659</v>
      </c>
      <c r="C173" s="771">
        <v>4737.6305711641608</v>
      </c>
      <c r="D173" s="771">
        <v>283.25570218270502</v>
      </c>
      <c r="E173" s="771">
        <v>632.97934892091848</v>
      </c>
      <c r="F173" s="771">
        <v>3.5790431683735293</v>
      </c>
      <c r="G173" s="771">
        <v>0</v>
      </c>
      <c r="H173" s="771">
        <v>127.82297029905462</v>
      </c>
      <c r="I173" s="771">
        <v>2020.6255144874556</v>
      </c>
      <c r="J173" s="772">
        <v>906.52050536089541</v>
      </c>
    </row>
    <row r="174" spans="1:10" x14ac:dyDescent="0.25">
      <c r="A174" s="759" t="s">
        <v>570</v>
      </c>
      <c r="B174" s="770">
        <v>5496.3877228593492</v>
      </c>
      <c r="C174" s="771">
        <v>5221.3126907757833</v>
      </c>
      <c r="D174" s="771">
        <v>275.07503208356553</v>
      </c>
      <c r="E174" s="771">
        <v>658.03265109953315</v>
      </c>
      <c r="F174" s="771">
        <v>3.0677512871773112</v>
      </c>
      <c r="G174" s="771">
        <v>0</v>
      </c>
      <c r="H174" s="771">
        <v>0</v>
      </c>
      <c r="I174" s="771">
        <v>2025.7384332994177</v>
      </c>
      <c r="J174" s="772">
        <v>992.30686457110289</v>
      </c>
    </row>
    <row r="175" spans="1:10" x14ac:dyDescent="0.25">
      <c r="A175" s="759" t="s">
        <v>571</v>
      </c>
      <c r="B175" s="770">
        <v>5863.4952935582342</v>
      </c>
      <c r="C175" s="771">
        <v>5596.6009315738074</v>
      </c>
      <c r="D175" s="771">
        <v>266.89436198442604</v>
      </c>
      <c r="E175" s="771">
        <v>665.70202931747644</v>
      </c>
      <c r="F175" s="771">
        <v>2.5564594059810926</v>
      </c>
      <c r="G175" s="771">
        <v>0</v>
      </c>
      <c r="H175" s="771">
        <v>0</v>
      </c>
      <c r="I175" s="771">
        <v>2003.7528824079802</v>
      </c>
      <c r="J175" s="772">
        <v>1057.2476187447223</v>
      </c>
    </row>
    <row r="176" spans="1:10" x14ac:dyDescent="0.25">
      <c r="A176" s="759"/>
      <c r="B176" s="771"/>
      <c r="C176" s="771"/>
      <c r="D176" s="771"/>
      <c r="E176" s="771"/>
      <c r="F176" s="771"/>
      <c r="G176" s="771"/>
      <c r="H176" s="771"/>
      <c r="I176" s="771"/>
      <c r="J176" s="772"/>
    </row>
    <row r="177" spans="1:10" x14ac:dyDescent="0.25">
      <c r="A177" s="759" t="s">
        <v>572</v>
      </c>
      <c r="B177" s="771">
        <v>6167.2026709887878</v>
      </c>
      <c r="C177" s="771">
        <v>5909.0002709846967</v>
      </c>
      <c r="D177" s="771">
        <v>258.20240000409035</v>
      </c>
      <c r="E177" s="771">
        <v>687.68758020891391</v>
      </c>
      <c r="F177" s="771">
        <v>2.5564594059810926</v>
      </c>
      <c r="G177" s="771">
        <v>0</v>
      </c>
      <c r="H177" s="771">
        <v>0</v>
      </c>
      <c r="I177" s="771">
        <v>1830.9362265636585</v>
      </c>
      <c r="J177" s="772">
        <v>1108.9920903145978</v>
      </c>
    </row>
    <row r="178" spans="1:10" x14ac:dyDescent="0.25">
      <c r="A178" s="759" t="s">
        <v>573</v>
      </c>
      <c r="B178" s="771">
        <v>6787.9110147609972</v>
      </c>
      <c r="C178" s="771">
        <v>6538.4005767372419</v>
      </c>
      <c r="D178" s="771">
        <v>249.51043802375463</v>
      </c>
      <c r="E178" s="771">
        <v>699.44729347642692</v>
      </c>
      <c r="F178" s="771">
        <v>0.51129188119621849</v>
      </c>
      <c r="G178" s="771">
        <v>0</v>
      </c>
      <c r="H178" s="771">
        <v>79.761533466610089</v>
      </c>
      <c r="I178" s="771">
        <v>1794.6345029987269</v>
      </c>
      <c r="J178" s="772">
        <v>1214.5778114339641</v>
      </c>
    </row>
    <row r="179" spans="1:10" x14ac:dyDescent="0.25">
      <c r="A179" s="759" t="s">
        <v>574</v>
      </c>
      <c r="B179" s="771">
        <v>7642.7910401210738</v>
      </c>
      <c r="C179" s="771">
        <v>7401.9725640776551</v>
      </c>
      <c r="D179" s="771">
        <v>240.81847604341891</v>
      </c>
      <c r="E179" s="771">
        <v>725.52317941743399</v>
      </c>
      <c r="F179" s="771">
        <v>0.51129188119621849</v>
      </c>
      <c r="G179" s="771">
        <v>0</v>
      </c>
      <c r="H179" s="771">
        <v>118.6197164375227</v>
      </c>
      <c r="I179" s="771">
        <v>1592.6742099262206</v>
      </c>
      <c r="J179" s="772">
        <v>1364.1267390315109</v>
      </c>
    </row>
    <row r="180" spans="1:10" x14ac:dyDescent="0.25">
      <c r="A180" s="759" t="s">
        <v>575</v>
      </c>
      <c r="B180" s="771">
        <v>8592.2600635024519</v>
      </c>
      <c r="C180" s="771">
        <v>8360.6448413205653</v>
      </c>
      <c r="D180" s="771">
        <v>231.61522218188699</v>
      </c>
      <c r="E180" s="771">
        <v>755.6894004080109</v>
      </c>
      <c r="F180" s="771">
        <v>0.51129188119621849</v>
      </c>
      <c r="G180" s="771">
        <v>0</v>
      </c>
      <c r="H180" s="771">
        <v>120.66488396230757</v>
      </c>
      <c r="I180" s="771">
        <v>1492.4610012117619</v>
      </c>
      <c r="J180" s="772">
        <v>1532.853059826263</v>
      </c>
    </row>
    <row r="181" spans="1:10" x14ac:dyDescent="0.25">
      <c r="A181" s="759" t="s">
        <v>576</v>
      </c>
      <c r="B181" s="771">
        <v>9266.1427629190675</v>
      </c>
      <c r="C181" s="771">
        <v>9044.2420864799096</v>
      </c>
      <c r="D181" s="771">
        <v>221.90067643915881</v>
      </c>
      <c r="E181" s="771">
        <v>792.50241585413869</v>
      </c>
      <c r="F181" s="771">
        <v>0.51129188119621849</v>
      </c>
      <c r="G181" s="771">
        <v>0</v>
      </c>
      <c r="H181" s="771">
        <v>76.693782179432773</v>
      </c>
      <c r="I181" s="771">
        <v>1392.247792497303</v>
      </c>
      <c r="J181" s="772">
        <v>1659.142154481729</v>
      </c>
    </row>
    <row r="182" spans="1:10" x14ac:dyDescent="0.25">
      <c r="A182" s="759" t="s">
        <v>577</v>
      </c>
      <c r="B182" s="771">
        <v>9964.5674726331017</v>
      </c>
      <c r="C182" s="771">
        <v>9752.3813419366725</v>
      </c>
      <c r="D182" s="771">
        <v>212.18613069643067</v>
      </c>
      <c r="E182" s="771">
        <v>829.82672318146263</v>
      </c>
      <c r="F182" s="771">
        <v>0.51129188119621849</v>
      </c>
      <c r="G182" s="771">
        <v>0</v>
      </c>
      <c r="H182" s="771">
        <v>7.1580863367470586</v>
      </c>
      <c r="I182" s="771">
        <v>1294.0797513076291</v>
      </c>
      <c r="J182" s="772">
        <v>1795.6570867611194</v>
      </c>
    </row>
    <row r="183" spans="1:10" x14ac:dyDescent="0.25">
      <c r="A183" s="759" t="s">
        <v>578</v>
      </c>
      <c r="B183" s="771">
        <v>10660.435722941156</v>
      </c>
      <c r="C183" s="771">
        <v>10458.475429868649</v>
      </c>
      <c r="D183" s="771">
        <v>201.96029307250632</v>
      </c>
      <c r="E183" s="771">
        <v>865.10586298400165</v>
      </c>
      <c r="F183" s="771">
        <v>0.51129188119621849</v>
      </c>
      <c r="G183" s="771">
        <v>0</v>
      </c>
      <c r="H183" s="771">
        <v>0</v>
      </c>
      <c r="I183" s="771">
        <v>1227.1005148709244</v>
      </c>
      <c r="J183" s="772">
        <v>1927.5369260010023</v>
      </c>
    </row>
    <row r="184" spans="1:10" x14ac:dyDescent="0.25">
      <c r="A184" s="759" t="s">
        <v>579</v>
      </c>
      <c r="B184" s="771">
        <v>11350.67976255605</v>
      </c>
      <c r="C184" s="771">
        <v>11158.945307107469</v>
      </c>
      <c r="D184" s="771">
        <v>191.73445544858194</v>
      </c>
      <c r="E184" s="771">
        <v>905.49792159850301</v>
      </c>
      <c r="F184" s="771">
        <v>3.5790431683735293</v>
      </c>
      <c r="G184" s="771">
        <v>0</v>
      </c>
      <c r="H184" s="771">
        <v>0</v>
      </c>
      <c r="I184" s="771">
        <v>1131.4889330872315</v>
      </c>
      <c r="J184" s="772">
        <v>2052.0817461638385</v>
      </c>
    </row>
    <row r="185" spans="1:10" x14ac:dyDescent="0.25">
      <c r="A185" s="759" t="s">
        <v>580</v>
      </c>
      <c r="B185" s="771">
        <v>12182.551653262299</v>
      </c>
      <c r="C185" s="771">
        <v>12002.065619200033</v>
      </c>
      <c r="D185" s="771">
        <v>180.48603406226513</v>
      </c>
      <c r="E185" s="771">
        <v>935.15285070788366</v>
      </c>
      <c r="F185" s="771">
        <v>3.5790431683735293</v>
      </c>
      <c r="G185" s="771">
        <v>0</v>
      </c>
      <c r="H185" s="771">
        <v>0</v>
      </c>
      <c r="I185" s="771">
        <v>1015.4256760556899</v>
      </c>
      <c r="J185" s="772">
        <v>2211.848678054841</v>
      </c>
    </row>
    <row r="186" spans="1:10" x14ac:dyDescent="0.25">
      <c r="A186" s="759" t="s">
        <v>581</v>
      </c>
      <c r="B186" s="771">
        <v>12876.374736045567</v>
      </c>
      <c r="C186" s="771">
        <v>12707.137123369619</v>
      </c>
      <c r="D186" s="771">
        <v>169.23761267594833</v>
      </c>
      <c r="E186" s="771">
        <v>977.07878496597357</v>
      </c>
      <c r="F186" s="771">
        <v>3.0677512871773112</v>
      </c>
      <c r="G186" s="771">
        <v>0</v>
      </c>
      <c r="H186" s="771">
        <v>0</v>
      </c>
      <c r="I186" s="771">
        <v>903.96404595491435</v>
      </c>
      <c r="J186" s="772">
        <v>2323.7520277278495</v>
      </c>
    </row>
    <row r="187" spans="1:10" x14ac:dyDescent="0.25">
      <c r="A187" s="759" t="s">
        <v>582</v>
      </c>
      <c r="B187" s="771">
        <v>13088.560866741997</v>
      </c>
      <c r="C187" s="771">
        <v>12930.571675452366</v>
      </c>
      <c r="D187" s="771">
        <v>157.98919128963152</v>
      </c>
      <c r="E187" s="771">
        <v>995.99658457023361</v>
      </c>
      <c r="F187" s="771">
        <v>0.51129188119621849</v>
      </c>
      <c r="G187" s="771">
        <v>0</v>
      </c>
      <c r="H187" s="771">
        <v>0</v>
      </c>
      <c r="I187" s="771">
        <v>731.14739011059248</v>
      </c>
      <c r="J187" s="772">
        <v>2339.6662376643676</v>
      </c>
    </row>
    <row r="188" spans="1:10" x14ac:dyDescent="0.25">
      <c r="A188" s="759" t="s">
        <v>583</v>
      </c>
      <c r="B188" s="771">
        <v>13580.42365645276</v>
      </c>
      <c r="C188" s="771">
        <v>13434.194178430642</v>
      </c>
      <c r="D188" s="771">
        <v>145.71818614092228</v>
      </c>
      <c r="E188" s="771">
        <v>1016.4482598180824</v>
      </c>
      <c r="F188" s="771">
        <v>0.51129188119621849</v>
      </c>
      <c r="G188" s="771">
        <v>0</v>
      </c>
      <c r="H188" s="771">
        <v>670.30365624824242</v>
      </c>
      <c r="I188" s="771">
        <v>545.03714535516895</v>
      </c>
      <c r="J188" s="772">
        <v>2376.3602674551626</v>
      </c>
    </row>
    <row r="189" spans="1:10" x14ac:dyDescent="0.25">
      <c r="A189" s="759" t="s">
        <v>584</v>
      </c>
      <c r="B189" s="771">
        <v>14457.800524585471</v>
      </c>
      <c r="C189" s="771">
        <v>14324.353343593257</v>
      </c>
      <c r="D189" s="771">
        <v>133.44718099221302</v>
      </c>
      <c r="E189" s="771">
        <v>1027.185389323203</v>
      </c>
      <c r="F189" s="771">
        <v>0</v>
      </c>
      <c r="G189" s="771">
        <v>0</v>
      </c>
      <c r="H189" s="771">
        <v>309.33158812371221</v>
      </c>
      <c r="I189" s="771">
        <v>510.26929743382607</v>
      </c>
      <c r="J189" s="772">
        <v>2496.4689317744642</v>
      </c>
    </row>
    <row r="190" spans="1:10" x14ac:dyDescent="0.25">
      <c r="A190" s="759" t="s">
        <v>608</v>
      </c>
      <c r="B190" s="771">
        <v>15001.815086178247</v>
      </c>
      <c r="C190" s="771">
        <v>14881.15020221594</v>
      </c>
      <c r="D190" s="771">
        <v>120.66488396230757</v>
      </c>
      <c r="E190" s="771">
        <v>1035.3660594223425</v>
      </c>
      <c r="F190" s="771">
        <v>0</v>
      </c>
      <c r="G190" s="771">
        <v>0</v>
      </c>
      <c r="H190" s="771">
        <v>130.3794297050357</v>
      </c>
      <c r="I190" s="771">
        <v>564.46623684062524</v>
      </c>
      <c r="J190" s="772">
        <v>2552.8920914468436</v>
      </c>
    </row>
    <row r="191" spans="1:10" x14ac:dyDescent="0.25">
      <c r="A191" s="759" t="s">
        <v>586</v>
      </c>
      <c r="B191" s="771">
        <v>15950.261525797232</v>
      </c>
      <c r="C191" s="771">
        <v>15842.890230746027</v>
      </c>
      <c r="D191" s="771">
        <v>107.37129505120589</v>
      </c>
      <c r="E191" s="771">
        <v>1034.8547675411462</v>
      </c>
      <c r="F191" s="771">
        <v>0</v>
      </c>
      <c r="G191" s="771">
        <v>0</v>
      </c>
      <c r="H191" s="771">
        <v>150.83110495288446</v>
      </c>
      <c r="I191" s="771">
        <v>564.97752872182139</v>
      </c>
      <c r="J191" s="772">
        <v>2680.7033331117736</v>
      </c>
    </row>
    <row r="192" spans="1:10" x14ac:dyDescent="0.25">
      <c r="A192" s="759" t="s">
        <v>587</v>
      </c>
      <c r="B192" s="771">
        <v>17229.513812550173</v>
      </c>
      <c r="C192" s="771">
        <v>17134.413522647676</v>
      </c>
      <c r="D192" s="771">
        <v>95.100289902496641</v>
      </c>
      <c r="E192" s="771">
        <v>1032.2983081351651</v>
      </c>
      <c r="F192" s="771">
        <v>0</v>
      </c>
      <c r="G192" s="771">
        <v>0</v>
      </c>
      <c r="H192" s="771">
        <v>0</v>
      </c>
      <c r="I192" s="771">
        <v>529.69838891928237</v>
      </c>
      <c r="J192" s="772">
        <v>2886.3057949794206</v>
      </c>
    </row>
    <row r="193" spans="1:10" x14ac:dyDescent="0.25">
      <c r="A193" s="759" t="s">
        <v>588</v>
      </c>
      <c r="B193" s="771">
        <v>18248.518531774233</v>
      </c>
      <c r="C193" s="771">
        <v>18248.518531774233</v>
      </c>
      <c r="D193" s="771">
        <v>0</v>
      </c>
      <c r="E193" s="771">
        <v>1021.0498867488484</v>
      </c>
      <c r="F193" s="771">
        <v>0</v>
      </c>
      <c r="G193" s="771">
        <v>0</v>
      </c>
      <c r="H193" s="771">
        <v>0</v>
      </c>
      <c r="I193" s="771">
        <v>523.05159446373148</v>
      </c>
      <c r="J193" s="772">
        <v>3044.89042289607</v>
      </c>
    </row>
    <row r="194" spans="1:10" x14ac:dyDescent="0.25">
      <c r="A194" s="759" t="s">
        <v>589</v>
      </c>
      <c r="B194" s="771">
        <v>18798.668595941366</v>
      </c>
      <c r="C194" s="771">
        <v>18798.668595941366</v>
      </c>
      <c r="D194" s="771">
        <v>0</v>
      </c>
      <c r="E194" s="771">
        <v>1010.3127572437278</v>
      </c>
      <c r="F194" s="771">
        <v>0</v>
      </c>
      <c r="G194" s="771">
        <v>0</v>
      </c>
      <c r="H194" s="771">
        <v>511.29188119621847</v>
      </c>
      <c r="I194" s="771">
        <v>531.74355644406728</v>
      </c>
      <c r="J194" s="772">
        <v>3124.648322674931</v>
      </c>
    </row>
    <row r="195" spans="1:10" x14ac:dyDescent="0.25">
      <c r="A195" s="759" t="s">
        <v>590</v>
      </c>
      <c r="B195" s="771">
        <v>20659.771043495602</v>
      </c>
      <c r="C195" s="771">
        <v>20659.771043495602</v>
      </c>
      <c r="D195" s="771">
        <v>0</v>
      </c>
      <c r="E195" s="771">
        <v>995.48529268903746</v>
      </c>
      <c r="F195" s="771">
        <v>0</v>
      </c>
      <c r="G195" s="771">
        <v>0</v>
      </c>
      <c r="H195" s="771">
        <v>112.48421386316807</v>
      </c>
      <c r="I195" s="771">
        <v>600.76796040555678</v>
      </c>
      <c r="J195" s="772">
        <v>3425.6556040146638</v>
      </c>
    </row>
    <row r="196" spans="1:10" x14ac:dyDescent="0.25">
      <c r="A196" s="759" t="s">
        <v>591</v>
      </c>
      <c r="B196" s="771">
        <v>21310.645608258386</v>
      </c>
      <c r="C196" s="771">
        <v>21310.645608258386</v>
      </c>
      <c r="D196" s="771">
        <v>0</v>
      </c>
      <c r="E196" s="771">
        <v>971.96586615401134</v>
      </c>
      <c r="F196" s="771">
        <v>0</v>
      </c>
      <c r="G196" s="771">
        <v>0</v>
      </c>
      <c r="H196" s="771">
        <v>2.5564594059810926</v>
      </c>
      <c r="I196" s="771">
        <v>578.78240951411931</v>
      </c>
      <c r="J196" s="772">
        <v>3533.0268990658697</v>
      </c>
    </row>
    <row r="197" spans="1:10" x14ac:dyDescent="0.25">
      <c r="A197" s="759" t="s">
        <v>592</v>
      </c>
      <c r="B197" s="771">
        <v>21249.290582514841</v>
      </c>
      <c r="C197" s="771">
        <v>21249.290582514841</v>
      </c>
      <c r="D197" s="771">
        <v>0</v>
      </c>
      <c r="E197" s="771">
        <v>946.91256397539667</v>
      </c>
      <c r="F197" s="771">
        <v>0</v>
      </c>
      <c r="G197" s="771">
        <v>0</v>
      </c>
      <c r="H197" s="771">
        <v>525.09676198851639</v>
      </c>
      <c r="I197" s="771">
        <v>609.45992238589247</v>
      </c>
      <c r="J197" s="772">
        <v>3516.1542669863948</v>
      </c>
    </row>
    <row r="198" spans="1:10" x14ac:dyDescent="0.25">
      <c r="A198" s="759" t="s">
        <v>593</v>
      </c>
      <c r="B198" s="771">
        <v>21575.494802718029</v>
      </c>
      <c r="C198" s="771">
        <v>21575.494802718029</v>
      </c>
      <c r="D198" s="771">
        <v>0</v>
      </c>
      <c r="E198" s="771">
        <v>907.03179724209156</v>
      </c>
      <c r="F198" s="771">
        <v>0</v>
      </c>
      <c r="G198" s="771">
        <v>0</v>
      </c>
      <c r="H198" s="771">
        <v>514.87092436459204</v>
      </c>
      <c r="I198" s="771">
        <v>624.28738694058279</v>
      </c>
      <c r="J198" s="772">
        <v>3562.1705362940543</v>
      </c>
    </row>
    <row r="199" spans="1:10" x14ac:dyDescent="0.25">
      <c r="A199" s="759" t="s">
        <v>596</v>
      </c>
      <c r="B199" s="771">
        <v>22903</v>
      </c>
      <c r="C199" s="771">
        <v>22903</v>
      </c>
      <c r="D199" s="771">
        <v>0</v>
      </c>
      <c r="E199" s="771">
        <v>888</v>
      </c>
      <c r="F199" s="771">
        <v>0</v>
      </c>
      <c r="G199" s="771">
        <v>0</v>
      </c>
      <c r="H199" s="771">
        <v>721</v>
      </c>
      <c r="I199" s="771">
        <v>593</v>
      </c>
      <c r="J199" s="772">
        <v>3772</v>
      </c>
    </row>
    <row r="200" spans="1:10" x14ac:dyDescent="0.25">
      <c r="A200" s="759" t="s">
        <v>597</v>
      </c>
      <c r="B200" s="771">
        <v>24818</v>
      </c>
      <c r="C200" s="771">
        <v>24818</v>
      </c>
      <c r="D200" s="771">
        <v>0</v>
      </c>
      <c r="E200" s="771">
        <v>861</v>
      </c>
      <c r="F200" s="771">
        <v>0</v>
      </c>
      <c r="G200" s="771">
        <v>0</v>
      </c>
      <c r="H200" s="771">
        <v>755</v>
      </c>
      <c r="I200" s="771">
        <v>752</v>
      </c>
      <c r="J200" s="772">
        <v>4080</v>
      </c>
    </row>
    <row r="201" spans="1:10" x14ac:dyDescent="0.25">
      <c r="A201" s="759" t="s">
        <v>598</v>
      </c>
      <c r="B201" s="771">
        <v>27164</v>
      </c>
      <c r="C201" s="771">
        <v>27164</v>
      </c>
      <c r="D201" s="771">
        <v>0</v>
      </c>
      <c r="E201" s="771">
        <v>873</v>
      </c>
      <c r="F201" s="771">
        <v>45</v>
      </c>
      <c r="G201" s="771">
        <v>0</v>
      </c>
      <c r="H201" s="771">
        <v>325</v>
      </c>
      <c r="I201" s="771">
        <v>719</v>
      </c>
      <c r="J201" s="772">
        <v>4461</v>
      </c>
    </row>
    <row r="202" spans="1:10" x14ac:dyDescent="0.25">
      <c r="A202" s="759" t="s">
        <v>599</v>
      </c>
      <c r="B202" s="771">
        <v>28617</v>
      </c>
      <c r="C202" s="771">
        <v>28617</v>
      </c>
      <c r="D202" s="771">
        <v>0</v>
      </c>
      <c r="E202" s="771">
        <v>824</v>
      </c>
      <c r="F202" s="771">
        <v>36</v>
      </c>
      <c r="G202" s="771">
        <v>0</v>
      </c>
      <c r="H202" s="771">
        <v>558</v>
      </c>
      <c r="I202" s="771">
        <v>781</v>
      </c>
      <c r="J202" s="772">
        <v>4700</v>
      </c>
    </row>
    <row r="203" spans="1:10" x14ac:dyDescent="0.25">
      <c r="A203" s="758">
        <v>38717</v>
      </c>
      <c r="B203" s="771">
        <v>30233</v>
      </c>
      <c r="C203" s="771">
        <v>30233</v>
      </c>
      <c r="D203" s="771">
        <v>0</v>
      </c>
      <c r="E203" s="771">
        <v>767</v>
      </c>
      <c r="F203" s="771">
        <v>23</v>
      </c>
      <c r="G203" s="771">
        <v>0</v>
      </c>
      <c r="H203" s="771">
        <v>0</v>
      </c>
      <c r="I203" s="771">
        <v>908</v>
      </c>
      <c r="J203" s="772">
        <v>4962</v>
      </c>
    </row>
    <row r="204" spans="1:10" x14ac:dyDescent="0.25">
      <c r="A204" s="759" t="s">
        <v>600</v>
      </c>
      <c r="B204" s="771">
        <v>29364</v>
      </c>
      <c r="C204" s="771">
        <v>29364</v>
      </c>
      <c r="D204" s="771">
        <v>0</v>
      </c>
      <c r="E204" s="771">
        <v>720</v>
      </c>
      <c r="F204" s="771">
        <v>16</v>
      </c>
      <c r="G204" s="771">
        <v>0</v>
      </c>
      <c r="H204" s="771">
        <v>662</v>
      </c>
      <c r="I204" s="771">
        <v>651</v>
      </c>
      <c r="J204" s="772">
        <v>4832</v>
      </c>
    </row>
    <row r="205" spans="1:10" x14ac:dyDescent="0.25">
      <c r="A205" s="759"/>
      <c r="B205" s="771"/>
      <c r="C205" s="771"/>
      <c r="D205" s="771"/>
      <c r="E205" s="771"/>
      <c r="F205" s="771"/>
      <c r="G205" s="771"/>
      <c r="H205" s="771"/>
      <c r="I205" s="771"/>
      <c r="J205" s="772"/>
    </row>
    <row r="206" spans="1:10" ht="14.4" x14ac:dyDescent="0.25">
      <c r="A206" s="748" t="s">
        <v>548</v>
      </c>
      <c r="B206" s="771">
        <v>29364.34</v>
      </c>
      <c r="C206" s="771">
        <v>29364.34</v>
      </c>
      <c r="D206" s="771">
        <v>0</v>
      </c>
      <c r="E206" s="771">
        <v>805.87199999999996</v>
      </c>
      <c r="F206" s="771">
        <v>16.295999999999999</v>
      </c>
      <c r="G206" s="771">
        <v>0</v>
      </c>
      <c r="H206" s="771">
        <v>662</v>
      </c>
      <c r="I206" s="771">
        <v>650.505</v>
      </c>
      <c r="J206" s="772">
        <v>4831.807683</v>
      </c>
    </row>
    <row r="207" spans="1:10" x14ac:dyDescent="0.25">
      <c r="A207" s="748">
        <v>39447</v>
      </c>
      <c r="B207" s="771">
        <v>29969.197</v>
      </c>
      <c r="C207" s="771">
        <v>29969.197</v>
      </c>
      <c r="D207" s="771">
        <v>0</v>
      </c>
      <c r="E207" s="771">
        <v>747.67700000000002</v>
      </c>
      <c r="F207" s="771">
        <v>0</v>
      </c>
      <c r="G207" s="771">
        <v>0</v>
      </c>
      <c r="H207" s="771">
        <v>481</v>
      </c>
      <c r="I207" s="771">
        <v>663.81700000000001</v>
      </c>
      <c r="J207" s="772">
        <v>4936.9190790000002</v>
      </c>
    </row>
    <row r="208" spans="1:10" x14ac:dyDescent="0.25">
      <c r="A208" s="748">
        <v>39813</v>
      </c>
      <c r="B208" s="771">
        <v>30555.294999999998</v>
      </c>
      <c r="C208" s="771">
        <v>30555.294999999998</v>
      </c>
      <c r="D208" s="771">
        <v>0</v>
      </c>
      <c r="E208" s="771">
        <v>715.47199999999998</v>
      </c>
      <c r="F208" s="771">
        <v>0</v>
      </c>
      <c r="G208" s="771">
        <v>0</v>
      </c>
      <c r="H208" s="771">
        <v>940</v>
      </c>
      <c r="I208" s="771">
        <v>1005.949</v>
      </c>
      <c r="J208" s="772">
        <v>5034.3304908</v>
      </c>
    </row>
    <row r="209" spans="1:10" x14ac:dyDescent="0.25">
      <c r="A209" s="748">
        <v>40178</v>
      </c>
      <c r="B209" s="771">
        <v>33405.665000000001</v>
      </c>
      <c r="C209" s="771">
        <v>33405.665000000001</v>
      </c>
      <c r="D209" s="771">
        <v>0</v>
      </c>
      <c r="E209" s="771">
        <v>590.87300000000005</v>
      </c>
      <c r="F209" s="771">
        <v>0</v>
      </c>
      <c r="G209" s="771">
        <v>0</v>
      </c>
      <c r="H209" s="771">
        <v>830</v>
      </c>
      <c r="I209" s="771">
        <v>814.52099999999996</v>
      </c>
      <c r="J209" s="772">
        <v>5512.8671438000001</v>
      </c>
    </row>
    <row r="210" spans="1:10" ht="24.75" customHeight="1" x14ac:dyDescent="0.25">
      <c r="A210" s="767"/>
      <c r="B210" s="768" t="s">
        <v>288</v>
      </c>
      <c r="C210" s="443"/>
      <c r="D210" s="443"/>
      <c r="E210" s="443"/>
      <c r="F210" s="443"/>
      <c r="G210" s="443"/>
      <c r="H210" s="443"/>
      <c r="I210" s="443"/>
      <c r="J210" s="773"/>
    </row>
    <row r="211" spans="1:10" x14ac:dyDescent="0.25">
      <c r="A211" s="759" t="s">
        <v>584</v>
      </c>
      <c r="B211" s="459">
        <v>235.70555723145674</v>
      </c>
      <c r="C211" s="459">
        <v>235.70555723145674</v>
      </c>
      <c r="D211" s="459">
        <v>0</v>
      </c>
      <c r="E211" s="459">
        <v>0</v>
      </c>
      <c r="F211" s="459">
        <v>0</v>
      </c>
      <c r="G211" s="459">
        <v>0</v>
      </c>
      <c r="H211" s="459">
        <v>0</v>
      </c>
      <c r="I211" s="459">
        <v>0</v>
      </c>
      <c r="J211" s="751">
        <v>123.4965719540272</v>
      </c>
    </row>
    <row r="212" spans="1:10" x14ac:dyDescent="0.25">
      <c r="A212" s="759" t="s">
        <v>608</v>
      </c>
      <c r="B212" s="459">
        <v>762.33619486356179</v>
      </c>
      <c r="C212" s="459">
        <v>762.33619486356179</v>
      </c>
      <c r="D212" s="459">
        <v>0</v>
      </c>
      <c r="E212" s="459">
        <v>0</v>
      </c>
      <c r="F212" s="459">
        <v>0</v>
      </c>
      <c r="G212" s="459">
        <v>0</v>
      </c>
      <c r="H212" s="459">
        <v>97.656749308477728</v>
      </c>
      <c r="I212" s="459">
        <v>158.50048317082772</v>
      </c>
      <c r="J212" s="751">
        <v>404.7874448380831</v>
      </c>
    </row>
    <row r="213" spans="1:10" x14ac:dyDescent="0.25">
      <c r="A213" s="759" t="s">
        <v>586</v>
      </c>
      <c r="B213" s="459">
        <v>1905.0735493371101</v>
      </c>
      <c r="C213" s="459">
        <v>1905.0735493371101</v>
      </c>
      <c r="D213" s="459">
        <v>0</v>
      </c>
      <c r="E213" s="459">
        <v>0</v>
      </c>
      <c r="F213" s="459">
        <v>0</v>
      </c>
      <c r="G213" s="459">
        <v>0</v>
      </c>
      <c r="H213" s="459">
        <v>0</v>
      </c>
      <c r="I213" s="459">
        <v>519.47255129535802</v>
      </c>
      <c r="J213" s="751">
        <v>1028.6018839895851</v>
      </c>
    </row>
    <row r="214" spans="1:10" x14ac:dyDescent="0.25">
      <c r="A214" s="759" t="s">
        <v>587</v>
      </c>
      <c r="B214" s="459">
        <v>2822.8424760843222</v>
      </c>
      <c r="C214" s="459">
        <v>2822.8424760843222</v>
      </c>
      <c r="D214" s="459">
        <v>0</v>
      </c>
      <c r="E214" s="459">
        <v>0</v>
      </c>
      <c r="F214" s="459">
        <v>0</v>
      </c>
      <c r="G214" s="459">
        <v>0</v>
      </c>
      <c r="H214" s="459">
        <v>217.29904950839287</v>
      </c>
      <c r="I214" s="459">
        <v>953.0480665497513</v>
      </c>
      <c r="J214" s="751">
        <v>1536.6589417987607</v>
      </c>
    </row>
    <row r="215" spans="1:10" x14ac:dyDescent="0.25">
      <c r="A215" s="759" t="s">
        <v>588</v>
      </c>
      <c r="B215" s="459">
        <v>3993.1895921424666</v>
      </c>
      <c r="C215" s="459">
        <v>3993.1895921424666</v>
      </c>
      <c r="D215" s="459">
        <v>0</v>
      </c>
      <c r="E215" s="459">
        <v>0</v>
      </c>
      <c r="F215" s="459">
        <v>0</v>
      </c>
      <c r="G215" s="459">
        <v>0</v>
      </c>
      <c r="H215" s="459">
        <v>230.59263841949453</v>
      </c>
      <c r="I215" s="459">
        <v>1129.4437655624467</v>
      </c>
      <c r="J215" s="751">
        <v>2183.6984463515232</v>
      </c>
    </row>
    <row r="216" spans="1:10" x14ac:dyDescent="0.25">
      <c r="A216" s="759" t="s">
        <v>589</v>
      </c>
      <c r="B216" s="459">
        <v>5014.2394788913152</v>
      </c>
      <c r="C216" s="459">
        <v>5014.2394788913152</v>
      </c>
      <c r="D216" s="459">
        <v>0</v>
      </c>
      <c r="E216" s="459">
        <v>0</v>
      </c>
      <c r="F216" s="459">
        <v>0</v>
      </c>
      <c r="G216" s="459">
        <v>0</v>
      </c>
      <c r="H216" s="459">
        <v>296.54929109380674</v>
      </c>
      <c r="I216" s="459">
        <v>1479.6787041818563</v>
      </c>
      <c r="J216" s="751">
        <v>2754.1883353508024</v>
      </c>
    </row>
    <row r="217" spans="1:10" x14ac:dyDescent="0.25">
      <c r="A217" s="759" t="s">
        <v>590</v>
      </c>
      <c r="B217" s="459">
        <v>5952.9713727675717</v>
      </c>
      <c r="C217" s="459">
        <v>5952.9713727675717</v>
      </c>
      <c r="D217" s="459">
        <v>0</v>
      </c>
      <c r="E217" s="459">
        <v>0</v>
      </c>
      <c r="F217" s="459">
        <v>0</v>
      </c>
      <c r="G217" s="459">
        <v>372.73178139204327</v>
      </c>
      <c r="H217" s="459">
        <v>0</v>
      </c>
      <c r="I217" s="459">
        <v>1600.343588144164</v>
      </c>
      <c r="J217" s="751">
        <v>3278.4035422301531</v>
      </c>
    </row>
    <row r="218" spans="1:10" x14ac:dyDescent="0.25">
      <c r="A218" s="759" t="s">
        <v>591</v>
      </c>
      <c r="B218" s="459">
        <v>6679.0058440662024</v>
      </c>
      <c r="C218" s="459">
        <v>6679.0058440662024</v>
      </c>
      <c r="D218" s="459">
        <v>0</v>
      </c>
      <c r="E218" s="459">
        <v>0</v>
      </c>
      <c r="F218" s="459">
        <v>0</v>
      </c>
      <c r="G218" s="459">
        <v>0</v>
      </c>
      <c r="H218" s="459">
        <v>176.39569901269539</v>
      </c>
      <c r="I218" s="459">
        <v>1518.5368871527689</v>
      </c>
      <c r="J218" s="751">
        <v>3703.2870955042104</v>
      </c>
    </row>
    <row r="219" spans="1:10" x14ac:dyDescent="0.25">
      <c r="A219" s="759" t="s">
        <v>592</v>
      </c>
      <c r="B219" s="459">
        <v>7106.4458567462407</v>
      </c>
      <c r="C219" s="459">
        <v>7106.4458567462407</v>
      </c>
      <c r="D219" s="459">
        <v>0</v>
      </c>
      <c r="E219" s="459">
        <v>0</v>
      </c>
      <c r="F219" s="459">
        <v>0</v>
      </c>
      <c r="G219" s="459">
        <v>0</v>
      </c>
      <c r="H219" s="459">
        <v>264.33790257844498</v>
      </c>
      <c r="I219" s="459">
        <v>1564.0418645792324</v>
      </c>
      <c r="J219" s="751">
        <v>3959.4443279835159</v>
      </c>
    </row>
    <row r="220" spans="1:10" x14ac:dyDescent="0.25">
      <c r="A220" s="759" t="s">
        <v>593</v>
      </c>
      <c r="B220" s="459">
        <v>7493.4938108117785</v>
      </c>
      <c r="C220" s="459">
        <v>7493.4938108117785</v>
      </c>
      <c r="D220" s="459">
        <v>0</v>
      </c>
      <c r="E220" s="459">
        <v>0</v>
      </c>
      <c r="F220" s="459">
        <v>0</v>
      </c>
      <c r="G220" s="459">
        <v>0</v>
      </c>
      <c r="H220" s="459">
        <v>311.88804752969327</v>
      </c>
      <c r="I220" s="459">
        <v>1493.4835849741542</v>
      </c>
      <c r="J220" s="751">
        <v>4199.7515121457391</v>
      </c>
    </row>
    <row r="221" spans="1:10" x14ac:dyDescent="0.25">
      <c r="A221" s="759" t="s">
        <v>596</v>
      </c>
      <c r="B221" s="459">
        <v>8164</v>
      </c>
      <c r="C221" s="459">
        <v>8164</v>
      </c>
      <c r="D221" s="459">
        <v>0</v>
      </c>
      <c r="E221" s="459">
        <v>0</v>
      </c>
      <c r="F221" s="459">
        <v>0</v>
      </c>
      <c r="G221" s="459">
        <v>0</v>
      </c>
      <c r="H221" s="459">
        <v>10</v>
      </c>
      <c r="I221" s="459">
        <v>1270</v>
      </c>
      <c r="J221" s="751">
        <v>4615</v>
      </c>
    </row>
    <row r="222" spans="1:10" x14ac:dyDescent="0.25">
      <c r="A222" s="759" t="s">
        <v>597</v>
      </c>
      <c r="B222" s="459">
        <v>8686</v>
      </c>
      <c r="C222" s="459">
        <v>8686</v>
      </c>
      <c r="D222" s="459">
        <v>0</v>
      </c>
      <c r="E222" s="459">
        <v>0</v>
      </c>
      <c r="F222" s="459">
        <v>0</v>
      </c>
      <c r="G222" s="459">
        <v>0</v>
      </c>
      <c r="H222" s="459">
        <v>380</v>
      </c>
      <c r="I222" s="459">
        <v>1378</v>
      </c>
      <c r="J222" s="751">
        <v>4955</v>
      </c>
    </row>
    <row r="223" spans="1:10" x14ac:dyDescent="0.25">
      <c r="A223" s="759" t="s">
        <v>598</v>
      </c>
      <c r="B223" s="459">
        <v>9499</v>
      </c>
      <c r="C223" s="459">
        <v>9499</v>
      </c>
      <c r="D223" s="459">
        <v>0</v>
      </c>
      <c r="E223" s="459">
        <v>0</v>
      </c>
      <c r="F223" s="459">
        <v>0</v>
      </c>
      <c r="G223" s="459">
        <v>0</v>
      </c>
      <c r="H223" s="459">
        <v>315</v>
      </c>
      <c r="I223" s="459">
        <v>1567</v>
      </c>
      <c r="J223" s="751">
        <v>5465</v>
      </c>
    </row>
    <row r="224" spans="1:10" x14ac:dyDescent="0.25">
      <c r="A224" s="759" t="s">
        <v>599</v>
      </c>
      <c r="B224" s="459">
        <v>10283</v>
      </c>
      <c r="C224" s="459">
        <v>10283</v>
      </c>
      <c r="D224" s="459">
        <v>0</v>
      </c>
      <c r="E224" s="459">
        <v>0</v>
      </c>
      <c r="F224" s="459">
        <v>0</v>
      </c>
      <c r="G224" s="459">
        <v>0</v>
      </c>
      <c r="H224" s="459">
        <v>61</v>
      </c>
      <c r="I224" s="459">
        <v>1610</v>
      </c>
      <c r="J224" s="751">
        <v>5957</v>
      </c>
    </row>
    <row r="225" spans="1:10" x14ac:dyDescent="0.25">
      <c r="A225" s="758">
        <v>38717</v>
      </c>
      <c r="B225" s="459">
        <v>10777</v>
      </c>
      <c r="C225" s="459">
        <v>10777</v>
      </c>
      <c r="D225" s="459">
        <v>0</v>
      </c>
      <c r="E225" s="459">
        <v>0</v>
      </c>
      <c r="F225" s="459">
        <v>0</v>
      </c>
      <c r="G225" s="459">
        <v>0</v>
      </c>
      <c r="H225" s="459">
        <v>0</v>
      </c>
      <c r="I225" s="459">
        <v>1490</v>
      </c>
      <c r="J225" s="751">
        <v>6290</v>
      </c>
    </row>
    <row r="226" spans="1:10" x14ac:dyDescent="0.25">
      <c r="A226" s="759" t="s">
        <v>600</v>
      </c>
      <c r="B226" s="459">
        <v>10737</v>
      </c>
      <c r="C226" s="459">
        <v>10737</v>
      </c>
      <c r="D226" s="459">
        <v>0</v>
      </c>
      <c r="E226" s="459">
        <v>0</v>
      </c>
      <c r="F226" s="459">
        <v>0</v>
      </c>
      <c r="G226" s="459">
        <v>0</v>
      </c>
      <c r="H226" s="459">
        <v>0</v>
      </c>
      <c r="I226" s="459">
        <v>1389</v>
      </c>
      <c r="J226" s="751">
        <v>6312</v>
      </c>
    </row>
    <row r="227" spans="1:10" x14ac:dyDescent="0.25">
      <c r="A227" s="759"/>
      <c r="B227" s="459"/>
      <c r="C227" s="459"/>
      <c r="D227" s="459"/>
      <c r="E227" s="459"/>
      <c r="F227" s="459"/>
      <c r="G227" s="459"/>
      <c r="H227" s="459"/>
      <c r="I227" s="459"/>
      <c r="J227" s="751"/>
    </row>
    <row r="228" spans="1:10" ht="14.4" x14ac:dyDescent="0.25">
      <c r="A228" s="748" t="s">
        <v>548</v>
      </c>
      <c r="B228" s="459">
        <v>10737.291999999999</v>
      </c>
      <c r="C228" s="459">
        <v>10737.291999999999</v>
      </c>
      <c r="D228" s="459">
        <v>0</v>
      </c>
      <c r="E228" s="459">
        <v>0</v>
      </c>
      <c r="F228" s="459">
        <v>0</v>
      </c>
      <c r="G228" s="459">
        <v>0</v>
      </c>
      <c r="H228" s="459">
        <v>0</v>
      </c>
      <c r="I228" s="459">
        <v>1389.175</v>
      </c>
      <c r="J228" s="751">
        <v>6312.3817967000005</v>
      </c>
    </row>
    <row r="229" spans="1:10" x14ac:dyDescent="0.25">
      <c r="A229" s="748">
        <v>39447</v>
      </c>
      <c r="B229" s="459">
        <v>10073.540000000001</v>
      </c>
      <c r="C229" s="459">
        <v>10073.540000000001</v>
      </c>
      <c r="D229" s="459">
        <v>0</v>
      </c>
      <c r="E229" s="459">
        <v>0.53</v>
      </c>
      <c r="F229" s="459">
        <v>0</v>
      </c>
      <c r="G229" s="459">
        <v>0</v>
      </c>
      <c r="H229" s="459">
        <v>79.5</v>
      </c>
      <c r="I229" s="459">
        <v>1423.934</v>
      </c>
      <c r="J229" s="751">
        <v>5970.8957405000001</v>
      </c>
    </row>
    <row r="230" spans="1:10" x14ac:dyDescent="0.25">
      <c r="A230" s="748">
        <v>39813</v>
      </c>
      <c r="B230" s="459">
        <v>9915.5769999999993</v>
      </c>
      <c r="C230" s="459">
        <v>9915.5769999999993</v>
      </c>
      <c r="D230" s="459">
        <v>0</v>
      </c>
      <c r="E230" s="459">
        <v>0.68500000000000005</v>
      </c>
      <c r="F230" s="459">
        <v>0</v>
      </c>
      <c r="G230" s="459">
        <v>0</v>
      </c>
      <c r="H230" s="459">
        <v>0</v>
      </c>
      <c r="I230" s="459">
        <v>1643.4010000000001</v>
      </c>
      <c r="J230" s="751">
        <v>5926.9518053000002</v>
      </c>
    </row>
    <row r="231" spans="1:10" x14ac:dyDescent="0.25">
      <c r="A231" s="748">
        <v>40178</v>
      </c>
      <c r="B231" s="459">
        <v>9905.2250000000004</v>
      </c>
      <c r="C231" s="459">
        <v>9905.2250000000004</v>
      </c>
      <c r="D231" s="459">
        <v>0</v>
      </c>
      <c r="E231" s="459">
        <v>2.04</v>
      </c>
      <c r="F231" s="459">
        <v>0</v>
      </c>
      <c r="G231" s="459">
        <v>0</v>
      </c>
      <c r="H231" s="459">
        <v>0</v>
      </c>
      <c r="I231" s="459">
        <v>1540.402</v>
      </c>
      <c r="J231" s="751">
        <v>5978.6686190999999</v>
      </c>
    </row>
    <row r="232" spans="1:10" ht="24.75" customHeight="1" x14ac:dyDescent="0.25">
      <c r="A232" s="767"/>
      <c r="B232" s="768" t="s">
        <v>248</v>
      </c>
      <c r="C232" s="443"/>
      <c r="D232" s="443"/>
      <c r="E232" s="443"/>
      <c r="F232" s="443"/>
      <c r="G232" s="443"/>
      <c r="H232" s="443"/>
      <c r="I232" s="443"/>
      <c r="J232" s="443"/>
    </row>
    <row r="233" spans="1:10" x14ac:dyDescent="0.25">
      <c r="A233" s="759" t="s">
        <v>626</v>
      </c>
      <c r="B233" s="774">
        <v>713.76346614992099</v>
      </c>
      <c r="C233" s="459">
        <v>62.888901387134872</v>
      </c>
      <c r="D233" s="459">
        <v>650.87456476278612</v>
      </c>
      <c r="E233" s="459">
        <v>6.6467944555508405</v>
      </c>
      <c r="F233" s="459">
        <v>0</v>
      </c>
      <c r="G233" s="459">
        <v>0</v>
      </c>
      <c r="H233" s="459">
        <v>0</v>
      </c>
      <c r="I233" s="459">
        <v>0</v>
      </c>
      <c r="J233" s="751">
        <v>106.0601304867785</v>
      </c>
    </row>
    <row r="234" spans="1:10" x14ac:dyDescent="0.25">
      <c r="A234" s="759" t="s">
        <v>549</v>
      </c>
      <c r="B234" s="774">
        <v>804.2621291216517</v>
      </c>
      <c r="C234" s="459">
        <v>123.73263524948487</v>
      </c>
      <c r="D234" s="459">
        <v>680.52949387216677</v>
      </c>
      <c r="E234" s="459">
        <v>412.61254812534833</v>
      </c>
      <c r="F234" s="459">
        <v>0</v>
      </c>
      <c r="G234" s="459">
        <v>0</v>
      </c>
      <c r="H234" s="459">
        <v>0</v>
      </c>
      <c r="I234" s="459">
        <v>0</v>
      </c>
      <c r="J234" s="751">
        <v>124.01309563499794</v>
      </c>
    </row>
    <row r="235" spans="1:10" x14ac:dyDescent="0.25">
      <c r="A235" s="759" t="s">
        <v>550</v>
      </c>
      <c r="B235" s="774">
        <v>853.8574415976849</v>
      </c>
      <c r="C235" s="459">
        <v>174.86182336910673</v>
      </c>
      <c r="D235" s="459">
        <v>678.48432634738197</v>
      </c>
      <c r="E235" s="459">
        <v>479.08049268085671</v>
      </c>
      <c r="F235" s="459">
        <v>0</v>
      </c>
      <c r="G235" s="459">
        <v>0</v>
      </c>
      <c r="H235" s="459">
        <v>0</v>
      </c>
      <c r="I235" s="459">
        <v>0</v>
      </c>
      <c r="J235" s="751">
        <v>131.77219074627089</v>
      </c>
    </row>
    <row r="236" spans="1:10" x14ac:dyDescent="0.25">
      <c r="A236" s="759" t="s">
        <v>551</v>
      </c>
      <c r="B236" s="774">
        <v>885.55753823185046</v>
      </c>
      <c r="C236" s="459">
        <v>204.00546059729118</v>
      </c>
      <c r="D236" s="459">
        <v>682.06336951575543</v>
      </c>
      <c r="E236" s="459">
        <v>587.98566337565126</v>
      </c>
      <c r="F236" s="459">
        <v>0</v>
      </c>
      <c r="G236" s="459">
        <v>0</v>
      </c>
      <c r="H236" s="459">
        <v>0</v>
      </c>
      <c r="I236" s="459">
        <v>0</v>
      </c>
      <c r="J236" s="751">
        <v>136.09933426035494</v>
      </c>
    </row>
    <row r="237" spans="1:10" x14ac:dyDescent="0.25">
      <c r="A237" s="759" t="s">
        <v>487</v>
      </c>
      <c r="B237" s="774">
        <v>763.35877862595419</v>
      </c>
      <c r="C237" s="459">
        <v>245.42010297418489</v>
      </c>
      <c r="D237" s="459">
        <v>518.4499675329655</v>
      </c>
      <c r="E237" s="459">
        <v>701.49246100121172</v>
      </c>
      <c r="F237" s="459">
        <v>0</v>
      </c>
      <c r="G237" s="459">
        <v>0</v>
      </c>
      <c r="H237" s="459">
        <v>0</v>
      </c>
      <c r="I237" s="459">
        <v>0</v>
      </c>
      <c r="J237" s="751">
        <v>116.81440573941907</v>
      </c>
    </row>
    <row r="238" spans="1:10" x14ac:dyDescent="0.25">
      <c r="A238" s="759" t="s">
        <v>552</v>
      </c>
      <c r="B238" s="774">
        <v>791.47983209174629</v>
      </c>
      <c r="C238" s="459">
        <v>278.6540752519391</v>
      </c>
      <c r="D238" s="459">
        <v>512.82575683980713</v>
      </c>
      <c r="E238" s="459">
        <v>841.07514456777938</v>
      </c>
      <c r="F238" s="459">
        <v>0</v>
      </c>
      <c r="G238" s="459">
        <v>0</v>
      </c>
      <c r="H238" s="459">
        <v>0</v>
      </c>
      <c r="I238" s="459">
        <v>0</v>
      </c>
      <c r="J238" s="751">
        <v>120.54032562582741</v>
      </c>
    </row>
    <row r="239" spans="1:10" x14ac:dyDescent="0.25">
      <c r="A239" s="759" t="s">
        <v>553</v>
      </c>
      <c r="B239" s="774">
        <v>739.83935209092817</v>
      </c>
      <c r="C239" s="459">
        <v>240.30718416222268</v>
      </c>
      <c r="D239" s="459">
        <v>500.04345980990166</v>
      </c>
      <c r="E239" s="459">
        <v>994.97400080784121</v>
      </c>
      <c r="F239" s="459">
        <v>0</v>
      </c>
      <c r="G239" s="459">
        <v>0</v>
      </c>
      <c r="H239" s="459">
        <v>0</v>
      </c>
      <c r="I239" s="459">
        <v>190.20057980499328</v>
      </c>
      <c r="J239" s="751">
        <v>111.97292198197185</v>
      </c>
    </row>
    <row r="240" spans="1:10" x14ac:dyDescent="0.25">
      <c r="A240" s="759" t="s">
        <v>554</v>
      </c>
      <c r="B240" s="459">
        <v>690.24403961489497</v>
      </c>
      <c r="C240" s="459">
        <v>197.35866614174034</v>
      </c>
      <c r="D240" s="459">
        <v>492.88537347315463</v>
      </c>
      <c r="E240" s="459">
        <v>1017.9821354616711</v>
      </c>
      <c r="F240" s="459">
        <v>0</v>
      </c>
      <c r="G240" s="459">
        <v>0</v>
      </c>
      <c r="H240" s="459">
        <v>0</v>
      </c>
      <c r="I240" s="459">
        <v>238.26201663743782</v>
      </c>
      <c r="J240" s="751">
        <v>103.4150932077154</v>
      </c>
    </row>
    <row r="241" spans="1:10" x14ac:dyDescent="0.25">
      <c r="A241" s="759" t="s">
        <v>555</v>
      </c>
      <c r="B241" s="459">
        <v>655.98748357474835</v>
      </c>
      <c r="C241" s="459">
        <v>169.74890455714453</v>
      </c>
      <c r="D241" s="459">
        <v>486.2385790176038</v>
      </c>
      <c r="E241" s="459">
        <v>1053.2612752642101</v>
      </c>
      <c r="F241" s="459">
        <v>0</v>
      </c>
      <c r="G241" s="459">
        <v>0</v>
      </c>
      <c r="H241" s="459">
        <v>0</v>
      </c>
      <c r="I241" s="459">
        <v>308.30900436131975</v>
      </c>
      <c r="J241" s="751">
        <v>97.448969572575322</v>
      </c>
    </row>
    <row r="242" spans="1:10" x14ac:dyDescent="0.25">
      <c r="A242" s="759" t="s">
        <v>556</v>
      </c>
      <c r="B242" s="459">
        <v>649.34068911919746</v>
      </c>
      <c r="C242" s="459">
        <v>169.23761267594833</v>
      </c>
      <c r="D242" s="459">
        <v>480.10307644324917</v>
      </c>
      <c r="E242" s="459">
        <v>1079.3371612052172</v>
      </c>
      <c r="F242" s="459">
        <v>0.51129188119621849</v>
      </c>
      <c r="G242" s="459">
        <v>0</v>
      </c>
      <c r="H242" s="459">
        <v>0</v>
      </c>
      <c r="I242" s="459">
        <v>423.86096951166513</v>
      </c>
      <c r="J242" s="751">
        <v>96.12287366488907</v>
      </c>
    </row>
    <row r="243" spans="1:10" x14ac:dyDescent="0.25">
      <c r="A243" s="759" t="s">
        <v>557</v>
      </c>
      <c r="B243" s="459">
        <v>799.14921030968947</v>
      </c>
      <c r="C243" s="459">
        <v>330.29455525275716</v>
      </c>
      <c r="D243" s="459">
        <v>468.85465505693236</v>
      </c>
      <c r="E243" s="459">
        <v>1114.1050091265602</v>
      </c>
      <c r="F243" s="459">
        <v>0.51129188119621849</v>
      </c>
      <c r="G243" s="459">
        <v>0</v>
      </c>
      <c r="H243" s="459">
        <v>0</v>
      </c>
      <c r="I243" s="459">
        <v>540.43551842440297</v>
      </c>
      <c r="J243" s="751">
        <v>117.08584079393404</v>
      </c>
    </row>
    <row r="244" spans="1:10" x14ac:dyDescent="0.25">
      <c r="A244" s="759" t="s">
        <v>558</v>
      </c>
      <c r="B244" s="459">
        <v>1115.1275928889524</v>
      </c>
      <c r="C244" s="459">
        <v>649.34068911919746</v>
      </c>
      <c r="D244" s="459">
        <v>465.78690376975504</v>
      </c>
      <c r="E244" s="459">
        <v>1136.6018518991937</v>
      </c>
      <c r="F244" s="459">
        <v>0.51129188119621849</v>
      </c>
      <c r="G244" s="459">
        <v>0</v>
      </c>
      <c r="H244" s="459">
        <v>0</v>
      </c>
      <c r="I244" s="459">
        <v>663.65686179269164</v>
      </c>
      <c r="J244" s="751">
        <v>161.80028915974344</v>
      </c>
    </row>
    <row r="245" spans="1:10" x14ac:dyDescent="0.25">
      <c r="A245" s="759" t="s">
        <v>559</v>
      </c>
      <c r="B245" s="459">
        <v>1347.765398833232</v>
      </c>
      <c r="C245" s="459">
        <v>888.11399763783152</v>
      </c>
      <c r="D245" s="459">
        <v>459.65140119540041</v>
      </c>
      <c r="E245" s="459">
        <v>1122.2856792256996</v>
      </c>
      <c r="F245" s="459">
        <v>1.022583762392437</v>
      </c>
      <c r="G245" s="459">
        <v>0</v>
      </c>
      <c r="H245" s="459">
        <v>0</v>
      </c>
      <c r="I245" s="459">
        <v>767.96040555672016</v>
      </c>
      <c r="J245" s="751">
        <v>193.7796229733668</v>
      </c>
    </row>
    <row r="246" spans="1:10" x14ac:dyDescent="0.25">
      <c r="A246" s="759" t="s">
        <v>560</v>
      </c>
      <c r="B246" s="459">
        <v>1647.8937330954122</v>
      </c>
      <c r="C246" s="459">
        <v>1195.4004182367589</v>
      </c>
      <c r="D246" s="459">
        <v>452.49331485865338</v>
      </c>
      <c r="E246" s="459">
        <v>1111.5485497205791</v>
      </c>
      <c r="F246" s="459">
        <v>0.51129188119621849</v>
      </c>
      <c r="G246" s="459">
        <v>0</v>
      </c>
      <c r="H246" s="459">
        <v>0</v>
      </c>
      <c r="I246" s="459">
        <v>885.0462463506542</v>
      </c>
      <c r="J246" s="751">
        <v>236.21684911265294</v>
      </c>
    </row>
    <row r="247" spans="1:10" x14ac:dyDescent="0.25">
      <c r="A247" s="759" t="s">
        <v>561</v>
      </c>
      <c r="B247" s="459">
        <v>1717.429428938098</v>
      </c>
      <c r="C247" s="459">
        <v>1273.6280760597804</v>
      </c>
      <c r="D247" s="459">
        <v>443.29006099712143</v>
      </c>
      <c r="E247" s="459">
        <v>1126.3760142752694</v>
      </c>
      <c r="F247" s="459">
        <v>1.022583762392437</v>
      </c>
      <c r="G247" s="459">
        <v>0</v>
      </c>
      <c r="H247" s="459">
        <v>0</v>
      </c>
      <c r="I247" s="459">
        <v>1014.9143841744938</v>
      </c>
      <c r="J247" s="751">
        <v>244.90881109298866</v>
      </c>
    </row>
    <row r="248" spans="1:10" x14ac:dyDescent="0.25">
      <c r="A248" s="759" t="s">
        <v>562</v>
      </c>
      <c r="B248" s="459">
        <v>1729.189142205611</v>
      </c>
      <c r="C248" s="459">
        <v>1300.72654576318</v>
      </c>
      <c r="D248" s="459">
        <v>428.46259644243111</v>
      </c>
      <c r="E248" s="459">
        <v>1112.0598416017751</v>
      </c>
      <c r="F248" s="459">
        <v>1.022583762392437</v>
      </c>
      <c r="G248" s="459">
        <v>0</v>
      </c>
      <c r="H248" s="459">
        <v>0</v>
      </c>
      <c r="I248" s="459">
        <v>1141.2034788299597</v>
      </c>
      <c r="J248" s="751">
        <v>244.90881109298866</v>
      </c>
    </row>
    <row r="249" spans="1:10" x14ac:dyDescent="0.25">
      <c r="A249" s="759" t="s">
        <v>563</v>
      </c>
      <c r="B249" s="459">
        <v>1841.1620641875827</v>
      </c>
      <c r="C249" s="459">
        <v>1423.4365972502724</v>
      </c>
      <c r="D249" s="459">
        <v>417.7254669373105</v>
      </c>
      <c r="E249" s="459">
        <v>1084.9613718983755</v>
      </c>
      <c r="F249" s="459">
        <v>1.022583762392437</v>
      </c>
      <c r="G249" s="459">
        <v>0</v>
      </c>
      <c r="H249" s="459">
        <v>0</v>
      </c>
      <c r="I249" s="459">
        <v>1250.6199414059504</v>
      </c>
      <c r="J249" s="751">
        <v>258.20240000409035</v>
      </c>
    </row>
    <row r="250" spans="1:10" x14ac:dyDescent="0.25">
      <c r="A250" s="759" t="s">
        <v>564</v>
      </c>
      <c r="B250" s="459">
        <v>2177.0808301334982</v>
      </c>
      <c r="C250" s="459">
        <v>1768.0473251765236</v>
      </c>
      <c r="D250" s="459">
        <v>409.03350495697481</v>
      </c>
      <c r="E250" s="459">
        <v>1062.464529125742</v>
      </c>
      <c r="F250" s="459">
        <v>1.022583762392437</v>
      </c>
      <c r="G250" s="459">
        <v>0</v>
      </c>
      <c r="H250" s="459">
        <v>0</v>
      </c>
      <c r="I250" s="459">
        <v>1461.7834883399887</v>
      </c>
      <c r="J250" s="751">
        <v>304.25704085494857</v>
      </c>
    </row>
    <row r="251" spans="1:10" x14ac:dyDescent="0.25">
      <c r="A251" s="759" t="s">
        <v>565</v>
      </c>
      <c r="B251" s="459">
        <v>2368.3039937008839</v>
      </c>
      <c r="C251" s="459">
        <v>1968.4737426054412</v>
      </c>
      <c r="D251" s="459">
        <v>400.34154297663906</v>
      </c>
      <c r="E251" s="459">
        <v>1040.4789782343046</v>
      </c>
      <c r="F251" s="459">
        <v>1.022583762392437</v>
      </c>
      <c r="G251" s="459">
        <v>0</v>
      </c>
      <c r="H251" s="459">
        <v>0</v>
      </c>
      <c r="I251" s="459">
        <v>1687.7744998287174</v>
      </c>
      <c r="J251" s="751">
        <v>328.99051130077407</v>
      </c>
    </row>
    <row r="252" spans="1:10" x14ac:dyDescent="0.25">
      <c r="A252" s="759" t="s">
        <v>566</v>
      </c>
      <c r="B252" s="459">
        <v>2474.6527049896977</v>
      </c>
      <c r="C252" s="459">
        <v>2083.5144158745902</v>
      </c>
      <c r="D252" s="459">
        <v>391.13828911510717</v>
      </c>
      <c r="E252" s="459">
        <v>1034.8547675411462</v>
      </c>
      <c r="F252" s="459">
        <v>1.022583762392437</v>
      </c>
      <c r="G252" s="459">
        <v>0</v>
      </c>
      <c r="H252" s="459">
        <v>0</v>
      </c>
      <c r="I252" s="459">
        <v>1849.8540261679186</v>
      </c>
      <c r="J252" s="751">
        <v>341.93037527664984</v>
      </c>
    </row>
    <row r="253" spans="1:10" x14ac:dyDescent="0.25">
      <c r="A253" s="759" t="s">
        <v>567</v>
      </c>
      <c r="B253" s="459">
        <v>3093.8271731183181</v>
      </c>
      <c r="C253" s="459">
        <v>2710.8695541023503</v>
      </c>
      <c r="D253" s="459">
        <v>382.95761901596768</v>
      </c>
      <c r="E253" s="459">
        <v>1077.2919936804324</v>
      </c>
      <c r="F253" s="459">
        <v>1.022583762392437</v>
      </c>
      <c r="G253" s="459">
        <v>168.7263207947521</v>
      </c>
      <c r="H253" s="459">
        <v>1.5338756435886556</v>
      </c>
      <c r="I253" s="459">
        <v>2149.4710685489026</v>
      </c>
      <c r="J253" s="751">
        <v>425.95337837048157</v>
      </c>
    </row>
    <row r="254" spans="1:10" x14ac:dyDescent="0.25">
      <c r="A254" s="759" t="s">
        <v>568</v>
      </c>
      <c r="B254" s="459">
        <v>4193.616009571384</v>
      </c>
      <c r="C254" s="459">
        <v>3819.8616444169484</v>
      </c>
      <c r="D254" s="459">
        <v>373.75436515443573</v>
      </c>
      <c r="E254" s="459">
        <v>1113.5937172453639</v>
      </c>
      <c r="F254" s="459">
        <v>1.022583762392437</v>
      </c>
      <c r="G254" s="459">
        <v>43.459809901678575</v>
      </c>
      <c r="H254" s="459">
        <v>12.271005148709245</v>
      </c>
      <c r="I254" s="459">
        <v>2385.1766257803592</v>
      </c>
      <c r="J254" s="751">
        <v>578.2383775814053</v>
      </c>
    </row>
    <row r="255" spans="1:10" x14ac:dyDescent="0.25">
      <c r="A255" s="759" t="s">
        <v>569</v>
      </c>
      <c r="B255" s="459">
        <v>5350.6695367184266</v>
      </c>
      <c r="C255" s="459">
        <v>4987.1410091879152</v>
      </c>
      <c r="D255" s="459">
        <v>363.52852753051133</v>
      </c>
      <c r="E255" s="459">
        <v>1132.5115168496241</v>
      </c>
      <c r="F255" s="459">
        <v>1.022583762392437</v>
      </c>
      <c r="G255" s="459">
        <v>0</v>
      </c>
      <c r="H255" s="459">
        <v>0</v>
      </c>
      <c r="I255" s="459">
        <v>2471.5849537025201</v>
      </c>
      <c r="J255" s="751">
        <v>740.35064397212443</v>
      </c>
    </row>
    <row r="256" spans="1:10" x14ac:dyDescent="0.25">
      <c r="A256" s="759" t="s">
        <v>570</v>
      </c>
      <c r="B256" s="459">
        <v>6190.7220975238133</v>
      </c>
      <c r="C256" s="459">
        <v>5836.9081157360306</v>
      </c>
      <c r="D256" s="459">
        <v>353.81398178778318</v>
      </c>
      <c r="E256" s="459">
        <v>1128.9324736812505</v>
      </c>
      <c r="F256" s="459">
        <v>1.022583762392437</v>
      </c>
      <c r="G256" s="459">
        <v>0</v>
      </c>
      <c r="H256" s="459">
        <v>0</v>
      </c>
      <c r="I256" s="459">
        <v>2568.2191192486057</v>
      </c>
      <c r="J256" s="751">
        <v>856.92519288486221</v>
      </c>
    </row>
    <row r="257" spans="1:10" x14ac:dyDescent="0.25">
      <c r="A257" s="759" t="s">
        <v>571</v>
      </c>
      <c r="B257" s="459">
        <v>7024.1278638736494</v>
      </c>
      <c r="C257" s="459">
        <v>6681.0510115909874</v>
      </c>
      <c r="D257" s="459">
        <v>343.07685228266263</v>
      </c>
      <c r="E257" s="459">
        <v>1115.1275928889524</v>
      </c>
      <c r="F257" s="459">
        <v>1.022583762392437</v>
      </c>
      <c r="G257" s="459">
        <v>306.77512871773109</v>
      </c>
      <c r="H257" s="459">
        <v>0</v>
      </c>
      <c r="I257" s="459">
        <v>2490.5027533067805</v>
      </c>
      <c r="J257" s="751">
        <v>972.18417238151062</v>
      </c>
    </row>
    <row r="258" spans="1:10" x14ac:dyDescent="0.25">
      <c r="A258" s="759" t="s">
        <v>572</v>
      </c>
      <c r="B258" s="459">
        <v>8017.5679890379024</v>
      </c>
      <c r="C258" s="459">
        <v>7685.2282662603602</v>
      </c>
      <c r="D258" s="459">
        <v>332.33972277754202</v>
      </c>
      <c r="E258" s="459">
        <v>1131.4889330872315</v>
      </c>
      <c r="F258" s="459">
        <v>1.022583762392437</v>
      </c>
      <c r="G258" s="459">
        <v>311.37675564849707</v>
      </c>
      <c r="H258" s="459">
        <v>95.611581783692856</v>
      </c>
      <c r="I258" s="459">
        <v>2520.1576824161612</v>
      </c>
      <c r="J258" s="751">
        <v>1109.3141458371383</v>
      </c>
    </row>
    <row r="259" spans="1:10" x14ac:dyDescent="0.25">
      <c r="A259" s="759" t="s">
        <v>573</v>
      </c>
      <c r="B259" s="459">
        <v>9248.7588389583962</v>
      </c>
      <c r="C259" s="459">
        <v>8927.6675375671712</v>
      </c>
      <c r="D259" s="459">
        <v>321.09130139122522</v>
      </c>
      <c r="E259" s="459">
        <v>1144.7825219983333</v>
      </c>
      <c r="F259" s="459">
        <v>0</v>
      </c>
      <c r="G259" s="459">
        <v>266.89436198442604</v>
      </c>
      <c r="H259" s="459">
        <v>66.979236436704625</v>
      </c>
      <c r="I259" s="459">
        <v>2493.5705045939576</v>
      </c>
      <c r="J259" s="751">
        <v>1276.3070225568736</v>
      </c>
    </row>
    <row r="260" spans="1:10" x14ac:dyDescent="0.25">
      <c r="A260" s="759" t="s">
        <v>574</v>
      </c>
      <c r="B260" s="459">
        <v>10466.144808086592</v>
      </c>
      <c r="C260" s="459">
        <v>10156.301928081684</v>
      </c>
      <c r="D260" s="459">
        <v>309.84288000490841</v>
      </c>
      <c r="E260" s="459">
        <v>1175.4600348701063</v>
      </c>
      <c r="F260" s="459">
        <v>1.022583762392437</v>
      </c>
      <c r="G260" s="459">
        <v>229.05876277590588</v>
      </c>
      <c r="H260" s="459">
        <v>170.26019643834076</v>
      </c>
      <c r="I260" s="459">
        <v>2412.2750954837588</v>
      </c>
      <c r="J260" s="751">
        <v>1441.260404870224</v>
      </c>
    </row>
    <row r="261" spans="1:10" x14ac:dyDescent="0.25">
      <c r="A261" s="759" t="s">
        <v>575</v>
      </c>
      <c r="B261" s="459">
        <v>11710.629246918188</v>
      </c>
      <c r="C261" s="459">
        <v>11412.546080180793</v>
      </c>
      <c r="D261" s="459">
        <v>298.0831667373954</v>
      </c>
      <c r="E261" s="459">
        <v>1196.9342938803475</v>
      </c>
      <c r="F261" s="459">
        <v>1.022583762392437</v>
      </c>
      <c r="G261" s="459">
        <v>182.01990970585379</v>
      </c>
      <c r="H261" s="459">
        <v>13.804880792297899</v>
      </c>
      <c r="I261" s="459">
        <v>2429.1477275632342</v>
      </c>
      <c r="J261" s="751">
        <v>1612.4790701436425</v>
      </c>
    </row>
    <row r="262" spans="1:10" x14ac:dyDescent="0.25">
      <c r="A262" s="759"/>
      <c r="B262" s="459"/>
      <c r="C262" s="459"/>
      <c r="D262" s="459"/>
      <c r="E262" s="459"/>
      <c r="F262" s="459"/>
      <c r="G262" s="459"/>
      <c r="H262" s="459"/>
      <c r="I262" s="459"/>
      <c r="J262" s="751"/>
    </row>
    <row r="263" spans="1:10" x14ac:dyDescent="0.25">
      <c r="A263" s="759" t="s">
        <v>576</v>
      </c>
      <c r="B263" s="459">
        <v>12879.442487332744</v>
      </c>
      <c r="C263" s="459">
        <v>12593.630325744058</v>
      </c>
      <c r="D263" s="459">
        <v>285.81216158868614</v>
      </c>
      <c r="E263" s="459">
        <v>1209.2052990290567</v>
      </c>
      <c r="F263" s="459">
        <v>1.022583762392437</v>
      </c>
      <c r="G263" s="459">
        <v>189.17799604260085</v>
      </c>
      <c r="H263" s="459">
        <v>0</v>
      </c>
      <c r="I263" s="459">
        <v>2296.2118384522173</v>
      </c>
      <c r="J263" s="751">
        <v>1776.1073553516871</v>
      </c>
    </row>
    <row r="264" spans="1:10" x14ac:dyDescent="0.25">
      <c r="A264" s="759" t="s">
        <v>577</v>
      </c>
      <c r="B264" s="459">
        <v>13880.040698833744</v>
      </c>
      <c r="C264" s="459">
        <v>13606.499542393767</v>
      </c>
      <c r="D264" s="459">
        <v>273.54115643997687</v>
      </c>
      <c r="E264" s="459">
        <v>1251.6425251683429</v>
      </c>
      <c r="F264" s="459">
        <v>0.51129188119621849</v>
      </c>
      <c r="G264" s="459">
        <v>353.81398178778318</v>
      </c>
      <c r="H264" s="459">
        <v>0</v>
      </c>
      <c r="I264" s="459">
        <v>2360.6346154829407</v>
      </c>
      <c r="J264" s="751">
        <v>1919.8374365589291</v>
      </c>
    </row>
    <row r="265" spans="1:10" x14ac:dyDescent="0.25">
      <c r="A265" s="759" t="s">
        <v>578</v>
      </c>
      <c r="B265" s="459">
        <v>14666.918903994723</v>
      </c>
      <c r="C265" s="459">
        <v>14406.160044584652</v>
      </c>
      <c r="D265" s="459">
        <v>260.75885941007141</v>
      </c>
      <c r="E265" s="459">
        <v>1333.4492261597379</v>
      </c>
      <c r="F265" s="459">
        <v>0.51129188119621849</v>
      </c>
      <c r="G265" s="459">
        <v>435.10939089798194</v>
      </c>
      <c r="H265" s="459">
        <v>0</v>
      </c>
      <c r="I265" s="459">
        <v>2428.1251438008417</v>
      </c>
      <c r="J265" s="751">
        <v>2036.0823077663242</v>
      </c>
    </row>
    <row r="266" spans="1:10" x14ac:dyDescent="0.25">
      <c r="A266" s="759" t="s">
        <v>579</v>
      </c>
      <c r="B266" s="459">
        <v>15760.06094599224</v>
      </c>
      <c r="C266" s="459">
        <v>15512.595675493269</v>
      </c>
      <c r="D266" s="459">
        <v>247.46527049896974</v>
      </c>
      <c r="E266" s="459">
        <v>1385.6009980417521</v>
      </c>
      <c r="F266" s="459">
        <v>0.51129188119621849</v>
      </c>
      <c r="G266" s="459">
        <v>559.35331802866301</v>
      </c>
      <c r="H266" s="459">
        <v>266.89436198442604</v>
      </c>
      <c r="I266" s="459">
        <v>2227.6987263719238</v>
      </c>
      <c r="J266" s="751">
        <v>2190.6316036295739</v>
      </c>
    </row>
    <row r="267" spans="1:10" x14ac:dyDescent="0.25">
      <c r="A267" s="759" t="s">
        <v>580</v>
      </c>
      <c r="B267" s="459">
        <v>17385.969128196215</v>
      </c>
      <c r="C267" s="459">
        <v>17152.308738489541</v>
      </c>
      <c r="D267" s="459">
        <v>233.66038970667185</v>
      </c>
      <c r="E267" s="459">
        <v>1411.6768839827594</v>
      </c>
      <c r="F267" s="459">
        <v>1.022583762392437</v>
      </c>
      <c r="G267" s="459">
        <v>250.53302178614706</v>
      </c>
      <c r="H267" s="459">
        <v>304.72996119294623</v>
      </c>
      <c r="I267" s="459">
        <v>2296.2118384522173</v>
      </c>
      <c r="J267" s="751">
        <v>2427.6138519196456</v>
      </c>
    </row>
    <row r="268" spans="1:10" x14ac:dyDescent="0.25">
      <c r="A268" s="759" t="s">
        <v>581</v>
      </c>
      <c r="B268" s="459">
        <v>18923.93510683444</v>
      </c>
      <c r="C268" s="459">
        <v>18704.59088980126</v>
      </c>
      <c r="D268" s="459">
        <v>219.34421703317773</v>
      </c>
      <c r="E268" s="459">
        <v>1445.9334400229059</v>
      </c>
      <c r="F268" s="459">
        <v>1.022583762392437</v>
      </c>
      <c r="G268" s="459">
        <v>254.62335683571681</v>
      </c>
      <c r="H268" s="459">
        <v>0</v>
      </c>
      <c r="I268" s="459">
        <v>2349.89748597782</v>
      </c>
      <c r="J268" s="751">
        <v>2639.616011107857</v>
      </c>
    </row>
    <row r="269" spans="1:10" x14ac:dyDescent="0.25">
      <c r="A269" s="759" t="s">
        <v>582</v>
      </c>
      <c r="B269" s="459">
        <v>19267.011959117102</v>
      </c>
      <c r="C269" s="459">
        <v>19061.983914757417</v>
      </c>
      <c r="D269" s="459">
        <v>205.02804435968361</v>
      </c>
      <c r="E269" s="459">
        <v>1460.2496126963999</v>
      </c>
      <c r="F269" s="459">
        <v>0.51129188119621849</v>
      </c>
      <c r="G269" s="459">
        <v>562.93236119703658</v>
      </c>
      <c r="H269" s="459">
        <v>137.53751604178277</v>
      </c>
      <c r="I269" s="459">
        <v>2264.0004499368556</v>
      </c>
      <c r="J269" s="751">
        <v>2670.817721221129</v>
      </c>
    </row>
    <row r="270" spans="1:10" x14ac:dyDescent="0.25">
      <c r="A270" s="759" t="s">
        <v>583</v>
      </c>
      <c r="B270" s="459">
        <v>20610.175731019568</v>
      </c>
      <c r="C270" s="459">
        <v>20420.486443095771</v>
      </c>
      <c r="D270" s="459">
        <v>189.68928792379705</v>
      </c>
      <c r="E270" s="459">
        <v>1464.851239627166</v>
      </c>
      <c r="F270" s="459">
        <v>0.51129188119621849</v>
      </c>
      <c r="G270" s="459">
        <v>932.08509942070634</v>
      </c>
      <c r="H270" s="459">
        <v>0</v>
      </c>
      <c r="I270" s="459">
        <v>2349.386194096624</v>
      </c>
      <c r="J270" s="751">
        <v>2807.9258489127478</v>
      </c>
    </row>
    <row r="271" spans="1:10" x14ac:dyDescent="0.25">
      <c r="A271" s="759" t="s">
        <v>584</v>
      </c>
      <c r="B271" s="459">
        <v>21282.524554792595</v>
      </c>
      <c r="C271" s="459">
        <v>21108.174023304684</v>
      </c>
      <c r="D271" s="459">
        <v>174.3505314879105</v>
      </c>
      <c r="E271" s="459">
        <v>1473.5432016075017</v>
      </c>
      <c r="F271" s="459">
        <v>0.51129188119621849</v>
      </c>
      <c r="G271" s="459">
        <v>688.71016397130632</v>
      </c>
      <c r="H271" s="459">
        <v>0</v>
      </c>
      <c r="I271" s="459">
        <v>2361.6571992453332</v>
      </c>
      <c r="J271" s="751">
        <v>2866.8352108507333</v>
      </c>
    </row>
    <row r="272" spans="1:10" x14ac:dyDescent="0.25">
      <c r="A272" s="759" t="s">
        <v>608</v>
      </c>
      <c r="B272" s="459">
        <v>22661.990050259992</v>
      </c>
      <c r="C272" s="459">
        <v>22504.000858970361</v>
      </c>
      <c r="D272" s="459">
        <v>157.98919128963152</v>
      </c>
      <c r="E272" s="459">
        <v>1483.7690392314262</v>
      </c>
      <c r="F272" s="459">
        <v>0.51129188119621849</v>
      </c>
      <c r="G272" s="459">
        <v>1091.6081663539264</v>
      </c>
      <c r="H272" s="459">
        <v>166.16986138877101</v>
      </c>
      <c r="I272" s="459">
        <v>2305.415092313749</v>
      </c>
      <c r="J272" s="751">
        <v>3013.0816957746074</v>
      </c>
    </row>
    <row r="273" spans="1:10" x14ac:dyDescent="0.25">
      <c r="A273" s="759" t="s">
        <v>586</v>
      </c>
      <c r="B273" s="459">
        <v>25012.39882811901</v>
      </c>
      <c r="C273" s="459">
        <v>24870.770977027656</v>
      </c>
      <c r="D273" s="459">
        <v>141.62785109135251</v>
      </c>
      <c r="E273" s="459">
        <v>1489.3932499245846</v>
      </c>
      <c r="F273" s="459">
        <v>0.51129188119621849</v>
      </c>
      <c r="G273" s="459">
        <v>798.12662654729706</v>
      </c>
      <c r="H273" s="459">
        <v>0</v>
      </c>
      <c r="I273" s="459">
        <v>2835.624773114228</v>
      </c>
      <c r="J273" s="751">
        <v>3284.7085712190733</v>
      </c>
    </row>
    <row r="274" spans="1:10" x14ac:dyDescent="0.25">
      <c r="A274" s="759" t="s">
        <v>587</v>
      </c>
      <c r="B274" s="459">
        <v>26973.203192506506</v>
      </c>
      <c r="C274" s="459">
        <v>26847.936681613432</v>
      </c>
      <c r="D274" s="459">
        <v>124.75521901187732</v>
      </c>
      <c r="E274" s="459">
        <v>1487.8593742809958</v>
      </c>
      <c r="F274" s="459">
        <v>0.51129188119621849</v>
      </c>
      <c r="G274" s="459">
        <v>220.36680079557019</v>
      </c>
      <c r="H274" s="459">
        <v>204.00546059729118</v>
      </c>
      <c r="I274" s="459">
        <v>2847.8957782629368</v>
      </c>
      <c r="J274" s="751">
        <v>3511.9529181431312</v>
      </c>
    </row>
    <row r="275" spans="1:10" x14ac:dyDescent="0.25">
      <c r="A275" s="759" t="s">
        <v>588</v>
      </c>
      <c r="B275" s="459">
        <v>28625.698552532685</v>
      </c>
      <c r="C275" s="459">
        <v>28625.698552532685</v>
      </c>
      <c r="D275" s="459">
        <v>0</v>
      </c>
      <c r="E275" s="459">
        <v>1480.7012879442489</v>
      </c>
      <c r="F275" s="459">
        <v>0.51129188119621849</v>
      </c>
      <c r="G275" s="459">
        <v>172.30536396312564</v>
      </c>
      <c r="H275" s="459">
        <v>397.785083570658</v>
      </c>
      <c r="I275" s="459">
        <v>2912.3185552936607</v>
      </c>
      <c r="J275" s="751">
        <v>3696.181018521605</v>
      </c>
    </row>
    <row r="276" spans="1:10" x14ac:dyDescent="0.25">
      <c r="A276" s="759" t="s">
        <v>589</v>
      </c>
      <c r="B276" s="459">
        <v>30283.306831370825</v>
      </c>
      <c r="C276" s="459">
        <v>30283.306831370825</v>
      </c>
      <c r="D276" s="459">
        <v>0</v>
      </c>
      <c r="E276" s="459">
        <v>1473.5432016075017</v>
      </c>
      <c r="F276" s="459">
        <v>0.51129188119621849</v>
      </c>
      <c r="G276" s="459">
        <v>285.81216158868614</v>
      </c>
      <c r="H276" s="459">
        <v>104.30354376402857</v>
      </c>
      <c r="I276" s="459">
        <v>3296.810049953217</v>
      </c>
      <c r="J276" s="751">
        <v>3884.8913383657987</v>
      </c>
    </row>
    <row r="277" spans="1:10" x14ac:dyDescent="0.25">
      <c r="A277" s="759" t="s">
        <v>590</v>
      </c>
      <c r="B277" s="459">
        <v>31887.740754564558</v>
      </c>
      <c r="C277" s="459">
        <v>31887.740754564558</v>
      </c>
      <c r="D277" s="459">
        <v>0</v>
      </c>
      <c r="E277" s="459">
        <v>1449.5124831912794</v>
      </c>
      <c r="F277" s="459">
        <v>0</v>
      </c>
      <c r="G277" s="459">
        <v>432.04163961080462</v>
      </c>
      <c r="H277" s="459">
        <v>253.08948119212815</v>
      </c>
      <c r="I277" s="459">
        <v>3399.0684261924607</v>
      </c>
      <c r="J277" s="751">
        <v>4071.4172499654878</v>
      </c>
    </row>
    <row r="278" spans="1:10" x14ac:dyDescent="0.25">
      <c r="A278" s="759" t="s">
        <v>591</v>
      </c>
      <c r="B278" s="459">
        <v>33046.839449236388</v>
      </c>
      <c r="C278" s="459">
        <v>33046.839449236388</v>
      </c>
      <c r="D278" s="459">
        <v>0</v>
      </c>
      <c r="E278" s="459">
        <v>1410.6543002203668</v>
      </c>
      <c r="F278" s="459">
        <v>0</v>
      </c>
      <c r="G278" s="459">
        <v>439.19972594755171</v>
      </c>
      <c r="H278" s="459">
        <v>43.459809901678575</v>
      </c>
      <c r="I278" s="459">
        <v>3747.2581972870853</v>
      </c>
      <c r="J278" s="751">
        <v>4208.9547660072703</v>
      </c>
    </row>
    <row r="279" spans="1:10" x14ac:dyDescent="0.25">
      <c r="A279" s="759" t="s">
        <v>592</v>
      </c>
      <c r="B279" s="459">
        <v>33436.955154589101</v>
      </c>
      <c r="C279" s="459">
        <v>33436.955154589101</v>
      </c>
      <c r="D279" s="459">
        <v>0</v>
      </c>
      <c r="E279" s="459">
        <v>1369.7509497246695</v>
      </c>
      <c r="F279" s="459">
        <v>0</v>
      </c>
      <c r="G279" s="459">
        <v>668.76978060465376</v>
      </c>
      <c r="H279" s="459">
        <v>281.72182653911636</v>
      </c>
      <c r="I279" s="459">
        <v>3461.9573275795956</v>
      </c>
      <c r="J279" s="751">
        <v>4244.2339058098096</v>
      </c>
    </row>
    <row r="280" spans="1:10" x14ac:dyDescent="0.25">
      <c r="A280" s="759" t="s">
        <v>593</v>
      </c>
      <c r="B280" s="459">
        <v>34076.070006084374</v>
      </c>
      <c r="C280" s="459">
        <v>34076.070006084374</v>
      </c>
      <c r="D280" s="459">
        <v>0</v>
      </c>
      <c r="E280" s="459">
        <v>1284.8764974460971</v>
      </c>
      <c r="F280" s="459">
        <v>0</v>
      </c>
      <c r="G280" s="459">
        <v>798.63791842849332</v>
      </c>
      <c r="H280" s="459">
        <v>577.75982575172691</v>
      </c>
      <c r="I280" s="459">
        <v>3753.9049917426364</v>
      </c>
      <c r="J280" s="751">
        <v>4307.1228071969444</v>
      </c>
    </row>
    <row r="281" spans="1:10" x14ac:dyDescent="0.25">
      <c r="A281" s="759" t="s">
        <v>596</v>
      </c>
      <c r="B281" s="459">
        <v>36880</v>
      </c>
      <c r="C281" s="459">
        <v>36880</v>
      </c>
      <c r="D281" s="459">
        <v>0</v>
      </c>
      <c r="E281" s="459">
        <v>1259</v>
      </c>
      <c r="F281" s="459">
        <v>0</v>
      </c>
      <c r="G281" s="459">
        <v>1413</v>
      </c>
      <c r="H281" s="459">
        <v>1333</v>
      </c>
      <c r="I281" s="459">
        <v>3792</v>
      </c>
      <c r="J281" s="751">
        <v>4645</v>
      </c>
    </row>
    <row r="282" spans="1:10" x14ac:dyDescent="0.25">
      <c r="A282" s="759" t="s">
        <v>597</v>
      </c>
      <c r="B282" s="459">
        <v>40010</v>
      </c>
      <c r="C282" s="459">
        <v>40010</v>
      </c>
      <c r="D282" s="459">
        <v>0</v>
      </c>
      <c r="E282" s="459">
        <v>1214</v>
      </c>
      <c r="F282" s="775" t="s">
        <v>633</v>
      </c>
      <c r="G282" s="459">
        <v>996</v>
      </c>
      <c r="H282" s="459">
        <v>925</v>
      </c>
      <c r="I282" s="459">
        <v>3665</v>
      </c>
      <c r="J282" s="751">
        <v>5020</v>
      </c>
    </row>
    <row r="283" spans="1:10" x14ac:dyDescent="0.25">
      <c r="A283" s="759" t="s">
        <v>598</v>
      </c>
      <c r="B283" s="459">
        <v>43339</v>
      </c>
      <c r="C283" s="459">
        <v>43339</v>
      </c>
      <c r="D283" s="459">
        <v>0</v>
      </c>
      <c r="E283" s="459">
        <v>1157</v>
      </c>
      <c r="F283" s="775" t="s">
        <v>633</v>
      </c>
      <c r="G283" s="459">
        <v>433</v>
      </c>
      <c r="H283" s="459">
        <v>815</v>
      </c>
      <c r="I283" s="459">
        <v>3691</v>
      </c>
      <c r="J283" s="751">
        <v>5425</v>
      </c>
    </row>
    <row r="284" spans="1:10" x14ac:dyDescent="0.25">
      <c r="A284" s="759" t="s">
        <v>599</v>
      </c>
      <c r="B284" s="459">
        <v>46735</v>
      </c>
      <c r="C284" s="459">
        <v>46735</v>
      </c>
      <c r="D284" s="459">
        <v>0</v>
      </c>
      <c r="E284" s="459">
        <v>1080</v>
      </c>
      <c r="F284" s="775" t="s">
        <v>633</v>
      </c>
      <c r="G284" s="459">
        <v>338</v>
      </c>
      <c r="H284" s="459">
        <v>0</v>
      </c>
      <c r="I284" s="459">
        <v>3533</v>
      </c>
      <c r="J284" s="751">
        <v>5841</v>
      </c>
    </row>
    <row r="285" spans="1:10" x14ac:dyDescent="0.25">
      <c r="A285" s="758">
        <v>38717</v>
      </c>
      <c r="B285" s="459">
        <v>47855</v>
      </c>
      <c r="C285" s="459">
        <v>47855</v>
      </c>
      <c r="D285" s="459">
        <v>0</v>
      </c>
      <c r="E285" s="459">
        <v>1041</v>
      </c>
      <c r="F285" s="775" t="s">
        <v>633</v>
      </c>
      <c r="G285" s="459">
        <v>483</v>
      </c>
      <c r="H285" s="459">
        <v>782</v>
      </c>
      <c r="I285" s="459">
        <v>4203</v>
      </c>
      <c r="J285" s="751">
        <v>5977</v>
      </c>
    </row>
    <row r="286" spans="1:10" x14ac:dyDescent="0.25">
      <c r="A286" s="759" t="s">
        <v>600</v>
      </c>
      <c r="B286" s="459">
        <v>48774</v>
      </c>
      <c r="C286" s="459">
        <v>48774</v>
      </c>
      <c r="D286" s="459">
        <v>0</v>
      </c>
      <c r="E286" s="459">
        <v>972</v>
      </c>
      <c r="F286" s="459">
        <v>0</v>
      </c>
      <c r="G286" s="459">
        <v>606</v>
      </c>
      <c r="H286" s="459">
        <v>0</v>
      </c>
      <c r="I286" s="459">
        <v>4572</v>
      </c>
      <c r="J286" s="751">
        <v>6099</v>
      </c>
    </row>
    <row r="287" spans="1:10" x14ac:dyDescent="0.25">
      <c r="A287" s="759"/>
      <c r="B287" s="459"/>
      <c r="C287" s="459"/>
      <c r="D287" s="459"/>
      <c r="E287" s="459"/>
      <c r="F287" s="459"/>
      <c r="G287" s="459"/>
      <c r="H287" s="459"/>
      <c r="I287" s="459"/>
      <c r="J287" s="751"/>
    </row>
    <row r="288" spans="1:10" ht="14.4" x14ac:dyDescent="0.25">
      <c r="A288" s="748" t="s">
        <v>548</v>
      </c>
      <c r="B288" s="459">
        <v>48775.749000000003</v>
      </c>
      <c r="C288" s="459">
        <v>48775.749000000003</v>
      </c>
      <c r="D288" s="459">
        <v>0</v>
      </c>
      <c r="E288" s="459">
        <v>1029.7049999999999</v>
      </c>
      <c r="F288" s="459">
        <v>0</v>
      </c>
      <c r="G288" s="459">
        <v>605.6</v>
      </c>
      <c r="H288" s="459">
        <v>0</v>
      </c>
      <c r="I288" s="459">
        <v>4571.7579999999998</v>
      </c>
      <c r="J288" s="751">
        <v>6099.3000824999999</v>
      </c>
    </row>
    <row r="289" spans="1:10" x14ac:dyDescent="0.25">
      <c r="A289" s="748">
        <v>39447</v>
      </c>
      <c r="B289" s="459">
        <v>49446.108999999997</v>
      </c>
      <c r="C289" s="459">
        <v>49446.108999999997</v>
      </c>
      <c r="D289" s="459">
        <v>0</v>
      </c>
      <c r="E289" s="459">
        <v>941.37</v>
      </c>
      <c r="F289" s="775">
        <v>0.11899999999999999</v>
      </c>
      <c r="G289" s="459">
        <v>781.8</v>
      </c>
      <c r="H289" s="459">
        <v>0</v>
      </c>
      <c r="I289" s="459">
        <v>4864.0969999999998</v>
      </c>
      <c r="J289" s="751">
        <v>6190.6989229000001</v>
      </c>
    </row>
    <row r="290" spans="1:10" x14ac:dyDescent="0.25">
      <c r="A290" s="748">
        <v>39813</v>
      </c>
      <c r="B290" s="459">
        <v>50212.341999999997</v>
      </c>
      <c r="C290" s="459">
        <v>50212.341999999997</v>
      </c>
      <c r="D290" s="459">
        <v>0</v>
      </c>
      <c r="E290" s="459">
        <v>926.61699999999996</v>
      </c>
      <c r="F290" s="775">
        <v>5.5E-2</v>
      </c>
      <c r="G290" s="459">
        <v>769.6</v>
      </c>
      <c r="H290" s="459">
        <v>0.97499999999999998</v>
      </c>
      <c r="I290" s="459">
        <v>4809.7359999999999</v>
      </c>
      <c r="J290" s="751">
        <v>6301.4895594999998</v>
      </c>
    </row>
    <row r="291" spans="1:10" x14ac:dyDescent="0.25">
      <c r="A291" s="748">
        <v>40178</v>
      </c>
      <c r="B291" s="459">
        <v>51461.451000000001</v>
      </c>
      <c r="C291" s="459">
        <v>51461.451000000001</v>
      </c>
      <c r="D291" s="459">
        <v>0</v>
      </c>
      <c r="E291" s="459">
        <v>862.38599999999997</v>
      </c>
      <c r="F291" s="775">
        <v>7.8E-2</v>
      </c>
      <c r="G291" s="459">
        <v>1150.2</v>
      </c>
      <c r="H291" s="459">
        <v>0.16400000000000001</v>
      </c>
      <c r="I291" s="459">
        <v>4992.2060000000001</v>
      </c>
      <c r="J291" s="751">
        <v>6477.0132924999998</v>
      </c>
    </row>
    <row r="292" spans="1:10" ht="24.75" customHeight="1" x14ac:dyDescent="0.25">
      <c r="A292" s="767"/>
      <c r="B292" s="768" t="s">
        <v>289</v>
      </c>
      <c r="C292" s="768"/>
      <c r="D292" s="768"/>
      <c r="E292" s="768"/>
      <c r="F292" s="768"/>
      <c r="G292" s="768"/>
      <c r="H292" s="768"/>
      <c r="I292" s="768"/>
      <c r="J292" s="769"/>
    </row>
    <row r="293" spans="1:10" x14ac:dyDescent="0.25">
      <c r="A293" s="759" t="s">
        <v>626</v>
      </c>
      <c r="B293" s="774">
        <v>1347.2541069520357</v>
      </c>
      <c r="C293" s="459">
        <v>32.722680396557983</v>
      </c>
      <c r="D293" s="459">
        <v>1314.5314265554778</v>
      </c>
      <c r="E293" s="459">
        <v>0</v>
      </c>
      <c r="F293" s="459">
        <v>0</v>
      </c>
      <c r="G293" s="459">
        <v>0</v>
      </c>
      <c r="H293" s="459">
        <v>0</v>
      </c>
      <c r="I293" s="459">
        <v>0</v>
      </c>
      <c r="J293" s="751">
        <v>103.03810290792862</v>
      </c>
    </row>
    <row r="294" spans="1:10" x14ac:dyDescent="0.25">
      <c r="A294" s="759" t="s">
        <v>549</v>
      </c>
      <c r="B294" s="774">
        <v>1636.1340198278992</v>
      </c>
      <c r="C294" s="459">
        <v>133.44718099221302</v>
      </c>
      <c r="D294" s="459">
        <v>1502.6868388356861</v>
      </c>
      <c r="E294" s="459">
        <v>982.70299565913194</v>
      </c>
      <c r="F294" s="459">
        <v>0</v>
      </c>
      <c r="G294" s="459">
        <v>0</v>
      </c>
      <c r="H294" s="459">
        <v>0</v>
      </c>
      <c r="I294" s="459">
        <v>0</v>
      </c>
      <c r="J294" s="751">
        <v>112.14308860551633</v>
      </c>
    </row>
    <row r="295" spans="1:10" x14ac:dyDescent="0.25">
      <c r="A295" s="759" t="s">
        <v>550</v>
      </c>
      <c r="B295" s="774">
        <v>1602.900047550145</v>
      </c>
      <c r="C295" s="459">
        <v>102.2583762392437</v>
      </c>
      <c r="D295" s="459">
        <v>1500.6416713109013</v>
      </c>
      <c r="E295" s="459">
        <v>1202.5585045735058</v>
      </c>
      <c r="F295" s="459">
        <v>0</v>
      </c>
      <c r="G295" s="459">
        <v>0</v>
      </c>
      <c r="H295" s="459">
        <v>0</v>
      </c>
      <c r="I295" s="459">
        <v>0</v>
      </c>
      <c r="J295" s="751">
        <v>107.74132722672421</v>
      </c>
    </row>
    <row r="296" spans="1:10" x14ac:dyDescent="0.25">
      <c r="A296" s="759" t="s">
        <v>551</v>
      </c>
      <c r="B296" s="774">
        <v>1588.0725829954547</v>
      </c>
      <c r="C296" s="459">
        <v>106.34871128881345</v>
      </c>
      <c r="D296" s="459">
        <v>1481.7238717066411</v>
      </c>
      <c r="E296" s="459">
        <v>1411.1655921015631</v>
      </c>
      <c r="F296" s="459">
        <v>0</v>
      </c>
      <c r="G296" s="459">
        <v>0</v>
      </c>
      <c r="H296" s="459">
        <v>0</v>
      </c>
      <c r="I296" s="459">
        <v>0</v>
      </c>
      <c r="J296" s="751">
        <v>104.61749054634811</v>
      </c>
    </row>
    <row r="297" spans="1:10" x14ac:dyDescent="0.25">
      <c r="A297" s="759" t="s">
        <v>487</v>
      </c>
      <c r="B297" s="774">
        <v>1238.8602281384374</v>
      </c>
      <c r="C297" s="459">
        <v>109.92775445718698</v>
      </c>
      <c r="D297" s="459">
        <v>1128.9324736812505</v>
      </c>
      <c r="E297" s="459">
        <v>1679.5938297295777</v>
      </c>
      <c r="F297" s="459">
        <v>0</v>
      </c>
      <c r="G297" s="459">
        <v>0</v>
      </c>
      <c r="H297" s="459">
        <v>0</v>
      </c>
      <c r="I297" s="459">
        <v>0</v>
      </c>
      <c r="J297" s="751">
        <v>80.28854175529878</v>
      </c>
    </row>
    <row r="298" spans="1:10" x14ac:dyDescent="0.25">
      <c r="A298" s="759" t="s">
        <v>552</v>
      </c>
      <c r="B298" s="774">
        <v>1208.1827152666642</v>
      </c>
      <c r="C298" s="459">
        <v>110.43904633838319</v>
      </c>
      <c r="D298" s="459">
        <v>1097.7436689282811</v>
      </c>
      <c r="E298" s="459">
        <v>1891.2686685448123</v>
      </c>
      <c r="F298" s="459">
        <v>0</v>
      </c>
      <c r="G298" s="459">
        <v>0</v>
      </c>
      <c r="H298" s="459">
        <v>0</v>
      </c>
      <c r="I298" s="459">
        <v>0</v>
      </c>
      <c r="J298" s="751">
        <v>77.385602258873718</v>
      </c>
    </row>
    <row r="299" spans="1:10" x14ac:dyDescent="0.25">
      <c r="A299" s="759" t="s">
        <v>553</v>
      </c>
      <c r="B299" s="774">
        <v>1338.0508530905038</v>
      </c>
      <c r="C299" s="459">
        <v>213.20871445882312</v>
      </c>
      <c r="D299" s="459">
        <v>1124.8421386316807</v>
      </c>
      <c r="E299" s="459">
        <v>2348.3636103342315</v>
      </c>
      <c r="F299" s="459">
        <v>0</v>
      </c>
      <c r="G299" s="459">
        <v>0</v>
      </c>
      <c r="H299" s="459">
        <v>0</v>
      </c>
      <c r="I299" s="459">
        <v>291.94766416304077</v>
      </c>
      <c r="J299" s="751">
        <v>84.874452278572264</v>
      </c>
    </row>
    <row r="300" spans="1:10" x14ac:dyDescent="0.25">
      <c r="A300" s="759" t="s">
        <v>554</v>
      </c>
      <c r="B300" s="774">
        <v>1412.6994677451517</v>
      </c>
      <c r="C300" s="459">
        <v>320.06871762883276</v>
      </c>
      <c r="D300" s="459">
        <v>1092.6307501163189</v>
      </c>
      <c r="E300" s="459">
        <v>2372.394328750454</v>
      </c>
      <c r="F300" s="459">
        <v>0</v>
      </c>
      <c r="G300" s="459">
        <v>0</v>
      </c>
      <c r="H300" s="459">
        <v>0</v>
      </c>
      <c r="I300" s="459">
        <v>395.22862416467689</v>
      </c>
      <c r="J300" s="751">
        <v>88.134523750547331</v>
      </c>
    </row>
    <row r="301" spans="1:10" x14ac:dyDescent="0.25">
      <c r="A301" s="759" t="s">
        <v>555</v>
      </c>
      <c r="B301" s="774">
        <v>1420.3688459630951</v>
      </c>
      <c r="C301" s="459">
        <v>343.07685228266263</v>
      </c>
      <c r="D301" s="459">
        <v>1077.2919936804324</v>
      </c>
      <c r="E301" s="459">
        <v>2441.9300245931395</v>
      </c>
      <c r="F301" s="459">
        <v>0</v>
      </c>
      <c r="G301" s="459">
        <v>0</v>
      </c>
      <c r="H301" s="459">
        <v>0</v>
      </c>
      <c r="I301" s="459">
        <v>463.23044436377398</v>
      </c>
      <c r="J301" s="751">
        <v>87.705783124299671</v>
      </c>
    </row>
    <row r="302" spans="1:10" x14ac:dyDescent="0.25">
      <c r="A302" s="759" t="s">
        <v>556</v>
      </c>
      <c r="B302" s="774">
        <v>1373.8412847742391</v>
      </c>
      <c r="C302" s="459">
        <v>306.77512871773109</v>
      </c>
      <c r="D302" s="459">
        <v>1067.0661560565079</v>
      </c>
      <c r="E302" s="459">
        <v>2504.8189259802743</v>
      </c>
      <c r="F302" s="459">
        <v>0</v>
      </c>
      <c r="G302" s="459">
        <v>0</v>
      </c>
      <c r="H302" s="459">
        <v>0</v>
      </c>
      <c r="I302" s="459">
        <v>542.48068594918777</v>
      </c>
      <c r="J302" s="751">
        <v>84.363160397376049</v>
      </c>
    </row>
    <row r="303" spans="1:10" x14ac:dyDescent="0.25">
      <c r="A303" s="759" t="s">
        <v>557</v>
      </c>
      <c r="B303" s="774">
        <v>1379.9767873485937</v>
      </c>
      <c r="C303" s="459">
        <v>339.49780911428905</v>
      </c>
      <c r="D303" s="459">
        <v>1040.9902701155008</v>
      </c>
      <c r="E303" s="459">
        <v>2544.1884008323832</v>
      </c>
      <c r="F303" s="459">
        <v>0</v>
      </c>
      <c r="G303" s="459">
        <v>0</v>
      </c>
      <c r="H303" s="459">
        <v>0</v>
      </c>
      <c r="I303" s="459">
        <v>612.52767367306978</v>
      </c>
      <c r="J303" s="751">
        <v>83.851868516179835</v>
      </c>
    </row>
    <row r="304" spans="1:10" x14ac:dyDescent="0.25">
      <c r="A304" s="759" t="s">
        <v>558</v>
      </c>
      <c r="B304" s="774">
        <v>1172.9035754641252</v>
      </c>
      <c r="C304" s="459">
        <v>142.13914297254874</v>
      </c>
      <c r="D304" s="459">
        <v>1030.2531406103803</v>
      </c>
      <c r="E304" s="459">
        <v>2815.1730978663791</v>
      </c>
      <c r="F304" s="459">
        <v>0</v>
      </c>
      <c r="G304" s="459">
        <v>0</v>
      </c>
      <c r="H304" s="459">
        <v>0</v>
      </c>
      <c r="I304" s="459">
        <v>737.28289268494711</v>
      </c>
      <c r="J304" s="751">
        <v>70.398572433909393</v>
      </c>
    </row>
    <row r="305" spans="1:10" x14ac:dyDescent="0.25">
      <c r="A305" s="759" t="s">
        <v>559</v>
      </c>
      <c r="B305" s="774">
        <v>1239.3715200196336</v>
      </c>
      <c r="C305" s="459">
        <v>227.01359525112102</v>
      </c>
      <c r="D305" s="459">
        <v>1012.3579247685126</v>
      </c>
      <c r="E305" s="459">
        <v>2835.1134812330315</v>
      </c>
      <c r="F305" s="459">
        <v>0</v>
      </c>
      <c r="G305" s="459">
        <v>0</v>
      </c>
      <c r="H305" s="459">
        <v>0</v>
      </c>
      <c r="I305" s="459">
        <v>874.30911684553359</v>
      </c>
      <c r="J305" s="751">
        <v>73.616555494023501</v>
      </c>
    </row>
    <row r="306" spans="1:10" x14ac:dyDescent="0.25">
      <c r="A306" s="759" t="s">
        <v>560</v>
      </c>
      <c r="B306" s="459">
        <v>1627.4420578475635</v>
      </c>
      <c r="C306" s="459">
        <v>631.44547327732982</v>
      </c>
      <c r="D306" s="459">
        <v>995.99658457023361</v>
      </c>
      <c r="E306" s="459">
        <v>2756.8858234100103</v>
      </c>
      <c r="F306" s="459">
        <v>0</v>
      </c>
      <c r="G306" s="459">
        <v>0</v>
      </c>
      <c r="H306" s="459">
        <v>0</v>
      </c>
      <c r="I306" s="459">
        <v>972.98844991640385</v>
      </c>
      <c r="J306" s="751">
        <v>96.626533780269241</v>
      </c>
    </row>
    <row r="307" spans="1:10" x14ac:dyDescent="0.25">
      <c r="A307" s="759" t="s">
        <v>561</v>
      </c>
      <c r="B307" s="459">
        <v>1771.6263683448972</v>
      </c>
      <c r="C307" s="459">
        <v>794.03629149772735</v>
      </c>
      <c r="D307" s="459">
        <v>977.59007684716971</v>
      </c>
      <c r="E307" s="459">
        <v>2792.6762550937456</v>
      </c>
      <c r="F307" s="459">
        <v>5.1129188119621851</v>
      </c>
      <c r="G307" s="459">
        <v>0</v>
      </c>
      <c r="H307" s="459">
        <v>0</v>
      </c>
      <c r="I307" s="459">
        <v>1061.4419453633495</v>
      </c>
      <c r="J307" s="751">
        <v>104.70295607960151</v>
      </c>
    </row>
    <row r="308" spans="1:10" x14ac:dyDescent="0.25">
      <c r="A308" s="759" t="s">
        <v>562</v>
      </c>
      <c r="B308" s="459">
        <v>1615.1710526988543</v>
      </c>
      <c r="C308" s="459">
        <v>664.67944555508404</v>
      </c>
      <c r="D308" s="459">
        <v>950.49160714377024</v>
      </c>
      <c r="E308" s="459">
        <v>2770.6907042023081</v>
      </c>
      <c r="F308" s="459">
        <v>5.1129188119621851</v>
      </c>
      <c r="G308" s="459">
        <v>0</v>
      </c>
      <c r="H308" s="459">
        <v>0</v>
      </c>
      <c r="I308" s="459">
        <v>1439.286645567355</v>
      </c>
      <c r="J308" s="751">
        <v>94.588998021300426</v>
      </c>
    </row>
    <row r="309" spans="1:10" x14ac:dyDescent="0.25">
      <c r="A309" s="759" t="s">
        <v>563</v>
      </c>
      <c r="B309" s="459">
        <v>1563.5305726980362</v>
      </c>
      <c r="C309" s="459">
        <v>635.0245164457034</v>
      </c>
      <c r="D309" s="459">
        <v>928.50605625233277</v>
      </c>
      <c r="E309" s="459">
        <v>2746.6599857860856</v>
      </c>
      <c r="F309" s="459">
        <v>5.1129188119621851</v>
      </c>
      <c r="G309" s="459">
        <v>0</v>
      </c>
      <c r="H309" s="459">
        <v>0</v>
      </c>
      <c r="I309" s="459">
        <v>1611.5920095304807</v>
      </c>
      <c r="J309" s="751">
        <v>91.009954852926896</v>
      </c>
    </row>
    <row r="310" spans="1:10" x14ac:dyDescent="0.25">
      <c r="A310" s="759" t="s">
        <v>564</v>
      </c>
      <c r="B310" s="459">
        <v>1668.3454083432609</v>
      </c>
      <c r="C310" s="459">
        <v>762.33619486356179</v>
      </c>
      <c r="D310" s="459">
        <v>906.00921347969916</v>
      </c>
      <c r="E310" s="459">
        <v>2747.1712776672821</v>
      </c>
      <c r="F310" s="459">
        <v>5.1129188119621851</v>
      </c>
      <c r="G310" s="459">
        <v>0</v>
      </c>
      <c r="H310" s="459">
        <v>0</v>
      </c>
      <c r="I310" s="459">
        <v>1913.2542194362495</v>
      </c>
      <c r="J310" s="751">
        <v>97.723502576909553</v>
      </c>
    </row>
    <row r="311" spans="1:10" x14ac:dyDescent="0.25">
      <c r="A311" s="759" t="s">
        <v>565</v>
      </c>
      <c r="B311" s="459">
        <v>2344.7845671658579</v>
      </c>
      <c r="C311" s="459">
        <v>1457.6931532904189</v>
      </c>
      <c r="D311" s="459">
        <v>887.09141387543912</v>
      </c>
      <c r="E311" s="459">
        <v>2758.9309909347949</v>
      </c>
      <c r="F311" s="459">
        <v>4.6016269307659661</v>
      </c>
      <c r="G311" s="459">
        <v>0</v>
      </c>
      <c r="H311" s="459">
        <v>0</v>
      </c>
      <c r="I311" s="459">
        <v>1876.4412039901219</v>
      </c>
      <c r="J311" s="751">
        <v>136.59071838556827</v>
      </c>
    </row>
    <row r="312" spans="1:10" x14ac:dyDescent="0.25">
      <c r="A312" s="759" t="s">
        <v>566</v>
      </c>
      <c r="B312" s="459">
        <v>2252.7520285505389</v>
      </c>
      <c r="C312" s="459">
        <v>1385.6009980417521</v>
      </c>
      <c r="D312" s="459">
        <v>867.15103050878656</v>
      </c>
      <c r="E312" s="459">
        <v>2801.8795089552773</v>
      </c>
      <c r="F312" s="459">
        <v>4.6016269307659661</v>
      </c>
      <c r="G312" s="459">
        <v>0</v>
      </c>
      <c r="H312" s="459">
        <v>0</v>
      </c>
      <c r="I312" s="459">
        <v>2025.7384332994177</v>
      </c>
      <c r="J312" s="751">
        <v>130.79677115015926</v>
      </c>
    </row>
    <row r="313" spans="1:10" x14ac:dyDescent="0.25">
      <c r="A313" s="759" t="s">
        <v>567</v>
      </c>
      <c r="B313" s="459">
        <v>2901.5814257885399</v>
      </c>
      <c r="C313" s="459">
        <v>2054.8820705276021</v>
      </c>
      <c r="D313" s="459">
        <v>846.69935526093786</v>
      </c>
      <c r="E313" s="459">
        <v>2834.090897470639</v>
      </c>
      <c r="F313" s="459">
        <v>4.6016269307659661</v>
      </c>
      <c r="G313" s="459">
        <v>120.66488396230757</v>
      </c>
      <c r="H313" s="459">
        <v>0</v>
      </c>
      <c r="I313" s="459">
        <v>2647.4693608340194</v>
      </c>
      <c r="J313" s="751">
        <v>168.40482337511389</v>
      </c>
    </row>
    <row r="314" spans="1:10" x14ac:dyDescent="0.25">
      <c r="A314" s="759" t="s">
        <v>568</v>
      </c>
      <c r="B314" s="459">
        <v>5749.9884959326728</v>
      </c>
      <c r="C314" s="459">
        <v>4923.2295240383883</v>
      </c>
      <c r="D314" s="459">
        <v>826.75897189428531</v>
      </c>
      <c r="E314" s="459">
        <v>2886.2426693526536</v>
      </c>
      <c r="F314" s="459">
        <v>4.0903350495697479</v>
      </c>
      <c r="G314" s="459">
        <v>0</v>
      </c>
      <c r="H314" s="459">
        <v>0</v>
      </c>
      <c r="I314" s="459">
        <v>2597.3627564767899</v>
      </c>
      <c r="J314" s="751">
        <v>334.77267410732992</v>
      </c>
    </row>
    <row r="315" spans="1:10" x14ac:dyDescent="0.25">
      <c r="A315" s="759" t="s">
        <v>569</v>
      </c>
      <c r="B315" s="459">
        <v>6855.9128349600942</v>
      </c>
      <c r="C315" s="459">
        <v>6051.1394139572458</v>
      </c>
      <c r="D315" s="459">
        <v>804.77342100284795</v>
      </c>
      <c r="E315" s="459">
        <v>2949.6428626209845</v>
      </c>
      <c r="F315" s="459">
        <v>4.0903350495697479</v>
      </c>
      <c r="G315" s="459">
        <v>0</v>
      </c>
      <c r="H315" s="459">
        <v>0</v>
      </c>
      <c r="I315" s="459">
        <v>2627.528977467367</v>
      </c>
      <c r="J315" s="751">
        <v>401.36412673903152</v>
      </c>
    </row>
    <row r="316" spans="1:10" x14ac:dyDescent="0.25">
      <c r="A316" s="759" t="s">
        <v>570</v>
      </c>
      <c r="B316" s="459">
        <v>7470.996968039145</v>
      </c>
      <c r="C316" s="459">
        <v>6689.2316816901266</v>
      </c>
      <c r="D316" s="459">
        <v>781.76528634901808</v>
      </c>
      <c r="E316" s="459">
        <v>3017.6446828200815</v>
      </c>
      <c r="F316" s="459">
        <v>2.5564594059810926</v>
      </c>
      <c r="G316" s="459">
        <v>0</v>
      </c>
      <c r="H316" s="459">
        <v>0</v>
      </c>
      <c r="I316" s="459">
        <v>2722.1179754886671</v>
      </c>
      <c r="J316" s="751">
        <v>438.14052452785313</v>
      </c>
    </row>
    <row r="317" spans="1:10" x14ac:dyDescent="0.25">
      <c r="A317" s="759" t="s">
        <v>571</v>
      </c>
      <c r="B317" s="459">
        <v>9610.2421989641225</v>
      </c>
      <c r="C317" s="459">
        <v>8851.9963391501315</v>
      </c>
      <c r="D317" s="459">
        <v>758.24585981399207</v>
      </c>
      <c r="E317" s="459">
        <v>3048.8334875730511</v>
      </c>
      <c r="F317" s="459">
        <v>2.5564594059810926</v>
      </c>
      <c r="G317" s="459">
        <v>0</v>
      </c>
      <c r="H317" s="459">
        <v>0</v>
      </c>
      <c r="I317" s="459">
        <v>2705.2453434091922</v>
      </c>
      <c r="J317" s="751">
        <v>564.81996150176656</v>
      </c>
    </row>
    <row r="318" spans="1:10" x14ac:dyDescent="0.25">
      <c r="A318" s="759" t="s">
        <v>572</v>
      </c>
      <c r="B318" s="459">
        <v>12230.613090094743</v>
      </c>
      <c r="C318" s="459">
        <v>11496.397948696973</v>
      </c>
      <c r="D318" s="459">
        <v>734.2151413977698</v>
      </c>
      <c r="E318" s="459">
        <v>3106.6094701482234</v>
      </c>
      <c r="F318" s="459">
        <v>0</v>
      </c>
      <c r="G318" s="459">
        <v>0</v>
      </c>
      <c r="H318" s="459">
        <v>0</v>
      </c>
      <c r="I318" s="459">
        <v>2571.2868705357828</v>
      </c>
      <c r="J318" s="751">
        <v>719.89896872427562</v>
      </c>
    </row>
    <row r="319" spans="1:10" x14ac:dyDescent="0.25">
      <c r="A319" s="759" t="s">
        <v>573</v>
      </c>
      <c r="B319" s="459">
        <v>16082.174831145856</v>
      </c>
      <c r="C319" s="459">
        <v>15373.012991926702</v>
      </c>
      <c r="D319" s="459">
        <v>709.16183921915501</v>
      </c>
      <c r="E319" s="459">
        <v>3192.5065061891883</v>
      </c>
      <c r="F319" s="459">
        <v>0</v>
      </c>
      <c r="G319" s="459">
        <v>9.2032538615319321</v>
      </c>
      <c r="H319" s="459">
        <v>555.26298297909329</v>
      </c>
      <c r="I319" s="459">
        <v>2634.6870638041141</v>
      </c>
      <c r="J319" s="751">
        <v>943.84481268821935</v>
      </c>
    </row>
    <row r="320" spans="1:10" x14ac:dyDescent="0.25">
      <c r="A320" s="759" t="s">
        <v>574</v>
      </c>
      <c r="B320" s="459">
        <v>21901.18773104002</v>
      </c>
      <c r="C320" s="459">
        <v>21217.079193999478</v>
      </c>
      <c r="D320" s="459">
        <v>683.59724515934408</v>
      </c>
      <c r="E320" s="459">
        <v>3323.3972277754201</v>
      </c>
      <c r="F320" s="459">
        <v>0</v>
      </c>
      <c r="G320" s="459">
        <v>10.737129505120588</v>
      </c>
      <c r="H320" s="459">
        <v>543.50326971158029</v>
      </c>
      <c r="I320" s="459">
        <v>2624.4612261801894</v>
      </c>
      <c r="J320" s="751">
        <v>1284.8764974460971</v>
      </c>
    </row>
    <row r="321" spans="1:10" x14ac:dyDescent="0.25">
      <c r="A321" s="759" t="s">
        <v>575</v>
      </c>
      <c r="B321" s="459">
        <v>26487.987197251296</v>
      </c>
      <c r="C321" s="459">
        <v>25830.46583803296</v>
      </c>
      <c r="D321" s="459">
        <v>657.52135921833701</v>
      </c>
      <c r="E321" s="459">
        <v>3451.7314899556709</v>
      </c>
      <c r="F321" s="459">
        <v>0</v>
      </c>
      <c r="G321" s="459">
        <v>19.429091485456304</v>
      </c>
      <c r="H321" s="459">
        <v>803.2395453592593</v>
      </c>
      <c r="I321" s="459">
        <v>2434.2606463751963</v>
      </c>
      <c r="J321" s="751">
        <v>1557.4297925768803</v>
      </c>
    </row>
    <row r="322" spans="1:10" x14ac:dyDescent="0.25">
      <c r="A322" s="759" t="s">
        <v>576</v>
      </c>
      <c r="B322" s="459">
        <v>30994.002546233569</v>
      </c>
      <c r="C322" s="459">
        <v>30363.068364837436</v>
      </c>
      <c r="D322" s="459">
        <v>630.93418139613368</v>
      </c>
      <c r="E322" s="459">
        <v>3542.2301529274018</v>
      </c>
      <c r="F322" s="459">
        <v>0</v>
      </c>
      <c r="G322" s="459">
        <v>7.6693782179432777</v>
      </c>
      <c r="H322" s="459">
        <v>252.57818931093195</v>
      </c>
      <c r="I322" s="459">
        <v>2418.4105980581135</v>
      </c>
      <c r="J322" s="751">
        <v>1833.9537959085196</v>
      </c>
    </row>
    <row r="323" spans="1:10" x14ac:dyDescent="0.25">
      <c r="A323" s="759" t="s">
        <v>577</v>
      </c>
      <c r="B323" s="459">
        <v>34653.318539954904</v>
      </c>
      <c r="C323" s="459">
        <v>34050.505412024562</v>
      </c>
      <c r="D323" s="459">
        <v>602.81312793034158</v>
      </c>
      <c r="E323" s="459">
        <v>3671.5869988700451</v>
      </c>
      <c r="F323" s="459">
        <v>0</v>
      </c>
      <c r="G323" s="459">
        <v>4.6016269307659661</v>
      </c>
      <c r="H323" s="459">
        <v>258.71369188528655</v>
      </c>
      <c r="I323" s="459">
        <v>2759.4422828159913</v>
      </c>
      <c r="J323" s="751">
        <v>2065.5499582730249</v>
      </c>
    </row>
    <row r="324" spans="1:10" x14ac:dyDescent="0.25">
      <c r="A324" s="759" t="s">
        <v>578</v>
      </c>
      <c r="B324" s="459">
        <v>38315.190993082222</v>
      </c>
      <c r="C324" s="459">
        <v>37741.010210498869</v>
      </c>
      <c r="D324" s="459">
        <v>574.18078258335333</v>
      </c>
      <c r="E324" s="459">
        <v>3808.6132230306316</v>
      </c>
      <c r="F324" s="459">
        <v>0</v>
      </c>
      <c r="G324" s="459">
        <v>4.6016269307659661</v>
      </c>
      <c r="H324" s="459">
        <v>395.73991604587314</v>
      </c>
      <c r="I324" s="459">
        <v>2781.9391255886248</v>
      </c>
      <c r="J324" s="751">
        <v>2296.4680176141892</v>
      </c>
    </row>
    <row r="325" spans="1:10" x14ac:dyDescent="0.25">
      <c r="A325" s="759" t="s">
        <v>579</v>
      </c>
      <c r="B325" s="459">
        <v>41307.78237372369</v>
      </c>
      <c r="C325" s="459">
        <v>40763.256520249714</v>
      </c>
      <c r="D325" s="459">
        <v>544.52585347397269</v>
      </c>
      <c r="E325" s="459">
        <v>3921.6087287749961</v>
      </c>
      <c r="F325" s="459">
        <v>0</v>
      </c>
      <c r="G325" s="459">
        <v>18.406507723063864</v>
      </c>
      <c r="H325" s="459">
        <v>596.1663334747908</v>
      </c>
      <c r="I325" s="459">
        <v>2673.0339548938305</v>
      </c>
      <c r="J325" s="751">
        <v>2478.6701933792765</v>
      </c>
    </row>
    <row r="326" spans="1:10" x14ac:dyDescent="0.25">
      <c r="A326" s="759" t="s">
        <v>580</v>
      </c>
      <c r="B326" s="459">
        <v>44854.10286170066</v>
      </c>
      <c r="C326" s="459">
        <v>44340.254521098461</v>
      </c>
      <c r="D326" s="459">
        <v>513.84834060219964</v>
      </c>
      <c r="E326" s="459">
        <v>3993.7008840236626</v>
      </c>
      <c r="F326" s="459">
        <v>0</v>
      </c>
      <c r="G326" s="459">
        <v>5.6242106931584033</v>
      </c>
      <c r="H326" s="459">
        <v>194.29091485456303</v>
      </c>
      <c r="I326" s="459">
        <v>2631.1080206357406</v>
      </c>
      <c r="J326" s="751">
        <v>2683.7710843989507</v>
      </c>
    </row>
    <row r="327" spans="1:10" x14ac:dyDescent="0.25">
      <c r="A327" s="759" t="s">
        <v>581</v>
      </c>
      <c r="B327" s="459">
        <v>46822.065312424907</v>
      </c>
      <c r="C327" s="459">
        <v>46340.428360338068</v>
      </c>
      <c r="D327" s="459">
        <v>482.14824396803402</v>
      </c>
      <c r="E327" s="459">
        <v>4074.9962931338614</v>
      </c>
      <c r="F327" s="459">
        <v>0</v>
      </c>
      <c r="G327" s="459">
        <v>5.6242106931584033</v>
      </c>
      <c r="H327" s="459">
        <v>559.35331802866301</v>
      </c>
      <c r="I327" s="459">
        <v>2666.3871604382794</v>
      </c>
      <c r="J327" s="751">
        <v>2788.7374588244534</v>
      </c>
    </row>
    <row r="328" spans="1:10" x14ac:dyDescent="0.25">
      <c r="A328" s="759" t="s">
        <v>582</v>
      </c>
      <c r="B328" s="459">
        <v>47831.866777787436</v>
      </c>
      <c r="C328" s="459">
        <v>47382.441214215964</v>
      </c>
      <c r="D328" s="459">
        <v>449.42556357147606</v>
      </c>
      <c r="E328" s="459">
        <v>4111.2980166987927</v>
      </c>
      <c r="F328" s="459">
        <v>0</v>
      </c>
      <c r="G328" s="459">
        <v>0</v>
      </c>
      <c r="H328" s="459">
        <v>269.45082139040716</v>
      </c>
      <c r="I328" s="459">
        <v>2620.3708911306198</v>
      </c>
      <c r="J328" s="751">
        <v>2824.4051902420665</v>
      </c>
    </row>
    <row r="329" spans="1:10" x14ac:dyDescent="0.25">
      <c r="A329" s="759" t="s">
        <v>583</v>
      </c>
      <c r="B329" s="459">
        <v>49959.3522954449</v>
      </c>
      <c r="C329" s="459">
        <v>49544.183287913569</v>
      </c>
      <c r="D329" s="459">
        <v>415.68029941252564</v>
      </c>
      <c r="E329" s="459">
        <v>4130.2158163030526</v>
      </c>
      <c r="F329" s="459">
        <v>0</v>
      </c>
      <c r="G329" s="459">
        <v>0</v>
      </c>
      <c r="H329" s="459">
        <v>14.827464554690337</v>
      </c>
      <c r="I329" s="459">
        <v>2474.6527049896977</v>
      </c>
      <c r="J329" s="751">
        <v>2898.5804137576938</v>
      </c>
    </row>
    <row r="330" spans="1:10" x14ac:dyDescent="0.25">
      <c r="A330" s="759" t="s">
        <v>584</v>
      </c>
      <c r="B330" s="459">
        <v>51684.962394482136</v>
      </c>
      <c r="C330" s="459">
        <v>51304.049942990954</v>
      </c>
      <c r="D330" s="459">
        <v>380.40115960998656</v>
      </c>
      <c r="E330" s="459">
        <v>4157.8255778876492</v>
      </c>
      <c r="F330" s="459">
        <v>0</v>
      </c>
      <c r="G330" s="459">
        <v>0</v>
      </c>
      <c r="H330" s="459">
        <v>583.38403644488528</v>
      </c>
      <c r="I330" s="459">
        <v>2516.0673473665911</v>
      </c>
      <c r="J330" s="751">
        <v>2967.8586953977442</v>
      </c>
    </row>
    <row r="331" spans="1:10" x14ac:dyDescent="0.25">
      <c r="A331" s="759" t="s">
        <v>608</v>
      </c>
      <c r="B331" s="459">
        <v>52858.37726182746</v>
      </c>
      <c r="C331" s="459">
        <v>52513.766533901209</v>
      </c>
      <c r="D331" s="459">
        <v>344.61072792625129</v>
      </c>
      <c r="E331" s="459">
        <v>4158.8481616500412</v>
      </c>
      <c r="F331" s="459">
        <v>0</v>
      </c>
      <c r="G331" s="459">
        <v>0</v>
      </c>
      <c r="H331" s="459">
        <v>433.06422337319708</v>
      </c>
      <c r="I331" s="459">
        <v>2772.7358717270931</v>
      </c>
      <c r="J331" s="751">
        <v>3005.810346186463</v>
      </c>
    </row>
    <row r="332" spans="1:10" x14ac:dyDescent="0.25">
      <c r="A332" s="759" t="s">
        <v>586</v>
      </c>
      <c r="B332" s="459">
        <v>55154.589100279678</v>
      </c>
      <c r="C332" s="459">
        <v>54847.302679680753</v>
      </c>
      <c r="D332" s="459">
        <v>307.28642059892729</v>
      </c>
      <c r="E332" s="459">
        <v>4149.644907788509</v>
      </c>
      <c r="F332" s="459">
        <v>0</v>
      </c>
      <c r="G332" s="459">
        <v>0</v>
      </c>
      <c r="H332" s="459">
        <v>622.75351129699413</v>
      </c>
      <c r="I332" s="459">
        <v>2685.3049600425397</v>
      </c>
      <c r="J332" s="751">
        <v>3112.1399528438415</v>
      </c>
    </row>
    <row r="333" spans="1:10" x14ac:dyDescent="0.25">
      <c r="A333" s="759" t="s">
        <v>587</v>
      </c>
      <c r="B333" s="459">
        <v>56949.7348951596</v>
      </c>
      <c r="C333" s="459">
        <v>56679.2614900068</v>
      </c>
      <c r="D333" s="459">
        <v>270.47340515279956</v>
      </c>
      <c r="E333" s="459">
        <v>4136.3513188774077</v>
      </c>
      <c r="F333" s="459">
        <v>0</v>
      </c>
      <c r="G333" s="459">
        <v>0</v>
      </c>
      <c r="H333" s="459">
        <v>2097.8305885480845</v>
      </c>
      <c r="I333" s="459">
        <v>2828.4666867774808</v>
      </c>
      <c r="J333" s="751">
        <v>3203.1663345459624</v>
      </c>
    </row>
    <row r="334" spans="1:10" x14ac:dyDescent="0.25">
      <c r="A334" s="759" t="s">
        <v>588</v>
      </c>
      <c r="B334" s="459">
        <v>61711.907476621178</v>
      </c>
      <c r="C334" s="459">
        <v>61711.907476621178</v>
      </c>
      <c r="D334" s="459">
        <v>0</v>
      </c>
      <c r="E334" s="459">
        <v>4119.9899786791284</v>
      </c>
      <c r="F334" s="459">
        <v>0</v>
      </c>
      <c r="G334" s="459">
        <v>0</v>
      </c>
      <c r="H334" s="459">
        <v>0</v>
      </c>
      <c r="I334" s="459">
        <v>2879.0845830159064</v>
      </c>
      <c r="J334" s="751">
        <v>3459.3225989433899</v>
      </c>
    </row>
    <row r="335" spans="1:10" x14ac:dyDescent="0.25">
      <c r="A335" s="759" t="s">
        <v>589</v>
      </c>
      <c r="B335" s="459">
        <v>65232.663370538343</v>
      </c>
      <c r="C335" s="459">
        <v>65232.663370538343</v>
      </c>
      <c r="D335" s="459">
        <v>0</v>
      </c>
      <c r="E335" s="459">
        <v>4082.6656713518046</v>
      </c>
      <c r="F335" s="459">
        <v>0</v>
      </c>
      <c r="G335" s="459">
        <v>0</v>
      </c>
      <c r="H335" s="459">
        <v>61.866317624742436</v>
      </c>
      <c r="I335" s="459">
        <v>3050.8786550978357</v>
      </c>
      <c r="J335" s="751">
        <v>3642.5586575995821</v>
      </c>
    </row>
    <row r="336" spans="1:10" x14ac:dyDescent="0.25">
      <c r="A336" s="759" t="s">
        <v>590</v>
      </c>
      <c r="B336" s="459">
        <v>69917.630877939286</v>
      </c>
      <c r="C336" s="459">
        <v>69917.630877939286</v>
      </c>
      <c r="D336" s="459">
        <v>0</v>
      </c>
      <c r="E336" s="459">
        <v>4036.6494020441451</v>
      </c>
      <c r="F336" s="459">
        <v>0</v>
      </c>
      <c r="G336" s="459">
        <v>0</v>
      </c>
      <c r="H336" s="459">
        <v>0</v>
      </c>
      <c r="I336" s="459">
        <v>3410.8281394599735</v>
      </c>
      <c r="J336" s="751">
        <v>3892.4650915468114</v>
      </c>
    </row>
    <row r="337" spans="1:10" x14ac:dyDescent="0.25">
      <c r="A337" s="759" t="s">
        <v>591</v>
      </c>
      <c r="B337" s="459">
        <v>73382.144664924868</v>
      </c>
      <c r="C337" s="459">
        <v>73382.144664924868</v>
      </c>
      <c r="D337" s="459">
        <v>0</v>
      </c>
      <c r="E337" s="459">
        <v>3976.8282519441873</v>
      </c>
      <c r="F337" s="459">
        <v>0</v>
      </c>
      <c r="G337" s="459">
        <v>0</v>
      </c>
      <c r="H337" s="459">
        <v>0</v>
      </c>
      <c r="I337" s="459">
        <v>4739.1644468077493</v>
      </c>
      <c r="J337" s="751">
        <v>4084.1995469953936</v>
      </c>
    </row>
    <row r="338" spans="1:10" x14ac:dyDescent="0.25">
      <c r="A338" s="759" t="s">
        <v>592</v>
      </c>
      <c r="B338" s="459">
        <v>74804.558678412752</v>
      </c>
      <c r="C338" s="459">
        <v>74804.558678412752</v>
      </c>
      <c r="D338" s="459">
        <v>0</v>
      </c>
      <c r="E338" s="459">
        <v>3889.3973402596339</v>
      </c>
      <c r="F338" s="459">
        <v>0</v>
      </c>
      <c r="G338" s="459">
        <v>0</v>
      </c>
      <c r="H338" s="459">
        <v>0</v>
      </c>
      <c r="I338" s="459">
        <v>4992.2539279998773</v>
      </c>
      <c r="J338" s="751">
        <v>4159.8707454124333</v>
      </c>
    </row>
    <row r="339" spans="1:10" x14ac:dyDescent="0.25">
      <c r="A339" s="759" t="s">
        <v>593</v>
      </c>
      <c r="B339" s="459">
        <v>76670.262752897746</v>
      </c>
      <c r="C339" s="459">
        <v>76670.262752897746</v>
      </c>
      <c r="D339" s="459">
        <v>0</v>
      </c>
      <c r="E339" s="459">
        <v>3733.9646083759835</v>
      </c>
      <c r="F339" s="459">
        <v>0</v>
      </c>
      <c r="G339" s="459">
        <v>0</v>
      </c>
      <c r="H339" s="459">
        <v>0</v>
      </c>
      <c r="I339" s="459">
        <v>5146.6640761211356</v>
      </c>
      <c r="J339" s="751">
        <v>4260</v>
      </c>
    </row>
    <row r="340" spans="1:10" x14ac:dyDescent="0.25">
      <c r="A340" s="759" t="s">
        <v>596</v>
      </c>
      <c r="B340" s="459">
        <v>83162</v>
      </c>
      <c r="C340" s="459">
        <v>83162</v>
      </c>
      <c r="D340" s="459">
        <v>0</v>
      </c>
      <c r="E340" s="459">
        <v>3745</v>
      </c>
      <c r="F340" s="459">
        <v>0</v>
      </c>
      <c r="G340" s="459">
        <v>0</v>
      </c>
      <c r="H340" s="459">
        <v>0</v>
      </c>
      <c r="I340" s="459">
        <v>5671</v>
      </c>
      <c r="J340" s="751">
        <v>4614</v>
      </c>
    </row>
    <row r="341" spans="1:10" x14ac:dyDescent="0.25">
      <c r="A341" s="759" t="s">
        <v>597</v>
      </c>
      <c r="B341" s="459">
        <v>88471</v>
      </c>
      <c r="C341" s="459">
        <v>88471</v>
      </c>
      <c r="D341" s="459">
        <v>0</v>
      </c>
      <c r="E341" s="459">
        <v>3641</v>
      </c>
      <c r="F341" s="459">
        <v>0</v>
      </c>
      <c r="G341" s="459">
        <v>0</v>
      </c>
      <c r="H341" s="459">
        <v>946</v>
      </c>
      <c r="I341" s="459">
        <v>5716</v>
      </c>
      <c r="J341" s="751">
        <v>4899</v>
      </c>
    </row>
    <row r="342" spans="1:10" x14ac:dyDescent="0.25">
      <c r="A342" s="759" t="s">
        <v>598</v>
      </c>
      <c r="B342" s="459">
        <v>95243</v>
      </c>
      <c r="C342" s="459">
        <v>95243</v>
      </c>
      <c r="D342" s="459">
        <v>0</v>
      </c>
      <c r="E342" s="459">
        <v>3541</v>
      </c>
      <c r="F342" s="459">
        <v>0</v>
      </c>
      <c r="G342" s="459">
        <v>0</v>
      </c>
      <c r="H342" s="459">
        <v>1207</v>
      </c>
      <c r="I342" s="459">
        <v>6217</v>
      </c>
      <c r="J342" s="751">
        <v>5270</v>
      </c>
    </row>
    <row r="343" spans="1:10" x14ac:dyDescent="0.25">
      <c r="A343" s="759" t="s">
        <v>599</v>
      </c>
      <c r="B343" s="459">
        <v>102494</v>
      </c>
      <c r="C343" s="459">
        <v>102494</v>
      </c>
      <c r="D343" s="459">
        <v>0</v>
      </c>
      <c r="E343" s="459">
        <v>3392</v>
      </c>
      <c r="F343" s="459">
        <v>0</v>
      </c>
      <c r="G343" s="459">
        <v>0</v>
      </c>
      <c r="H343" s="459">
        <v>796</v>
      </c>
      <c r="I343" s="459">
        <v>6668</v>
      </c>
      <c r="J343" s="751">
        <v>5672</v>
      </c>
    </row>
    <row r="344" spans="1:10" x14ac:dyDescent="0.25">
      <c r="A344" s="758">
        <v>38717</v>
      </c>
      <c r="B344" s="459">
        <v>108939</v>
      </c>
      <c r="C344" s="459">
        <v>108939</v>
      </c>
      <c r="D344" s="459">
        <v>0</v>
      </c>
      <c r="E344" s="459">
        <v>3277</v>
      </c>
      <c r="F344" s="459">
        <v>0</v>
      </c>
      <c r="G344" s="459">
        <v>0</v>
      </c>
      <c r="H344" s="459">
        <v>500</v>
      </c>
      <c r="I344" s="459">
        <v>8648</v>
      </c>
      <c r="J344" s="751">
        <v>6032</v>
      </c>
    </row>
    <row r="345" spans="1:10" x14ac:dyDescent="0.25">
      <c r="A345" s="759" t="s">
        <v>600</v>
      </c>
      <c r="B345" s="459">
        <v>112900</v>
      </c>
      <c r="C345" s="459">
        <v>112900</v>
      </c>
      <c r="D345" s="459">
        <v>0</v>
      </c>
      <c r="E345" s="459">
        <v>3124</v>
      </c>
      <c r="F345" s="459">
        <v>0</v>
      </c>
      <c r="G345" s="459">
        <v>0</v>
      </c>
      <c r="H345" s="459">
        <v>684</v>
      </c>
      <c r="I345" s="459">
        <v>7671</v>
      </c>
      <c r="J345" s="751">
        <v>6258</v>
      </c>
    </row>
    <row r="346" spans="1:10" x14ac:dyDescent="0.25">
      <c r="A346" s="759"/>
      <c r="B346" s="459"/>
      <c r="C346" s="459"/>
      <c r="D346" s="459"/>
      <c r="E346" s="459"/>
      <c r="F346" s="459"/>
      <c r="G346" s="459"/>
      <c r="H346" s="459"/>
      <c r="I346" s="459"/>
      <c r="J346" s="751"/>
    </row>
    <row r="347" spans="1:10" ht="14.4" x14ac:dyDescent="0.25">
      <c r="A347" s="748" t="s">
        <v>548</v>
      </c>
      <c r="B347" s="459">
        <v>112900.431</v>
      </c>
      <c r="C347" s="459">
        <v>112900.431</v>
      </c>
      <c r="D347" s="459">
        <v>0</v>
      </c>
      <c r="E347" s="459">
        <v>3123.6729999999998</v>
      </c>
      <c r="F347" s="459">
        <v>0</v>
      </c>
      <c r="G347" s="459">
        <v>0</v>
      </c>
      <c r="H347" s="459">
        <v>684</v>
      </c>
      <c r="I347" s="459">
        <v>7671.4920000000002</v>
      </c>
      <c r="J347" s="751">
        <v>6258.3918255999997</v>
      </c>
    </row>
    <row r="348" spans="1:10" x14ac:dyDescent="0.25">
      <c r="A348" s="748">
        <v>39447</v>
      </c>
      <c r="B348" s="459">
        <v>113913.302</v>
      </c>
      <c r="C348" s="459">
        <v>113913.302</v>
      </c>
      <c r="D348" s="459">
        <v>0</v>
      </c>
      <c r="E348" s="459">
        <v>3185.6</v>
      </c>
      <c r="F348" s="459">
        <v>0</v>
      </c>
      <c r="G348" s="459">
        <v>0</v>
      </c>
      <c r="H348" s="459">
        <v>612</v>
      </c>
      <c r="I348" s="459">
        <v>7171.2879999999996</v>
      </c>
      <c r="J348" s="751">
        <v>6325.1949961999999</v>
      </c>
    </row>
    <row r="349" spans="1:10" x14ac:dyDescent="0.25">
      <c r="A349" s="748">
        <v>39813</v>
      </c>
      <c r="B349" s="459">
        <v>113114.643</v>
      </c>
      <c r="C349" s="459">
        <v>113114.643</v>
      </c>
      <c r="D349" s="459">
        <v>0</v>
      </c>
      <c r="E349" s="459">
        <v>3408.982</v>
      </c>
      <c r="F349" s="459">
        <v>0</v>
      </c>
      <c r="G349" s="459">
        <v>0</v>
      </c>
      <c r="H349" s="459">
        <v>1852</v>
      </c>
      <c r="I349" s="459">
        <v>12006.496999999999</v>
      </c>
      <c r="J349" s="751">
        <v>6295.2951014999999</v>
      </c>
    </row>
    <row r="350" spans="1:10" x14ac:dyDescent="0.25">
      <c r="A350" s="748">
        <v>40178</v>
      </c>
      <c r="B350" s="459">
        <v>122060.878</v>
      </c>
      <c r="C350" s="459">
        <v>122060.878</v>
      </c>
      <c r="D350" s="459">
        <v>0</v>
      </c>
      <c r="E350" s="459">
        <v>8117.424</v>
      </c>
      <c r="F350" s="459">
        <v>0</v>
      </c>
      <c r="G350" s="459">
        <v>0</v>
      </c>
      <c r="H350" s="459">
        <v>1271.5999999999999</v>
      </c>
      <c r="I350" s="459">
        <v>12349.638999999999</v>
      </c>
      <c r="J350" s="751">
        <v>6821.6303478999998</v>
      </c>
    </row>
    <row r="351" spans="1:10" ht="24.75" customHeight="1" x14ac:dyDescent="0.25">
      <c r="A351" s="760"/>
      <c r="B351" s="423" t="s">
        <v>0</v>
      </c>
      <c r="C351" s="444"/>
      <c r="D351" s="444"/>
      <c r="E351" s="444"/>
      <c r="F351" s="444"/>
      <c r="G351" s="444"/>
      <c r="H351" s="444"/>
      <c r="I351" s="444"/>
      <c r="J351" s="444"/>
    </row>
    <row r="352" spans="1:10" x14ac:dyDescent="0.25">
      <c r="A352" s="759" t="s">
        <v>626</v>
      </c>
      <c r="B352" s="459">
        <v>369.15273822366976</v>
      </c>
      <c r="C352" s="459">
        <v>29.654929109380674</v>
      </c>
      <c r="D352" s="459">
        <v>339.49780911428905</v>
      </c>
      <c r="E352" s="459">
        <v>0</v>
      </c>
      <c r="F352" s="459">
        <v>0</v>
      </c>
      <c r="G352" s="459">
        <v>0</v>
      </c>
      <c r="H352" s="459">
        <v>0</v>
      </c>
      <c r="I352" s="459">
        <v>0</v>
      </c>
      <c r="J352" s="751">
        <v>123.56990634788454</v>
      </c>
    </row>
    <row r="353" spans="1:10" x14ac:dyDescent="0.25">
      <c r="A353" s="759" t="s">
        <v>549</v>
      </c>
      <c r="B353" s="459">
        <v>358.41560871854915</v>
      </c>
      <c r="C353" s="459">
        <v>79.761533466610089</v>
      </c>
      <c r="D353" s="459">
        <v>278.6540752519391</v>
      </c>
      <c r="E353" s="459">
        <v>174.3505314879105</v>
      </c>
      <c r="F353" s="459">
        <v>0</v>
      </c>
      <c r="G353" s="459">
        <v>0</v>
      </c>
      <c r="H353" s="459">
        <v>0</v>
      </c>
      <c r="I353" s="459">
        <v>0</v>
      </c>
      <c r="J353" s="751">
        <v>111.08151265063835</v>
      </c>
    </row>
    <row r="354" spans="1:10" x14ac:dyDescent="0.25">
      <c r="A354" s="759" t="s">
        <v>550</v>
      </c>
      <c r="B354" s="459">
        <v>412.61254812534833</v>
      </c>
      <c r="C354" s="459">
        <v>126.28909465546597</v>
      </c>
      <c r="D354" s="459">
        <v>286.32345346988234</v>
      </c>
      <c r="E354" s="459">
        <v>195.31349861695546</v>
      </c>
      <c r="F354" s="459">
        <v>0</v>
      </c>
      <c r="G354" s="459">
        <v>0</v>
      </c>
      <c r="H354" s="459">
        <v>0</v>
      </c>
      <c r="I354" s="459">
        <v>0</v>
      </c>
      <c r="J354" s="751">
        <v>126.32801057049437</v>
      </c>
    </row>
    <row r="355" spans="1:10" x14ac:dyDescent="0.25">
      <c r="A355" s="759" t="s">
        <v>551</v>
      </c>
      <c r="B355" s="459">
        <v>473.96757386889453</v>
      </c>
      <c r="C355" s="459">
        <v>188.1554122802084</v>
      </c>
      <c r="D355" s="459">
        <v>285.30086970748994</v>
      </c>
      <c r="E355" s="459">
        <v>214.23129822121555</v>
      </c>
      <c r="F355" s="459">
        <v>0</v>
      </c>
      <c r="G355" s="459">
        <v>0</v>
      </c>
      <c r="H355" s="459">
        <v>0</v>
      </c>
      <c r="I355" s="459">
        <v>0</v>
      </c>
      <c r="J355" s="751">
        <v>143.30951950802626</v>
      </c>
    </row>
    <row r="356" spans="1:10" x14ac:dyDescent="0.25">
      <c r="A356" s="759" t="s">
        <v>487</v>
      </c>
      <c r="B356" s="459">
        <v>486.2385790176038</v>
      </c>
      <c r="C356" s="459">
        <v>272.51857267758447</v>
      </c>
      <c r="D356" s="459">
        <v>213.72000634001932</v>
      </c>
      <c r="E356" s="459">
        <v>255.64594059810923</v>
      </c>
      <c r="F356" s="459">
        <v>0</v>
      </c>
      <c r="G356" s="459">
        <v>0</v>
      </c>
      <c r="H356" s="459">
        <v>0</v>
      </c>
      <c r="I356" s="459">
        <v>0</v>
      </c>
      <c r="J356" s="751">
        <v>145.33239053639122</v>
      </c>
    </row>
    <row r="357" spans="1:10" x14ac:dyDescent="0.25">
      <c r="A357" s="759" t="s">
        <v>552</v>
      </c>
      <c r="B357" s="459">
        <v>463.74173624497018</v>
      </c>
      <c r="C357" s="459">
        <v>255.13464871691303</v>
      </c>
      <c r="D357" s="459">
        <v>208.60708752805715</v>
      </c>
      <c r="E357" s="459">
        <v>295.01541545021809</v>
      </c>
      <c r="F357" s="459">
        <v>0</v>
      </c>
      <c r="G357" s="459">
        <v>0</v>
      </c>
      <c r="H357" s="459">
        <v>0</v>
      </c>
      <c r="I357" s="459">
        <v>0</v>
      </c>
      <c r="J357" s="751">
        <v>137.76825888861609</v>
      </c>
    </row>
    <row r="358" spans="1:10" x14ac:dyDescent="0.25">
      <c r="A358" s="759" t="s">
        <v>553</v>
      </c>
      <c r="B358" s="459">
        <v>416.19159129372184</v>
      </c>
      <c r="C358" s="459">
        <v>212.18613069643067</v>
      </c>
      <c r="D358" s="459">
        <v>204.00546059729118</v>
      </c>
      <c r="E358" s="459">
        <v>376.31082456041679</v>
      </c>
      <c r="F358" s="459">
        <v>0</v>
      </c>
      <c r="G358" s="459">
        <v>0</v>
      </c>
      <c r="H358" s="459">
        <v>0</v>
      </c>
      <c r="I358" s="459">
        <v>77.205074060628988</v>
      </c>
      <c r="J358" s="751">
        <v>122.71005148709244</v>
      </c>
    </row>
    <row r="359" spans="1:10" x14ac:dyDescent="0.25">
      <c r="A359" s="759" t="s">
        <v>554</v>
      </c>
      <c r="B359" s="459">
        <v>366.59627881768864</v>
      </c>
      <c r="C359" s="459">
        <v>164.63598574518235</v>
      </c>
      <c r="D359" s="459">
        <v>201.96029307250632</v>
      </c>
      <c r="E359" s="459">
        <v>380.91245149118276</v>
      </c>
      <c r="F359" s="459">
        <v>0</v>
      </c>
      <c r="G359" s="459">
        <v>0</v>
      </c>
      <c r="H359" s="459">
        <v>0</v>
      </c>
      <c r="I359" s="459">
        <v>80.272825347806304</v>
      </c>
      <c r="J359" s="751">
        <v>106.61517487790861</v>
      </c>
    </row>
    <row r="360" spans="1:10" x14ac:dyDescent="0.25">
      <c r="A360" s="759" t="s">
        <v>555</v>
      </c>
      <c r="B360" s="459">
        <v>333.36230653993448</v>
      </c>
      <c r="C360" s="459">
        <v>131.91330534862436</v>
      </c>
      <c r="D360" s="459">
        <v>201.44900119131009</v>
      </c>
      <c r="E360" s="459">
        <v>389.09312159032226</v>
      </c>
      <c r="F360" s="459">
        <v>0</v>
      </c>
      <c r="G360" s="459">
        <v>0</v>
      </c>
      <c r="H360" s="459">
        <v>0</v>
      </c>
      <c r="I360" s="459">
        <v>95.611581783692856</v>
      </c>
      <c r="J360" s="751">
        <v>96.634165546085299</v>
      </c>
    </row>
    <row r="361" spans="1:10" x14ac:dyDescent="0.25">
      <c r="A361" s="759" t="s">
        <v>556</v>
      </c>
      <c r="B361" s="459">
        <v>322.62517703481387</v>
      </c>
      <c r="C361" s="459">
        <v>123.73263524948487</v>
      </c>
      <c r="D361" s="459">
        <v>198.892541785329</v>
      </c>
      <c r="E361" s="459">
        <v>393.69474852108823</v>
      </c>
      <c r="F361" s="459">
        <v>0</v>
      </c>
      <c r="G361" s="459">
        <v>0</v>
      </c>
      <c r="H361" s="459">
        <v>0</v>
      </c>
      <c r="I361" s="459">
        <v>105.83741940761723</v>
      </c>
      <c r="J361" s="751">
        <v>92.543830496515554</v>
      </c>
    </row>
    <row r="362" spans="1:10" x14ac:dyDescent="0.25">
      <c r="A362" s="759" t="s">
        <v>557</v>
      </c>
      <c r="B362" s="459">
        <v>342.05426852027017</v>
      </c>
      <c r="C362" s="459">
        <v>145.20689425972606</v>
      </c>
      <c r="D362" s="459">
        <v>196.33608237934791</v>
      </c>
      <c r="E362" s="459">
        <v>397.785083570658</v>
      </c>
      <c r="F362" s="459">
        <v>0</v>
      </c>
      <c r="G362" s="459">
        <v>0</v>
      </c>
      <c r="H362" s="459">
        <v>0</v>
      </c>
      <c r="I362" s="459">
        <v>109.41646257599076</v>
      </c>
      <c r="J362" s="751">
        <v>97.145457427281514</v>
      </c>
    </row>
    <row r="363" spans="1:10" x14ac:dyDescent="0.25">
      <c r="A363" s="759" t="s">
        <v>558</v>
      </c>
      <c r="B363" s="459">
        <v>434.59809901678574</v>
      </c>
      <c r="C363" s="459">
        <v>240.81847604341891</v>
      </c>
      <c r="D363" s="459">
        <v>193.7796229733668</v>
      </c>
      <c r="E363" s="459">
        <v>396.25120792706934</v>
      </c>
      <c r="F363" s="459">
        <v>0</v>
      </c>
      <c r="G363" s="459">
        <v>0</v>
      </c>
      <c r="H363" s="459">
        <v>33.233972277754205</v>
      </c>
      <c r="I363" s="459">
        <v>111.46163010077564</v>
      </c>
      <c r="J363" s="751">
        <v>121.82830124093455</v>
      </c>
    </row>
    <row r="364" spans="1:10" x14ac:dyDescent="0.25">
      <c r="A364" s="759" t="s">
        <v>559</v>
      </c>
      <c r="B364" s="459">
        <v>588.49695525684751</v>
      </c>
      <c r="C364" s="459">
        <v>398.2963754518542</v>
      </c>
      <c r="D364" s="459">
        <v>190.20057980499328</v>
      </c>
      <c r="E364" s="459">
        <v>390.11570535271471</v>
      </c>
      <c r="F364" s="459">
        <v>0</v>
      </c>
      <c r="G364" s="459">
        <v>0</v>
      </c>
      <c r="H364" s="459">
        <v>30.677512871773111</v>
      </c>
      <c r="I364" s="459">
        <v>96.12287366488907</v>
      </c>
      <c r="J364" s="751">
        <v>162.89671305584383</v>
      </c>
    </row>
    <row r="365" spans="1:10" x14ac:dyDescent="0.25">
      <c r="A365" s="759" t="s">
        <v>560</v>
      </c>
      <c r="B365" s="459">
        <v>766.93782179432776</v>
      </c>
      <c r="C365" s="459">
        <v>577.75982575172691</v>
      </c>
      <c r="D365" s="459">
        <v>188.66670416140462</v>
      </c>
      <c r="E365" s="459">
        <v>372.22048951084707</v>
      </c>
      <c r="F365" s="459">
        <v>0</v>
      </c>
      <c r="G365" s="459">
        <v>0</v>
      </c>
      <c r="H365" s="459">
        <v>15.338756435886555</v>
      </c>
      <c r="I365" s="459">
        <v>97.656749308477728</v>
      </c>
      <c r="J365" s="751">
        <v>211.5457113130492</v>
      </c>
    </row>
    <row r="366" spans="1:10" x14ac:dyDescent="0.25">
      <c r="A366" s="759" t="s">
        <v>561</v>
      </c>
      <c r="B366" s="459">
        <v>888.62528951902777</v>
      </c>
      <c r="C366" s="459">
        <v>703.53762852599664</v>
      </c>
      <c r="D366" s="459">
        <v>185.08766099303111</v>
      </c>
      <c r="E366" s="459">
        <v>369.66403010486596</v>
      </c>
      <c r="F366" s="459">
        <v>0</v>
      </c>
      <c r="G366" s="459">
        <v>0</v>
      </c>
      <c r="H366" s="459">
        <v>0</v>
      </c>
      <c r="I366" s="459">
        <v>112.99550574436429</v>
      </c>
      <c r="J366" s="751">
        <v>244.39751921179243</v>
      </c>
    </row>
    <row r="367" spans="1:10" x14ac:dyDescent="0.25">
      <c r="A367" s="759" t="s">
        <v>562</v>
      </c>
      <c r="B367" s="459">
        <v>927.48347248994037</v>
      </c>
      <c r="C367" s="459">
        <v>748.02002219006761</v>
      </c>
      <c r="D367" s="459">
        <v>179.4634502998727</v>
      </c>
      <c r="E367" s="459">
        <v>360.97206812453027</v>
      </c>
      <c r="F367" s="459">
        <v>0</v>
      </c>
      <c r="G367" s="459">
        <v>0</v>
      </c>
      <c r="H367" s="459">
        <v>0</v>
      </c>
      <c r="I367" s="459">
        <v>124.2439271306811</v>
      </c>
      <c r="J367" s="751">
        <v>253.60077307332438</v>
      </c>
    </row>
    <row r="368" spans="1:10" x14ac:dyDescent="0.25">
      <c r="A368" s="759" t="s">
        <v>563</v>
      </c>
      <c r="B368" s="459">
        <v>1035.3660594223425</v>
      </c>
      <c r="C368" s="459">
        <v>859.48165229084327</v>
      </c>
      <c r="D368" s="459">
        <v>175.88440713149916</v>
      </c>
      <c r="E368" s="459">
        <v>350.74623050060586</v>
      </c>
      <c r="F368" s="459">
        <v>0</v>
      </c>
      <c r="G368" s="459">
        <v>0</v>
      </c>
      <c r="H368" s="459">
        <v>12.271005148709245</v>
      </c>
      <c r="I368" s="459">
        <v>129.8681378238395</v>
      </c>
      <c r="J368" s="751">
        <v>281.21053465792016</v>
      </c>
    </row>
    <row r="369" spans="1:10" x14ac:dyDescent="0.25">
      <c r="A369" s="759" t="s">
        <v>564</v>
      </c>
      <c r="B369" s="459">
        <v>1249.0860657623618</v>
      </c>
      <c r="C369" s="459">
        <v>1076.7807017992361</v>
      </c>
      <c r="D369" s="459">
        <v>172.30536396312564</v>
      </c>
      <c r="E369" s="459">
        <v>340.00910099548531</v>
      </c>
      <c r="F369" s="459">
        <v>0</v>
      </c>
      <c r="G369" s="459">
        <v>0</v>
      </c>
      <c r="H369" s="459">
        <v>62.888901387134872</v>
      </c>
      <c r="I369" s="459">
        <v>170.77148831953699</v>
      </c>
      <c r="J369" s="751">
        <v>340.29479261220558</v>
      </c>
    </row>
    <row r="370" spans="1:10" x14ac:dyDescent="0.25">
      <c r="A370" s="759" t="s">
        <v>565</v>
      </c>
      <c r="B370" s="459">
        <v>1449.5124831912794</v>
      </c>
      <c r="C370" s="459">
        <v>1280.7861623965273</v>
      </c>
      <c r="D370" s="459">
        <v>168.7263207947521</v>
      </c>
      <c r="E370" s="459">
        <v>334.38489030232688</v>
      </c>
      <c r="F370" s="459">
        <v>0</v>
      </c>
      <c r="G370" s="459">
        <v>0</v>
      </c>
      <c r="H370" s="459">
        <v>8.691961980335714</v>
      </c>
      <c r="I370" s="459">
        <v>198.38124990413277</v>
      </c>
      <c r="J370" s="751">
        <v>393.36548703934392</v>
      </c>
    </row>
    <row r="371" spans="1:10" x14ac:dyDescent="0.25">
      <c r="A371" s="759" t="s">
        <v>566</v>
      </c>
      <c r="B371" s="459">
        <v>1651.9840681449821</v>
      </c>
      <c r="C371" s="459">
        <v>1486.8367905186035</v>
      </c>
      <c r="D371" s="459">
        <v>165.14727762637858</v>
      </c>
      <c r="E371" s="459">
        <v>340.00910099548531</v>
      </c>
      <c r="F371" s="459">
        <v>0</v>
      </c>
      <c r="G371" s="459">
        <v>0</v>
      </c>
      <c r="H371" s="459">
        <v>0</v>
      </c>
      <c r="I371" s="459">
        <v>223.9458439639437</v>
      </c>
      <c r="J371" s="751">
        <v>446.78406170249661</v>
      </c>
    </row>
    <row r="372" spans="1:10" x14ac:dyDescent="0.25">
      <c r="A372" s="759" t="s">
        <v>567</v>
      </c>
      <c r="B372" s="459">
        <v>1922.4574732977815</v>
      </c>
      <c r="C372" s="459">
        <v>1760.8892388397765</v>
      </c>
      <c r="D372" s="459">
        <v>161.56823445800504</v>
      </c>
      <c r="E372" s="459">
        <v>341.54297663907397</v>
      </c>
      <c r="F372" s="459">
        <v>0</v>
      </c>
      <c r="G372" s="459">
        <v>0.51129188119621849</v>
      </c>
      <c r="H372" s="459">
        <v>14.316172673494117</v>
      </c>
      <c r="I372" s="459">
        <v>289.90249663825591</v>
      </c>
      <c r="J372" s="751">
        <v>520.1594938439282</v>
      </c>
    </row>
    <row r="373" spans="1:10" x14ac:dyDescent="0.25">
      <c r="A373" s="759" t="s">
        <v>568</v>
      </c>
      <c r="B373" s="459">
        <v>2452.1558622170637</v>
      </c>
      <c r="C373" s="459">
        <v>2294.1666709274323</v>
      </c>
      <c r="D373" s="459">
        <v>157.98919128963152</v>
      </c>
      <c r="E373" s="459">
        <v>346.65589545103614</v>
      </c>
      <c r="F373" s="459">
        <v>0</v>
      </c>
      <c r="G373" s="459">
        <v>0.51129188119621849</v>
      </c>
      <c r="H373" s="459">
        <v>69.024403961489497</v>
      </c>
      <c r="I373" s="459">
        <v>336.941349708308</v>
      </c>
      <c r="J373" s="751">
        <v>666.70904356091785</v>
      </c>
    </row>
    <row r="374" spans="1:10" x14ac:dyDescent="0.25">
      <c r="A374" s="759" t="s">
        <v>569</v>
      </c>
      <c r="B374" s="459">
        <v>3028.8931042063982</v>
      </c>
      <c r="C374" s="459">
        <v>2874.9942479663364</v>
      </c>
      <c r="D374" s="459">
        <v>153.89885624006178</v>
      </c>
      <c r="E374" s="459">
        <v>362.50594376811893</v>
      </c>
      <c r="F374" s="459">
        <v>0</v>
      </c>
      <c r="G374" s="459">
        <v>0.51129188119621849</v>
      </c>
      <c r="H374" s="459">
        <v>16.87263207947521</v>
      </c>
      <c r="I374" s="459">
        <v>336.4300578271118</v>
      </c>
      <c r="J374" s="751">
        <v>828.2679603506798</v>
      </c>
    </row>
    <row r="375" spans="1:10" x14ac:dyDescent="0.25">
      <c r="A375" s="759" t="s">
        <v>570</v>
      </c>
      <c r="B375" s="459">
        <v>3318.284308963458</v>
      </c>
      <c r="C375" s="459">
        <v>3168.9870796541622</v>
      </c>
      <c r="D375" s="459">
        <v>149.2972293092958</v>
      </c>
      <c r="E375" s="459">
        <v>370.68661386725842</v>
      </c>
      <c r="F375" s="459">
        <v>0</v>
      </c>
      <c r="G375" s="459">
        <v>0.51129188119621849</v>
      </c>
      <c r="H375" s="459">
        <v>0</v>
      </c>
      <c r="I375" s="459">
        <v>350.23493861940966</v>
      </c>
      <c r="J375" s="751">
        <v>910.09954852926887</v>
      </c>
    </row>
    <row r="376" spans="1:10" x14ac:dyDescent="0.25">
      <c r="A376" s="759" t="s">
        <v>571</v>
      </c>
      <c r="B376" s="459">
        <v>3623.5255620376006</v>
      </c>
      <c r="C376" s="459">
        <v>3478.3186677778745</v>
      </c>
      <c r="D376" s="459">
        <v>145.20689425972606</v>
      </c>
      <c r="E376" s="459">
        <v>376.31082456041679</v>
      </c>
      <c r="F376" s="459">
        <v>0</v>
      </c>
      <c r="G376" s="459">
        <v>0.51129188119621849</v>
      </c>
      <c r="H376" s="459">
        <v>0</v>
      </c>
      <c r="I376" s="459">
        <v>330.80584713395336</v>
      </c>
      <c r="J376" s="751">
        <v>996.98048205739258</v>
      </c>
    </row>
    <row r="377" spans="1:10" x14ac:dyDescent="0.25">
      <c r="A377" s="759" t="s">
        <v>572</v>
      </c>
      <c r="B377" s="459">
        <v>4032.5590669945755</v>
      </c>
      <c r="C377" s="459">
        <v>3891.9537996656154</v>
      </c>
      <c r="D377" s="459">
        <v>140.60526732896008</v>
      </c>
      <c r="E377" s="459">
        <v>385.00278654075254</v>
      </c>
      <c r="F377" s="459">
        <v>0</v>
      </c>
      <c r="G377" s="459">
        <v>0.51129188119621849</v>
      </c>
      <c r="H377" s="459">
        <v>0</v>
      </c>
      <c r="I377" s="459">
        <v>323.64776079720633</v>
      </c>
      <c r="J377" s="751">
        <v>1110.3778029557989</v>
      </c>
    </row>
    <row r="378" spans="1:10" x14ac:dyDescent="0.25">
      <c r="A378" s="759" t="s">
        <v>573</v>
      </c>
      <c r="B378" s="459">
        <v>4536.6928618540469</v>
      </c>
      <c r="C378" s="459">
        <v>4400.6892214558529</v>
      </c>
      <c r="D378" s="459">
        <v>136.00364039819411</v>
      </c>
      <c r="E378" s="459">
        <v>394.20604040228449</v>
      </c>
      <c r="F378" s="459">
        <v>0</v>
      </c>
      <c r="G378" s="459">
        <v>0.51129188119621849</v>
      </c>
      <c r="H378" s="459">
        <v>10.22583762392437</v>
      </c>
      <c r="I378" s="459">
        <v>338.47522535189665</v>
      </c>
      <c r="J378" s="751">
        <v>1247.0408982375768</v>
      </c>
    </row>
    <row r="379" spans="1:10" x14ac:dyDescent="0.25">
      <c r="A379" s="759" t="s">
        <v>574</v>
      </c>
      <c r="B379" s="459">
        <v>5360.3840824611543</v>
      </c>
      <c r="C379" s="459">
        <v>5228.9820689937269</v>
      </c>
      <c r="D379" s="459">
        <v>131.40201346742816</v>
      </c>
      <c r="E379" s="459">
        <v>416.7028831749181</v>
      </c>
      <c r="F379" s="459">
        <v>0</v>
      </c>
      <c r="G379" s="459">
        <v>0.51129188119621849</v>
      </c>
      <c r="H379" s="459">
        <v>9.7145457427281521</v>
      </c>
      <c r="I379" s="459">
        <v>338.98651723309285</v>
      </c>
      <c r="J379" s="751">
        <v>1472.0093259639129</v>
      </c>
    </row>
    <row r="380" spans="1:10" x14ac:dyDescent="0.25">
      <c r="A380" s="759" t="s">
        <v>575</v>
      </c>
      <c r="B380" s="459">
        <v>6167.2026709887878</v>
      </c>
      <c r="C380" s="459">
        <v>6040.4022844521251</v>
      </c>
      <c r="D380" s="459">
        <v>126.80038653666219</v>
      </c>
      <c r="E380" s="459">
        <v>437.66585030396305</v>
      </c>
      <c r="F380" s="459">
        <v>0</v>
      </c>
      <c r="G380" s="459">
        <v>0</v>
      </c>
      <c r="H380" s="459">
        <v>0</v>
      </c>
      <c r="I380" s="459">
        <v>343.07685228266263</v>
      </c>
      <c r="J380" s="751">
        <v>1694.7054686567546</v>
      </c>
    </row>
    <row r="381" spans="1:10" x14ac:dyDescent="0.25">
      <c r="A381" s="759" t="s">
        <v>576</v>
      </c>
      <c r="B381" s="459">
        <v>6864.6047969404299</v>
      </c>
      <c r="C381" s="459">
        <v>6742.9173292157293</v>
      </c>
      <c r="D381" s="459">
        <v>121.6874677247</v>
      </c>
      <c r="E381" s="459">
        <v>460.67398495779287</v>
      </c>
      <c r="F381" s="459">
        <v>0</v>
      </c>
      <c r="G381" s="459">
        <v>0</v>
      </c>
      <c r="H381" s="459">
        <v>0</v>
      </c>
      <c r="I381" s="459">
        <v>230.59263841949453</v>
      </c>
      <c r="J381" s="751">
        <v>1889.7347929012235</v>
      </c>
    </row>
    <row r="382" spans="1:10" x14ac:dyDescent="0.25">
      <c r="A382" s="759" t="s">
        <v>577</v>
      </c>
      <c r="B382" s="459">
        <v>7415.7774448699529</v>
      </c>
      <c r="C382" s="459">
        <v>7299.2028959572153</v>
      </c>
      <c r="D382" s="459">
        <v>116.57454891273781</v>
      </c>
      <c r="E382" s="459">
        <v>487.77245466119246</v>
      </c>
      <c r="F382" s="459">
        <v>0</v>
      </c>
      <c r="G382" s="459">
        <v>0</v>
      </c>
      <c r="H382" s="459">
        <v>0</v>
      </c>
      <c r="I382" s="459">
        <v>239.28460039983025</v>
      </c>
      <c r="J382" s="751">
        <v>2044.1449410224816</v>
      </c>
    </row>
    <row r="383" spans="1:10" x14ac:dyDescent="0.25">
      <c r="A383" s="759" t="s">
        <v>578</v>
      </c>
      <c r="B383" s="459">
        <v>7985.8678924037367</v>
      </c>
      <c r="C383" s="459">
        <v>7874.4062623029613</v>
      </c>
      <c r="D383" s="459">
        <v>111.46163010077564</v>
      </c>
      <c r="E383" s="459">
        <v>516.4048000081807</v>
      </c>
      <c r="F383" s="459">
        <v>0</v>
      </c>
      <c r="G383" s="459">
        <v>0</v>
      </c>
      <c r="H383" s="459">
        <v>0.51129188119621849</v>
      </c>
      <c r="I383" s="459">
        <v>242.8636435682038</v>
      </c>
      <c r="J383" s="751">
        <v>2206.5284848595634</v>
      </c>
    </row>
    <row r="384" spans="1:10" x14ac:dyDescent="0.25">
      <c r="A384" s="759" t="s">
        <v>579</v>
      </c>
      <c r="B384" s="459">
        <v>8527.8372864717276</v>
      </c>
      <c r="C384" s="459">
        <v>8421.9998670641107</v>
      </c>
      <c r="D384" s="459">
        <v>105.83741940761723</v>
      </c>
      <c r="E384" s="459">
        <v>552.70652357311224</v>
      </c>
      <c r="F384" s="459">
        <v>0</v>
      </c>
      <c r="G384" s="459">
        <v>0</v>
      </c>
      <c r="H384" s="459">
        <v>119.64230019991513</v>
      </c>
      <c r="I384" s="459">
        <v>224.45713584513993</v>
      </c>
      <c r="J384" s="751">
        <v>2362.0200771304358</v>
      </c>
    </row>
    <row r="385" spans="1:10" x14ac:dyDescent="0.25">
      <c r="A385" s="759" t="s">
        <v>580</v>
      </c>
      <c r="B385" s="459">
        <v>9345.3930045044817</v>
      </c>
      <c r="C385" s="459">
        <v>9245.1797957900235</v>
      </c>
      <c r="D385" s="459">
        <v>100.21320871445883</v>
      </c>
      <c r="E385" s="459">
        <v>580.82757703890422</v>
      </c>
      <c r="F385" s="459">
        <v>0</v>
      </c>
      <c r="G385" s="459">
        <v>0</v>
      </c>
      <c r="H385" s="459">
        <v>0</v>
      </c>
      <c r="I385" s="459">
        <v>259.73627564767901</v>
      </c>
      <c r="J385" s="751">
        <v>2573.3320380605678</v>
      </c>
    </row>
    <row r="386" spans="1:10" x14ac:dyDescent="0.25">
      <c r="A386" s="759" t="s">
        <v>581</v>
      </c>
      <c r="B386" s="459">
        <v>9770.2765577785394</v>
      </c>
      <c r="C386" s="459">
        <v>9675.687559757238</v>
      </c>
      <c r="D386" s="459">
        <v>94.588998021300426</v>
      </c>
      <c r="E386" s="459">
        <v>600.76796040555678</v>
      </c>
      <c r="F386" s="459">
        <v>0</v>
      </c>
      <c r="G386" s="459">
        <v>0</v>
      </c>
      <c r="H386" s="459">
        <v>28.121053465792016</v>
      </c>
      <c r="I386" s="459">
        <v>231.10393030069076</v>
      </c>
      <c r="J386" s="751">
        <v>2684.0681733409906</v>
      </c>
    </row>
    <row r="387" spans="1:10" x14ac:dyDescent="0.25">
      <c r="A387" s="759" t="s">
        <v>582</v>
      </c>
      <c r="B387" s="459">
        <v>9944.1157973852532</v>
      </c>
      <c r="C387" s="459">
        <v>9855.6623019383078</v>
      </c>
      <c r="D387" s="459">
        <v>88.453495446945794</v>
      </c>
      <c r="E387" s="459">
        <v>614.06154931665844</v>
      </c>
      <c r="F387" s="459">
        <v>0</v>
      </c>
      <c r="G387" s="459">
        <v>0</v>
      </c>
      <c r="H387" s="459">
        <v>65.956652674312181</v>
      </c>
      <c r="I387" s="459">
        <v>254.62335683571681</v>
      </c>
      <c r="J387" s="751">
        <v>2713.1168278362024</v>
      </c>
    </row>
    <row r="388" spans="1:10" x14ac:dyDescent="0.25">
      <c r="A388" s="759" t="s">
        <v>583</v>
      </c>
      <c r="B388" s="459">
        <v>10601.125864722395</v>
      </c>
      <c r="C388" s="459">
        <v>10518.807871849804</v>
      </c>
      <c r="D388" s="459">
        <v>82.317992872591176</v>
      </c>
      <c r="E388" s="459">
        <v>623.26480317819039</v>
      </c>
      <c r="F388" s="459">
        <v>0</v>
      </c>
      <c r="G388" s="459">
        <v>0</v>
      </c>
      <c r="H388" s="459">
        <v>103.79225188283236</v>
      </c>
      <c r="I388" s="459">
        <v>254.1120649545206</v>
      </c>
      <c r="J388" s="751">
        <v>2840.9824104843619</v>
      </c>
    </row>
    <row r="389" spans="1:10" x14ac:dyDescent="0.25">
      <c r="A389" s="759" t="s">
        <v>584</v>
      </c>
      <c r="B389" s="459">
        <v>11256.602056415946</v>
      </c>
      <c r="C389" s="459">
        <v>11180.930857998907</v>
      </c>
      <c r="D389" s="459">
        <v>75.671198417040344</v>
      </c>
      <c r="E389" s="459">
        <v>634.00193268331088</v>
      </c>
      <c r="F389" s="459">
        <v>0</v>
      </c>
      <c r="G389" s="459">
        <v>0</v>
      </c>
      <c r="H389" s="459">
        <v>257.17981624169789</v>
      </c>
      <c r="I389" s="459">
        <v>272.00728079638822</v>
      </c>
      <c r="J389" s="751">
        <v>2974.184872918403</v>
      </c>
    </row>
    <row r="390" spans="1:10" x14ac:dyDescent="0.25">
      <c r="A390" s="759" t="s">
        <v>608</v>
      </c>
      <c r="B390" s="459">
        <v>11971.899398209456</v>
      </c>
      <c r="C390" s="459">
        <v>11902.363702366771</v>
      </c>
      <c r="D390" s="459">
        <v>69.535695842685712</v>
      </c>
      <c r="E390" s="459">
        <v>640.64872713886177</v>
      </c>
      <c r="F390" s="459">
        <v>0</v>
      </c>
      <c r="G390" s="459">
        <v>0</v>
      </c>
      <c r="H390" s="459">
        <v>152.36498059647312</v>
      </c>
      <c r="I390" s="459">
        <v>272.51857267758447</v>
      </c>
      <c r="J390" s="751">
        <v>3107.8083687787384</v>
      </c>
    </row>
    <row r="391" spans="1:10" x14ac:dyDescent="0.25">
      <c r="A391" s="759" t="s">
        <v>586</v>
      </c>
      <c r="B391" s="459">
        <v>12491.371949504814</v>
      </c>
      <c r="C391" s="459">
        <v>12428.994339998875</v>
      </c>
      <c r="D391" s="459">
        <v>62.377609505938658</v>
      </c>
      <c r="E391" s="459">
        <v>641.67131090125417</v>
      </c>
      <c r="F391" s="459">
        <v>0</v>
      </c>
      <c r="G391" s="459">
        <v>0</v>
      </c>
      <c r="H391" s="459">
        <v>245.42010297418489</v>
      </c>
      <c r="I391" s="459">
        <v>289.39120475705965</v>
      </c>
      <c r="J391" s="751">
        <v>3199.880100803035</v>
      </c>
    </row>
    <row r="392" spans="1:10" x14ac:dyDescent="0.25">
      <c r="A392" s="759" t="s">
        <v>587</v>
      </c>
      <c r="B392" s="459">
        <v>13273.648527735028</v>
      </c>
      <c r="C392" s="459">
        <v>13217.917712684641</v>
      </c>
      <c r="D392" s="459">
        <v>55.730815050387818</v>
      </c>
      <c r="E392" s="459">
        <v>637.0696839704882</v>
      </c>
      <c r="F392" s="459">
        <v>15.850048317082774</v>
      </c>
      <c r="G392" s="459">
        <v>0</v>
      </c>
      <c r="H392" s="459">
        <v>50.617896238425629</v>
      </c>
      <c r="I392" s="459">
        <v>293.48153980662943</v>
      </c>
      <c r="J392" s="751">
        <v>3370.9997276856525</v>
      </c>
    </row>
    <row r="393" spans="1:10" x14ac:dyDescent="0.25">
      <c r="A393" s="759" t="s">
        <v>588</v>
      </c>
      <c r="B393" s="459">
        <v>13922.989216854226</v>
      </c>
      <c r="C393" s="459">
        <v>13922.989216854226</v>
      </c>
      <c r="D393" s="459">
        <v>0</v>
      </c>
      <c r="E393" s="459">
        <v>633.49064080211474</v>
      </c>
      <c r="F393" s="459">
        <v>15.850048317082774</v>
      </c>
      <c r="G393" s="459">
        <v>0</v>
      </c>
      <c r="H393" s="459">
        <v>398.8076673330504</v>
      </c>
      <c r="I393" s="459">
        <v>325.69292832199119</v>
      </c>
      <c r="J393" s="751">
        <v>3514.5129877433005</v>
      </c>
    </row>
    <row r="394" spans="1:10" x14ac:dyDescent="0.25">
      <c r="A394" s="759" t="s">
        <v>589</v>
      </c>
      <c r="B394" s="459">
        <v>15154.180066774719</v>
      </c>
      <c r="C394" s="459">
        <v>15154.180066774719</v>
      </c>
      <c r="D394" s="459">
        <v>0</v>
      </c>
      <c r="E394" s="459">
        <v>622.75351129699413</v>
      </c>
      <c r="F394" s="459">
        <v>15.850048317082774</v>
      </c>
      <c r="G394" s="459">
        <v>0</v>
      </c>
      <c r="H394" s="459">
        <v>224.96842772633613</v>
      </c>
      <c r="I394" s="459">
        <v>323.13646891601007</v>
      </c>
      <c r="J394" s="751">
        <v>3804.4456974863256</v>
      </c>
    </row>
    <row r="395" spans="1:10" x14ac:dyDescent="0.25">
      <c r="A395" s="759" t="s">
        <v>590</v>
      </c>
      <c r="B395" s="459">
        <v>16274.931870356831</v>
      </c>
      <c r="C395" s="459">
        <v>16274.931870356831</v>
      </c>
      <c r="D395" s="459">
        <v>0</v>
      </c>
      <c r="E395" s="459">
        <v>617.12930060383576</v>
      </c>
      <c r="F395" s="459">
        <v>15.850048317082774</v>
      </c>
      <c r="G395" s="459">
        <v>0</v>
      </c>
      <c r="H395" s="459">
        <v>0</v>
      </c>
      <c r="I395" s="459">
        <v>327.22680396557985</v>
      </c>
      <c r="J395" s="751">
        <v>4058.6349529355825</v>
      </c>
    </row>
    <row r="396" spans="1:10" x14ac:dyDescent="0.25">
      <c r="A396" s="759" t="s">
        <v>591</v>
      </c>
      <c r="B396" s="459">
        <v>17272.462330570652</v>
      </c>
      <c r="C396" s="459">
        <v>17272.462330570652</v>
      </c>
      <c r="D396" s="459">
        <v>0</v>
      </c>
      <c r="E396" s="459">
        <v>606.90346297991141</v>
      </c>
      <c r="F396" s="459">
        <v>15.850048317082774</v>
      </c>
      <c r="G396" s="459">
        <v>0</v>
      </c>
      <c r="H396" s="459">
        <v>0</v>
      </c>
      <c r="I396" s="459">
        <v>325.18163644079499</v>
      </c>
      <c r="J396" s="751">
        <v>4298.4308452166088</v>
      </c>
    </row>
    <row r="397" spans="1:10" x14ac:dyDescent="0.25">
      <c r="A397" s="759" t="s">
        <v>592</v>
      </c>
      <c r="B397" s="459">
        <v>17902.373928204393</v>
      </c>
      <c r="C397" s="459">
        <v>17902.373928204393</v>
      </c>
      <c r="D397" s="459">
        <v>0</v>
      </c>
      <c r="E397" s="459">
        <v>593.60987406880963</v>
      </c>
      <c r="F397" s="459">
        <v>15.850048317082774</v>
      </c>
      <c r="G397" s="459">
        <v>0</v>
      </c>
      <c r="H397" s="459">
        <v>0</v>
      </c>
      <c r="I397" s="459">
        <v>298.0831667373954</v>
      </c>
      <c r="J397" s="751">
        <v>4444.1490313575314</v>
      </c>
    </row>
    <row r="398" spans="1:10" x14ac:dyDescent="0.25">
      <c r="A398" s="759" t="s">
        <v>593</v>
      </c>
      <c r="B398" s="459">
        <v>18345.663989201516</v>
      </c>
      <c r="C398" s="459">
        <v>18345.663989201516</v>
      </c>
      <c r="D398" s="459">
        <v>0</v>
      </c>
      <c r="E398" s="459">
        <v>578.27111763292316</v>
      </c>
      <c r="F398" s="459">
        <v>15.850048317082774</v>
      </c>
      <c r="G398" s="459">
        <v>0</v>
      </c>
      <c r="H398" s="459">
        <v>56.242106931584033</v>
      </c>
      <c r="I398" s="459">
        <v>287.3460372322748</v>
      </c>
      <c r="J398" s="751">
        <v>4554.0767858147183</v>
      </c>
    </row>
    <row r="399" spans="1:10" x14ac:dyDescent="0.25">
      <c r="A399" s="759" t="s">
        <v>596</v>
      </c>
      <c r="B399" s="459">
        <v>19588</v>
      </c>
      <c r="C399" s="459">
        <v>19588</v>
      </c>
      <c r="D399" s="459">
        <v>0</v>
      </c>
      <c r="E399" s="459">
        <v>573</v>
      </c>
      <c r="F399" s="459">
        <v>18</v>
      </c>
      <c r="G399" s="775" t="s">
        <v>633</v>
      </c>
      <c r="H399" s="459">
        <v>86</v>
      </c>
      <c r="I399" s="459">
        <v>259</v>
      </c>
      <c r="J399" s="751">
        <v>4847</v>
      </c>
    </row>
    <row r="400" spans="1:10" x14ac:dyDescent="0.25">
      <c r="A400" s="759" t="s">
        <v>597</v>
      </c>
      <c r="B400" s="776">
        <v>20858</v>
      </c>
      <c r="C400" s="776">
        <v>20858</v>
      </c>
      <c r="D400" s="776">
        <v>0</v>
      </c>
      <c r="E400" s="776">
        <v>553</v>
      </c>
      <c r="F400" s="776">
        <v>21</v>
      </c>
      <c r="G400" s="776">
        <v>0</v>
      </c>
      <c r="H400" s="776">
        <v>34</v>
      </c>
      <c r="I400" s="776">
        <v>272</v>
      </c>
      <c r="J400" s="777">
        <v>5150</v>
      </c>
    </row>
    <row r="401" spans="1:10" x14ac:dyDescent="0.25">
      <c r="A401" s="759" t="s">
        <v>598</v>
      </c>
      <c r="B401" s="776">
        <v>22138</v>
      </c>
      <c r="C401" s="776">
        <v>22138</v>
      </c>
      <c r="D401" s="776">
        <v>0</v>
      </c>
      <c r="E401" s="776">
        <v>516</v>
      </c>
      <c r="F401" s="776">
        <v>20</v>
      </c>
      <c r="G401" s="776">
        <v>0</v>
      </c>
      <c r="H401" s="776">
        <v>265</v>
      </c>
      <c r="I401" s="776">
        <v>308</v>
      </c>
      <c r="J401" s="777">
        <v>5457</v>
      </c>
    </row>
    <row r="402" spans="1:10" x14ac:dyDescent="0.25">
      <c r="A402" s="759" t="s">
        <v>599</v>
      </c>
      <c r="B402" s="776">
        <v>23242</v>
      </c>
      <c r="C402" s="776">
        <v>23242</v>
      </c>
      <c r="D402" s="776">
        <v>0</v>
      </c>
      <c r="E402" s="776">
        <v>487</v>
      </c>
      <c r="F402" s="776">
        <v>18</v>
      </c>
      <c r="G402" s="776">
        <v>0</v>
      </c>
      <c r="H402" s="776">
        <v>345</v>
      </c>
      <c r="I402" s="776">
        <v>307</v>
      </c>
      <c r="J402" s="777">
        <v>5727</v>
      </c>
    </row>
    <row r="403" spans="1:10" x14ac:dyDescent="0.25">
      <c r="A403" s="758">
        <v>38717</v>
      </c>
      <c r="B403" s="776">
        <v>24638</v>
      </c>
      <c r="C403" s="776">
        <v>24638</v>
      </c>
      <c r="D403" s="776">
        <v>0</v>
      </c>
      <c r="E403" s="776">
        <v>460</v>
      </c>
      <c r="F403" s="776">
        <v>16</v>
      </c>
      <c r="G403" s="776">
        <v>0</v>
      </c>
      <c r="H403" s="776">
        <v>75</v>
      </c>
      <c r="I403" s="776">
        <v>346</v>
      </c>
      <c r="J403" s="777">
        <v>6069</v>
      </c>
    </row>
    <row r="404" spans="1:10" x14ac:dyDescent="0.25">
      <c r="A404" s="759" t="s">
        <v>600</v>
      </c>
      <c r="B404" s="459">
        <v>25252</v>
      </c>
      <c r="C404" s="459">
        <v>25252</v>
      </c>
      <c r="D404" s="459">
        <v>0</v>
      </c>
      <c r="E404" s="459">
        <v>435</v>
      </c>
      <c r="F404" s="459">
        <v>15</v>
      </c>
      <c r="G404" s="459">
        <v>0</v>
      </c>
      <c r="H404" s="459">
        <v>85</v>
      </c>
      <c r="I404" s="459">
        <v>722</v>
      </c>
      <c r="J404" s="751">
        <v>6229</v>
      </c>
    </row>
    <row r="405" spans="1:10" x14ac:dyDescent="0.25">
      <c r="A405" s="759"/>
      <c r="B405" s="459"/>
      <c r="C405" s="459"/>
      <c r="D405" s="459"/>
      <c r="E405" s="459"/>
      <c r="F405" s="459"/>
      <c r="G405" s="459"/>
      <c r="H405" s="459"/>
      <c r="I405" s="459"/>
      <c r="J405" s="751"/>
    </row>
    <row r="406" spans="1:10" ht="14.4" x14ac:dyDescent="0.25">
      <c r="A406" s="748" t="s">
        <v>548</v>
      </c>
      <c r="B406" s="459">
        <v>26236.345000000001</v>
      </c>
      <c r="C406" s="459">
        <v>26236.345000000001</v>
      </c>
      <c r="D406" s="459">
        <v>0</v>
      </c>
      <c r="E406" s="459">
        <v>2364.8510000000001</v>
      </c>
      <c r="F406" s="459">
        <v>14.965</v>
      </c>
      <c r="G406" s="459">
        <v>0</v>
      </c>
      <c r="H406" s="459">
        <v>94.905000000000001</v>
      </c>
      <c r="I406" s="459">
        <v>722.04200000000003</v>
      </c>
      <c r="J406" s="751">
        <v>6471.5887522000003</v>
      </c>
    </row>
    <row r="407" spans="1:10" x14ac:dyDescent="0.25">
      <c r="A407" s="748">
        <v>39447</v>
      </c>
      <c r="B407" s="459">
        <v>26824.534</v>
      </c>
      <c r="C407" s="459">
        <v>26824.534</v>
      </c>
      <c r="D407" s="459">
        <v>0</v>
      </c>
      <c r="E407" s="459">
        <v>2199.9319999999998</v>
      </c>
      <c r="F407" s="459">
        <v>13.587999999999999</v>
      </c>
      <c r="G407" s="459">
        <v>0</v>
      </c>
      <c r="H407" s="459">
        <v>345</v>
      </c>
      <c r="I407" s="459">
        <v>533.13400000000001</v>
      </c>
      <c r="J407" s="751">
        <v>6625.0986063999999</v>
      </c>
    </row>
    <row r="408" spans="1:10" x14ac:dyDescent="0.25">
      <c r="A408" s="748">
        <v>39813</v>
      </c>
      <c r="B408" s="459">
        <v>27043.879000000001</v>
      </c>
      <c r="C408" s="459">
        <v>27043.879000000001</v>
      </c>
      <c r="D408" s="459">
        <v>0</v>
      </c>
      <c r="E408" s="459">
        <v>2042.672</v>
      </c>
      <c r="F408" s="459">
        <v>12.138999999999999</v>
      </c>
      <c r="G408" s="459">
        <v>0</v>
      </c>
      <c r="H408" s="459">
        <v>133.78</v>
      </c>
      <c r="I408" s="459">
        <v>845.13400000000001</v>
      </c>
      <c r="J408" s="751">
        <v>6695.9802398000002</v>
      </c>
    </row>
    <row r="409" spans="1:10" x14ac:dyDescent="0.25">
      <c r="A409" s="748">
        <v>40178</v>
      </c>
      <c r="B409" s="459">
        <v>28454.575000000001</v>
      </c>
      <c r="C409" s="459">
        <v>28454.575000000001</v>
      </c>
      <c r="D409" s="459">
        <v>0</v>
      </c>
      <c r="E409" s="459">
        <v>1887.7729999999999</v>
      </c>
      <c r="F409" s="459">
        <v>10.705</v>
      </c>
      <c r="G409" s="459">
        <v>0</v>
      </c>
      <c r="H409" s="459">
        <v>234.387</v>
      </c>
      <c r="I409" s="459">
        <v>996.28599999999994</v>
      </c>
      <c r="J409" s="751">
        <v>7080.2691314000003</v>
      </c>
    </row>
    <row r="410" spans="1:10" ht="24.75" customHeight="1" x14ac:dyDescent="0.25">
      <c r="A410" s="767"/>
      <c r="B410" s="768" t="s">
        <v>249</v>
      </c>
      <c r="C410" s="443"/>
      <c r="D410" s="443"/>
      <c r="E410" s="443"/>
      <c r="F410" s="443"/>
      <c r="G410" s="778"/>
      <c r="H410" s="778"/>
      <c r="I410" s="778"/>
      <c r="J410" s="779"/>
    </row>
    <row r="411" spans="1:10" x14ac:dyDescent="0.25">
      <c r="A411" s="759" t="s">
        <v>553</v>
      </c>
      <c r="B411" s="459">
        <v>63.400193268331094</v>
      </c>
      <c r="C411" s="459">
        <v>63.400193268331094</v>
      </c>
      <c r="D411" s="459">
        <v>0</v>
      </c>
      <c r="E411" s="459">
        <v>179.4634502998727</v>
      </c>
      <c r="F411" s="459">
        <v>0</v>
      </c>
      <c r="G411" s="459">
        <v>0</v>
      </c>
      <c r="H411" s="459">
        <v>0</v>
      </c>
      <c r="I411" s="459">
        <v>207.58450376566472</v>
      </c>
      <c r="J411" s="751">
        <v>59.821150099957563</v>
      </c>
    </row>
    <row r="412" spans="1:10" x14ac:dyDescent="0.25">
      <c r="A412" s="759" t="s">
        <v>554</v>
      </c>
      <c r="B412" s="459">
        <v>56.753398812780254</v>
      </c>
      <c r="C412" s="459">
        <v>56.753398812780254</v>
      </c>
      <c r="D412" s="459">
        <v>0</v>
      </c>
      <c r="E412" s="459">
        <v>197.35866614174034</v>
      </c>
      <c r="F412" s="459">
        <v>0</v>
      </c>
      <c r="G412" s="459">
        <v>0</v>
      </c>
      <c r="H412" s="459">
        <v>0</v>
      </c>
      <c r="I412" s="459">
        <v>228.54747089470968</v>
      </c>
      <c r="J412" s="751">
        <v>52.40387702011116</v>
      </c>
    </row>
    <row r="413" spans="1:10" x14ac:dyDescent="0.25">
      <c r="A413" s="759" t="s">
        <v>555</v>
      </c>
      <c r="B413" s="459">
        <v>128.84555406144707</v>
      </c>
      <c r="C413" s="459">
        <v>128.84555406144707</v>
      </c>
      <c r="D413" s="459">
        <v>0</v>
      </c>
      <c r="E413" s="459">
        <v>210.14096317164581</v>
      </c>
      <c r="F413" s="459">
        <v>0</v>
      </c>
      <c r="G413" s="459">
        <v>0</v>
      </c>
      <c r="H413" s="459">
        <v>0</v>
      </c>
      <c r="I413" s="459">
        <v>268.93952950921096</v>
      </c>
      <c r="J413" s="751">
        <v>118.10842455632647</v>
      </c>
    </row>
    <row r="414" spans="1:10" x14ac:dyDescent="0.25">
      <c r="A414" s="759" t="s">
        <v>556</v>
      </c>
      <c r="B414" s="459">
        <v>178.95215841867648</v>
      </c>
      <c r="C414" s="459">
        <v>178.95215841867648</v>
      </c>
      <c r="D414" s="459">
        <v>0</v>
      </c>
      <c r="E414" s="459">
        <v>214.74259010241178</v>
      </c>
      <c r="F414" s="459">
        <v>0</v>
      </c>
      <c r="G414" s="459">
        <v>0</v>
      </c>
      <c r="H414" s="459">
        <v>0</v>
      </c>
      <c r="I414" s="459">
        <v>242.8636435682038</v>
      </c>
      <c r="J414" s="751">
        <v>162.07952633920127</v>
      </c>
    </row>
    <row r="415" spans="1:10" x14ac:dyDescent="0.25">
      <c r="A415" s="759" t="s">
        <v>557</v>
      </c>
      <c r="B415" s="459">
        <v>248.4878542613622</v>
      </c>
      <c r="C415" s="459">
        <v>248.4878542613622</v>
      </c>
      <c r="D415" s="459">
        <v>0</v>
      </c>
      <c r="E415" s="459">
        <v>219.85550891437396</v>
      </c>
      <c r="F415" s="459">
        <v>0</v>
      </c>
      <c r="G415" s="459">
        <v>0</v>
      </c>
      <c r="H415" s="459">
        <v>1.022583762392437</v>
      </c>
      <c r="I415" s="459">
        <v>263.82661069724873</v>
      </c>
      <c r="J415" s="751">
        <v>223.43455208274747</v>
      </c>
    </row>
    <row r="416" spans="1:10" x14ac:dyDescent="0.25">
      <c r="A416" s="759" t="s">
        <v>558</v>
      </c>
      <c r="B416" s="459">
        <v>325.18163644079499</v>
      </c>
      <c r="C416" s="459">
        <v>325.18163644079499</v>
      </c>
      <c r="D416" s="459">
        <v>0</v>
      </c>
      <c r="E416" s="459">
        <v>224.96842772633613</v>
      </c>
      <c r="F416" s="459">
        <v>0</v>
      </c>
      <c r="G416" s="459">
        <v>0</v>
      </c>
      <c r="H416" s="459">
        <v>7.6693782179432777</v>
      </c>
      <c r="I416" s="459">
        <v>273.54115643997687</v>
      </c>
      <c r="J416" s="751">
        <v>289.48779172153002</v>
      </c>
    </row>
    <row r="417" spans="1:10" x14ac:dyDescent="0.25">
      <c r="A417" s="759" t="s">
        <v>559</v>
      </c>
      <c r="B417" s="459">
        <v>384.49149465955628</v>
      </c>
      <c r="C417" s="459">
        <v>384.49149465955628</v>
      </c>
      <c r="D417" s="459">
        <v>0</v>
      </c>
      <c r="E417" s="459">
        <v>99.190624952066386</v>
      </c>
      <c r="F417" s="459">
        <v>0</v>
      </c>
      <c r="G417" s="459">
        <v>0</v>
      </c>
      <c r="H417" s="459">
        <v>14.827464554690337</v>
      </c>
      <c r="I417" s="459">
        <v>315.97838257926304</v>
      </c>
      <c r="J417" s="751">
        <v>340.00910099548531</v>
      </c>
    </row>
    <row r="418" spans="1:10" x14ac:dyDescent="0.25">
      <c r="A418" s="759" t="s">
        <v>560</v>
      </c>
      <c r="B418" s="459">
        <v>428.46259644243111</v>
      </c>
      <c r="C418" s="459">
        <v>428.46259644243111</v>
      </c>
      <c r="D418" s="459">
        <v>0</v>
      </c>
      <c r="E418" s="459">
        <v>101.74708435804749</v>
      </c>
      <c r="F418" s="459">
        <v>0</v>
      </c>
      <c r="G418" s="459">
        <v>0</v>
      </c>
      <c r="H418" s="459">
        <v>18.406507723063864</v>
      </c>
      <c r="I418" s="459">
        <v>329.27197149036471</v>
      </c>
      <c r="J418" s="751">
        <v>378.35599208520171</v>
      </c>
    </row>
    <row r="419" spans="1:10" x14ac:dyDescent="0.25">
      <c r="A419" s="759" t="s">
        <v>561</v>
      </c>
      <c r="B419" s="459">
        <v>442.77876911592523</v>
      </c>
      <c r="C419" s="459">
        <v>442.77876911592523</v>
      </c>
      <c r="D419" s="459">
        <v>0</v>
      </c>
      <c r="E419" s="459">
        <v>114.01808950675672</v>
      </c>
      <c r="F419" s="459">
        <v>0</v>
      </c>
      <c r="G419" s="459">
        <v>0</v>
      </c>
      <c r="H419" s="459">
        <v>8.691961980335714</v>
      </c>
      <c r="I419" s="459">
        <v>359.94948436213781</v>
      </c>
      <c r="J419" s="751">
        <v>391.64958099630337</v>
      </c>
    </row>
    <row r="420" spans="1:10" x14ac:dyDescent="0.25">
      <c r="A420" s="759" t="s">
        <v>562</v>
      </c>
      <c r="B420" s="459">
        <v>427.95130456123491</v>
      </c>
      <c r="C420" s="459">
        <v>427.95130456123491</v>
      </c>
      <c r="D420" s="459">
        <v>0</v>
      </c>
      <c r="E420" s="459">
        <v>127.3116784178584</v>
      </c>
      <c r="F420" s="459">
        <v>0</v>
      </c>
      <c r="G420" s="459">
        <v>0</v>
      </c>
      <c r="H420" s="459">
        <v>4.0903350495697479</v>
      </c>
      <c r="I420" s="459">
        <v>394.20604040228449</v>
      </c>
      <c r="J420" s="751">
        <v>378.86728396639791</v>
      </c>
    </row>
    <row r="421" spans="1:10" x14ac:dyDescent="0.25">
      <c r="A421" s="759" t="s">
        <v>563</v>
      </c>
      <c r="B421" s="459">
        <v>455.56106614583069</v>
      </c>
      <c r="C421" s="459">
        <v>455.56106614583069</v>
      </c>
      <c r="D421" s="459">
        <v>0</v>
      </c>
      <c r="E421" s="459">
        <v>98.679333070870172</v>
      </c>
      <c r="F421" s="459">
        <v>0</v>
      </c>
      <c r="G421" s="459">
        <v>0</v>
      </c>
      <c r="H421" s="459">
        <v>0</v>
      </c>
      <c r="I421" s="459">
        <v>408.01092119458235</v>
      </c>
      <c r="J421" s="751">
        <v>404.43187802620884</v>
      </c>
    </row>
    <row r="422" spans="1:10" x14ac:dyDescent="0.25">
      <c r="A422" s="759" t="s">
        <v>564</v>
      </c>
      <c r="B422" s="459">
        <v>468.85465505693236</v>
      </c>
      <c r="C422" s="459">
        <v>468.85465505693236</v>
      </c>
      <c r="D422" s="459">
        <v>0</v>
      </c>
      <c r="E422" s="459">
        <v>98.679333070870172</v>
      </c>
      <c r="F422" s="459">
        <v>0</v>
      </c>
      <c r="G422" s="459">
        <v>0</v>
      </c>
      <c r="H422" s="459">
        <v>12.782297029905463</v>
      </c>
      <c r="I422" s="459">
        <v>481.63695208683782</v>
      </c>
      <c r="J422" s="751">
        <v>417.83678375985437</v>
      </c>
    </row>
    <row r="423" spans="1:10" x14ac:dyDescent="0.25">
      <c r="A423" s="759" t="s">
        <v>565</v>
      </c>
      <c r="B423" s="459">
        <v>540.94681030559912</v>
      </c>
      <c r="C423" s="459">
        <v>540.94681030559912</v>
      </c>
      <c r="D423" s="459">
        <v>0</v>
      </c>
      <c r="E423" s="459">
        <v>100.21320871445883</v>
      </c>
      <c r="F423" s="459">
        <v>0</v>
      </c>
      <c r="G423" s="459">
        <v>0</v>
      </c>
      <c r="H423" s="459">
        <v>0</v>
      </c>
      <c r="I423" s="459">
        <v>489.30633030478111</v>
      </c>
      <c r="J423" s="751">
        <v>482.68654439689391</v>
      </c>
    </row>
    <row r="424" spans="1:10" x14ac:dyDescent="0.25">
      <c r="A424" s="759" t="s">
        <v>566</v>
      </c>
      <c r="B424" s="459">
        <v>586.96307961325886</v>
      </c>
      <c r="C424" s="459">
        <v>586.96307961325886</v>
      </c>
      <c r="D424" s="459">
        <v>0</v>
      </c>
      <c r="E424" s="459">
        <v>101.74708435804749</v>
      </c>
      <c r="F424" s="459">
        <v>0</v>
      </c>
      <c r="G424" s="459">
        <v>0</v>
      </c>
      <c r="H424" s="459">
        <v>0</v>
      </c>
      <c r="I424" s="459">
        <v>505.15637862186389</v>
      </c>
      <c r="J424" s="751">
        <v>526.1883277572897</v>
      </c>
    </row>
    <row r="425" spans="1:10" x14ac:dyDescent="0.25">
      <c r="A425" s="759" t="s">
        <v>567</v>
      </c>
      <c r="B425" s="459">
        <v>675.92786694140091</v>
      </c>
      <c r="C425" s="459">
        <v>675.92786694140091</v>
      </c>
      <c r="D425" s="459">
        <v>0</v>
      </c>
      <c r="E425" s="459">
        <v>104.81483564522479</v>
      </c>
      <c r="F425" s="459">
        <v>0</v>
      </c>
      <c r="G425" s="459">
        <v>0</v>
      </c>
      <c r="H425" s="459">
        <v>0</v>
      </c>
      <c r="I425" s="459">
        <v>508.73542179023741</v>
      </c>
      <c r="J425" s="751">
        <v>610.09826423088919</v>
      </c>
    </row>
    <row r="426" spans="1:10" x14ac:dyDescent="0.25">
      <c r="A426" s="759" t="s">
        <v>568</v>
      </c>
      <c r="B426" s="459">
        <v>878.91074377629957</v>
      </c>
      <c r="C426" s="459">
        <v>878.91074377629957</v>
      </c>
      <c r="D426" s="459">
        <v>0</v>
      </c>
      <c r="E426" s="459">
        <v>109.92775445718698</v>
      </c>
      <c r="F426" s="459">
        <v>0</v>
      </c>
      <c r="G426" s="459">
        <v>0</v>
      </c>
      <c r="H426" s="459">
        <v>0</v>
      </c>
      <c r="I426" s="459">
        <v>508.73542179023741</v>
      </c>
      <c r="J426" s="751">
        <v>798.63791842849332</v>
      </c>
    </row>
    <row r="427" spans="1:10" x14ac:dyDescent="0.25">
      <c r="A427" s="759" t="s">
        <v>569</v>
      </c>
      <c r="B427" s="459">
        <v>1068.6000317000967</v>
      </c>
      <c r="C427" s="459">
        <v>1068.6000317000967</v>
      </c>
      <c r="D427" s="459">
        <v>0</v>
      </c>
      <c r="E427" s="459">
        <v>111.46163010077564</v>
      </c>
      <c r="F427" s="459">
        <v>0</v>
      </c>
      <c r="G427" s="459">
        <v>0</v>
      </c>
      <c r="H427" s="459">
        <v>0</v>
      </c>
      <c r="I427" s="459">
        <v>514.35963248339579</v>
      </c>
      <c r="J427" s="751">
        <v>977.59007684716971</v>
      </c>
    </row>
    <row r="428" spans="1:10" x14ac:dyDescent="0.25">
      <c r="A428" s="759" t="s">
        <v>570</v>
      </c>
      <c r="B428" s="459">
        <v>1176.4826186324988</v>
      </c>
      <c r="C428" s="459">
        <v>1176.4826186324988</v>
      </c>
      <c r="D428" s="459">
        <v>0</v>
      </c>
      <c r="E428" s="459">
        <v>112.99550574436429</v>
      </c>
      <c r="F428" s="459">
        <v>0</v>
      </c>
      <c r="G428" s="459">
        <v>0</v>
      </c>
      <c r="H428" s="459">
        <v>0</v>
      </c>
      <c r="I428" s="459">
        <v>540.43551842440297</v>
      </c>
      <c r="J428" s="751">
        <v>1083.8163230147406</v>
      </c>
    </row>
    <row r="429" spans="1:10" x14ac:dyDescent="0.25">
      <c r="A429" s="759" t="s">
        <v>571</v>
      </c>
      <c r="B429" s="459">
        <v>1283.8539136837046</v>
      </c>
      <c r="C429" s="459">
        <v>1283.8539136837046</v>
      </c>
      <c r="D429" s="459">
        <v>0</v>
      </c>
      <c r="E429" s="459">
        <v>113.50679762556051</v>
      </c>
      <c r="F429" s="459">
        <v>0</v>
      </c>
      <c r="G429" s="459">
        <v>0</v>
      </c>
      <c r="H429" s="459">
        <v>0</v>
      </c>
      <c r="I429" s="459">
        <v>494.41924911674329</v>
      </c>
      <c r="J429" s="751">
        <v>1192.2863240004704</v>
      </c>
    </row>
    <row r="430" spans="1:10" x14ac:dyDescent="0.25">
      <c r="A430" s="759" t="s">
        <v>572</v>
      </c>
      <c r="B430" s="459">
        <v>1501.6642550732938</v>
      </c>
      <c r="C430" s="459">
        <v>1501.6642550732938</v>
      </c>
      <c r="D430" s="459">
        <v>0</v>
      </c>
      <c r="E430" s="459">
        <v>115.04067326914917</v>
      </c>
      <c r="F430" s="459">
        <v>0</v>
      </c>
      <c r="G430" s="459">
        <v>0</v>
      </c>
      <c r="H430" s="459">
        <v>0</v>
      </c>
      <c r="I430" s="459">
        <v>523.56288634492773</v>
      </c>
      <c r="J430" s="751">
        <v>1403.4962138836197</v>
      </c>
    </row>
    <row r="431" spans="1:10" x14ac:dyDescent="0.25">
      <c r="A431" s="759"/>
      <c r="B431" s="459"/>
      <c r="C431" s="459"/>
      <c r="D431" s="459"/>
      <c r="E431" s="459"/>
      <c r="F431" s="459"/>
      <c r="G431" s="459"/>
      <c r="H431" s="459"/>
      <c r="I431" s="459"/>
      <c r="J431" s="751"/>
    </row>
    <row r="432" spans="1:10" x14ac:dyDescent="0.25">
      <c r="A432" s="759" t="s">
        <v>573</v>
      </c>
      <c r="B432" s="459">
        <v>1727.6552665620222</v>
      </c>
      <c r="C432" s="459">
        <v>1727.6552665620222</v>
      </c>
      <c r="D432" s="459">
        <v>0</v>
      </c>
      <c r="E432" s="459">
        <v>115.04067326914917</v>
      </c>
      <c r="F432" s="459">
        <v>0</v>
      </c>
      <c r="G432" s="459">
        <v>0</v>
      </c>
      <c r="H432" s="459">
        <v>0</v>
      </c>
      <c r="I432" s="459">
        <v>511.80317307741473</v>
      </c>
      <c r="J432" s="751">
        <v>1617.9577323113156</v>
      </c>
    </row>
    <row r="433" spans="1:10" x14ac:dyDescent="0.25">
      <c r="A433" s="759" t="s">
        <v>574</v>
      </c>
      <c r="B433" s="459">
        <v>2012.9561362695122</v>
      </c>
      <c r="C433" s="459">
        <v>2012.9561362695122</v>
      </c>
      <c r="D433" s="459">
        <v>0</v>
      </c>
      <c r="E433" s="459">
        <v>117.08584079393404</v>
      </c>
      <c r="F433" s="459">
        <v>0</v>
      </c>
      <c r="G433" s="459">
        <v>0</v>
      </c>
      <c r="H433" s="459">
        <v>0</v>
      </c>
      <c r="I433" s="459">
        <v>613.55025743546219</v>
      </c>
      <c r="J433" s="751">
        <v>1891.2686685448123</v>
      </c>
    </row>
    <row r="434" spans="1:10" x14ac:dyDescent="0.25">
      <c r="A434" s="759" t="s">
        <v>575</v>
      </c>
      <c r="B434" s="459">
        <v>2510.4431366734329</v>
      </c>
      <c r="C434" s="459">
        <v>2510.4431366734329</v>
      </c>
      <c r="D434" s="459">
        <v>0</v>
      </c>
      <c r="E434" s="459">
        <v>117.59713267513025</v>
      </c>
      <c r="F434" s="459">
        <v>0</v>
      </c>
      <c r="G434" s="459">
        <v>0</v>
      </c>
      <c r="H434" s="459">
        <v>0</v>
      </c>
      <c r="I434" s="459">
        <v>670.30365624824242</v>
      </c>
      <c r="J434" s="751">
        <v>2367.2259657458112</v>
      </c>
    </row>
    <row r="435" spans="1:10" x14ac:dyDescent="0.25">
      <c r="A435" s="759" t="s">
        <v>576</v>
      </c>
      <c r="B435" s="459">
        <v>3002.8172182653911</v>
      </c>
      <c r="C435" s="459">
        <v>3002.8172182653911</v>
      </c>
      <c r="D435" s="459">
        <v>0</v>
      </c>
      <c r="E435" s="459">
        <v>109.41646257599076</v>
      </c>
      <c r="F435" s="459">
        <v>0</v>
      </c>
      <c r="G435" s="459">
        <v>0</v>
      </c>
      <c r="H435" s="459">
        <v>0</v>
      </c>
      <c r="I435" s="459">
        <v>666.2133211986727</v>
      </c>
      <c r="J435" s="751">
        <v>2849.9409457877218</v>
      </c>
    </row>
    <row r="436" spans="1:10" x14ac:dyDescent="0.25">
      <c r="A436" s="759" t="s">
        <v>577</v>
      </c>
      <c r="B436" s="459">
        <v>3398.0458424300682</v>
      </c>
      <c r="C436" s="459">
        <v>3398.0458424300682</v>
      </c>
      <c r="D436" s="459">
        <v>0</v>
      </c>
      <c r="E436" s="459">
        <v>112.48421386316807</v>
      </c>
      <c r="F436" s="459">
        <v>0</v>
      </c>
      <c r="G436" s="459">
        <v>0</v>
      </c>
      <c r="H436" s="459">
        <v>0</v>
      </c>
      <c r="I436" s="459">
        <v>657.01006733714075</v>
      </c>
      <c r="J436" s="751">
        <v>3231.3102343382143</v>
      </c>
    </row>
    <row r="437" spans="1:10" x14ac:dyDescent="0.25">
      <c r="A437" s="759" t="s">
        <v>578</v>
      </c>
      <c r="B437" s="459">
        <v>3768.7324562973267</v>
      </c>
      <c r="C437" s="459">
        <v>3768.7324562973267</v>
      </c>
      <c r="D437" s="459">
        <v>0</v>
      </c>
      <c r="E437" s="459">
        <v>114.52938138795294</v>
      </c>
      <c r="F437" s="459">
        <v>0</v>
      </c>
      <c r="G437" s="459">
        <v>0</v>
      </c>
      <c r="H437" s="459">
        <v>0</v>
      </c>
      <c r="I437" s="459">
        <v>670.30365624824242</v>
      </c>
      <c r="J437" s="751">
        <v>3595.0896272987939</v>
      </c>
    </row>
    <row r="438" spans="1:10" x14ac:dyDescent="0.25">
      <c r="A438" s="759" t="s">
        <v>579</v>
      </c>
      <c r="B438" s="459">
        <v>4106.6963897680271</v>
      </c>
      <c r="C438" s="459">
        <v>4106.6963897680271</v>
      </c>
      <c r="D438" s="459">
        <v>0</v>
      </c>
      <c r="E438" s="459">
        <v>114.52938138795294</v>
      </c>
      <c r="F438" s="459">
        <v>0</v>
      </c>
      <c r="G438" s="459">
        <v>0</v>
      </c>
      <c r="H438" s="459">
        <v>141.11655921015631</v>
      </c>
      <c r="I438" s="459">
        <v>646.27293783202015</v>
      </c>
      <c r="J438" s="751">
        <v>3935.8792311366942</v>
      </c>
    </row>
    <row r="439" spans="1:10" x14ac:dyDescent="0.25">
      <c r="A439" s="759" t="s">
        <v>580</v>
      </c>
      <c r="B439" s="459">
        <v>4547.4299913591676</v>
      </c>
      <c r="C439" s="459">
        <v>4547.4299913591676</v>
      </c>
      <c r="D439" s="459">
        <v>0</v>
      </c>
      <c r="E439" s="459">
        <v>114.52938138795294</v>
      </c>
      <c r="F439" s="459">
        <v>0</v>
      </c>
      <c r="G439" s="459">
        <v>0</v>
      </c>
      <c r="H439" s="459">
        <v>120.66488396230757</v>
      </c>
      <c r="I439" s="459">
        <v>549.63877228593492</v>
      </c>
      <c r="J439" s="751">
        <v>4308.656682840533</v>
      </c>
    </row>
    <row r="440" spans="1:10" x14ac:dyDescent="0.25">
      <c r="A440" s="759" t="s">
        <v>581</v>
      </c>
      <c r="B440" s="459">
        <v>4942.1473236426482</v>
      </c>
      <c r="C440" s="459">
        <v>4942.1473236426482</v>
      </c>
      <c r="D440" s="459">
        <v>0</v>
      </c>
      <c r="E440" s="459">
        <v>116.57454891273781</v>
      </c>
      <c r="F440" s="459">
        <v>0</v>
      </c>
      <c r="G440" s="459">
        <v>0</v>
      </c>
      <c r="H440" s="459">
        <v>168.7263207947521</v>
      </c>
      <c r="I440" s="459">
        <v>518.4499675329655</v>
      </c>
      <c r="J440" s="751">
        <v>4692.9515940011861</v>
      </c>
    </row>
    <row r="441" spans="1:10" x14ac:dyDescent="0.25">
      <c r="A441" s="759" t="s">
        <v>582</v>
      </c>
      <c r="B441" s="459">
        <v>5408.4455192935993</v>
      </c>
      <c r="C441" s="459">
        <v>5408.4455192935993</v>
      </c>
      <c r="D441" s="459">
        <v>0</v>
      </c>
      <c r="E441" s="459">
        <v>118.10842455632647</v>
      </c>
      <c r="F441" s="459">
        <v>0</v>
      </c>
      <c r="G441" s="459">
        <v>0</v>
      </c>
      <c r="H441" s="459">
        <v>151.34239683408069</v>
      </c>
      <c r="I441" s="459">
        <v>549.63877228593492</v>
      </c>
      <c r="J441" s="751">
        <v>5124.0601793402293</v>
      </c>
    </row>
    <row r="442" spans="1:10" x14ac:dyDescent="0.25">
      <c r="A442" s="759" t="s">
        <v>583</v>
      </c>
      <c r="B442" s="459">
        <v>5912.5793141530703</v>
      </c>
      <c r="C442" s="459">
        <v>5912.5793141530703</v>
      </c>
      <c r="D442" s="459">
        <v>0</v>
      </c>
      <c r="E442" s="459">
        <v>119.13100831871891</v>
      </c>
      <c r="F442" s="459">
        <v>0</v>
      </c>
      <c r="G442" s="459">
        <v>0</v>
      </c>
      <c r="H442" s="459">
        <v>43.459809901678575</v>
      </c>
      <c r="I442" s="459">
        <v>437.1545584227668</v>
      </c>
      <c r="J442" s="751">
        <v>5526.0426519687298</v>
      </c>
    </row>
    <row r="443" spans="1:10" x14ac:dyDescent="0.25">
      <c r="A443" s="759" t="s">
        <v>584</v>
      </c>
      <c r="B443" s="459">
        <v>6264.8594202972654</v>
      </c>
      <c r="C443" s="459">
        <v>6264.8594202972654</v>
      </c>
      <c r="D443" s="459">
        <v>0</v>
      </c>
      <c r="E443" s="459">
        <v>119.64230019991513</v>
      </c>
      <c r="F443" s="459">
        <v>0</v>
      </c>
      <c r="G443" s="459">
        <v>0</v>
      </c>
      <c r="H443" s="459">
        <v>147.25206178451091</v>
      </c>
      <c r="I443" s="459">
        <v>441.75618535353277</v>
      </c>
      <c r="J443" s="751">
        <v>5830.2613212804799</v>
      </c>
    </row>
    <row r="444" spans="1:10" x14ac:dyDescent="0.25">
      <c r="A444" s="759" t="s">
        <v>608</v>
      </c>
      <c r="B444" s="459">
        <v>6838.5289109994228</v>
      </c>
      <c r="C444" s="459">
        <v>6838.5289109994228</v>
      </c>
      <c r="D444" s="459">
        <v>0</v>
      </c>
      <c r="E444" s="459">
        <v>121.6874677247</v>
      </c>
      <c r="F444" s="459">
        <v>0</v>
      </c>
      <c r="G444" s="459">
        <v>0</v>
      </c>
      <c r="H444" s="459">
        <v>127.3116784178584</v>
      </c>
      <c r="I444" s="459">
        <v>343.58814416385883</v>
      </c>
      <c r="J444" s="751">
        <v>6339.0145634032606</v>
      </c>
    </row>
    <row r="445" spans="1:10" x14ac:dyDescent="0.25">
      <c r="A445" s="759" t="s">
        <v>586</v>
      </c>
      <c r="B445" s="459">
        <v>7414.7548611075608</v>
      </c>
      <c r="C445" s="459">
        <v>7414.7548611075608</v>
      </c>
      <c r="D445" s="459">
        <v>0</v>
      </c>
      <c r="E445" s="459">
        <v>120.15359208111134</v>
      </c>
      <c r="F445" s="459">
        <v>0</v>
      </c>
      <c r="G445" s="459">
        <v>0</v>
      </c>
      <c r="H445" s="459">
        <v>29.654929109380674</v>
      </c>
      <c r="I445" s="459">
        <v>393.69474852108823</v>
      </c>
      <c r="J445" s="751">
        <v>6837.0261513209225</v>
      </c>
    </row>
    <row r="446" spans="1:10" x14ac:dyDescent="0.25">
      <c r="A446" s="759" t="s">
        <v>587</v>
      </c>
      <c r="B446" s="459">
        <v>7116.1604024889693</v>
      </c>
      <c r="C446" s="459">
        <v>7116.1604024889693</v>
      </c>
      <c r="D446" s="459">
        <v>0</v>
      </c>
      <c r="E446" s="459">
        <v>118.10842455632647</v>
      </c>
      <c r="F446" s="459">
        <v>0</v>
      </c>
      <c r="G446" s="459">
        <v>0</v>
      </c>
      <c r="H446" s="459">
        <v>89.987371090534452</v>
      </c>
      <c r="I446" s="459">
        <v>437.66585030396305</v>
      </c>
      <c r="J446" s="751">
        <v>6569.5720111604278</v>
      </c>
    </row>
    <row r="447" spans="1:10" x14ac:dyDescent="0.25">
      <c r="A447" s="759" t="s">
        <v>588</v>
      </c>
      <c r="B447" s="459">
        <v>6938.2308278326846</v>
      </c>
      <c r="C447" s="459">
        <v>6938.2308278326846</v>
      </c>
      <c r="D447" s="459">
        <v>0</v>
      </c>
      <c r="E447" s="459">
        <v>114.52938138795294</v>
      </c>
      <c r="F447" s="459">
        <v>0</v>
      </c>
      <c r="G447" s="459">
        <v>0</v>
      </c>
      <c r="H447" s="459">
        <v>175.37311525030293</v>
      </c>
      <c r="I447" s="459">
        <v>574.18078258335333</v>
      </c>
      <c r="J447" s="751">
        <v>6406.8291939951323</v>
      </c>
    </row>
    <row r="448" spans="1:10" x14ac:dyDescent="0.25">
      <c r="A448" s="759" t="s">
        <v>589</v>
      </c>
      <c r="B448" s="459">
        <v>6848.754748623347</v>
      </c>
      <c r="C448" s="459">
        <v>6848.754748623347</v>
      </c>
      <c r="D448" s="459">
        <v>0</v>
      </c>
      <c r="E448" s="459">
        <v>112.48421386316807</v>
      </c>
      <c r="F448" s="459">
        <v>0</v>
      </c>
      <c r="G448" s="459">
        <v>0</v>
      </c>
      <c r="H448" s="459">
        <v>23.519426535026049</v>
      </c>
      <c r="I448" s="459">
        <v>566.51140436541004</v>
      </c>
      <c r="J448" s="751">
        <v>6323.1784768094358</v>
      </c>
    </row>
    <row r="449" spans="1:10" x14ac:dyDescent="0.25">
      <c r="A449" s="759" t="s">
        <v>590</v>
      </c>
      <c r="B449" s="459">
        <v>6613.0491913918904</v>
      </c>
      <c r="C449" s="459">
        <v>6613.0491913918904</v>
      </c>
      <c r="D449" s="459">
        <v>0</v>
      </c>
      <c r="E449" s="459">
        <v>109.92775445718698</v>
      </c>
      <c r="F449" s="459">
        <v>0</v>
      </c>
      <c r="G449" s="459">
        <v>0</v>
      </c>
      <c r="H449" s="459">
        <v>39.369474852108823</v>
      </c>
      <c r="I449" s="459">
        <v>516.91609188937684</v>
      </c>
      <c r="J449" s="751">
        <v>6107.8928127700265</v>
      </c>
    </row>
    <row r="450" spans="1:10" x14ac:dyDescent="0.25">
      <c r="A450" s="759" t="s">
        <v>591</v>
      </c>
      <c r="B450" s="459">
        <v>6389.6146393091421</v>
      </c>
      <c r="C450" s="459">
        <v>6389.6146393091421</v>
      </c>
      <c r="D450" s="459">
        <v>0</v>
      </c>
      <c r="E450" s="459">
        <v>104.81483564522479</v>
      </c>
      <c r="F450" s="459">
        <v>0</v>
      </c>
      <c r="G450" s="459">
        <v>0</v>
      </c>
      <c r="H450" s="459">
        <v>12.271005148709245</v>
      </c>
      <c r="I450" s="459">
        <v>488.28374654238866</v>
      </c>
      <c r="J450" s="751">
        <v>5932.5196975197232</v>
      </c>
    </row>
    <row r="451" spans="1:10" x14ac:dyDescent="0.25">
      <c r="A451" s="759" t="s">
        <v>592</v>
      </c>
      <c r="B451" s="459">
        <v>6359.9597101997615</v>
      </c>
      <c r="C451" s="459">
        <v>6359.9597101997615</v>
      </c>
      <c r="D451" s="459">
        <v>0</v>
      </c>
      <c r="E451" s="459">
        <v>104.81483564522479</v>
      </c>
      <c r="F451" s="459">
        <v>0</v>
      </c>
      <c r="G451" s="459">
        <v>0</v>
      </c>
      <c r="H451" s="459">
        <v>0</v>
      </c>
      <c r="I451" s="459">
        <v>443.80135287831763</v>
      </c>
      <c r="J451" s="751">
        <v>5930.4745299949382</v>
      </c>
    </row>
    <row r="452" spans="1:10" x14ac:dyDescent="0.25">
      <c r="A452" s="759" t="s">
        <v>593</v>
      </c>
      <c r="B452" s="459">
        <v>6129.8783636614635</v>
      </c>
      <c r="C452" s="459">
        <v>6129.8783636614635</v>
      </c>
      <c r="D452" s="459">
        <v>0</v>
      </c>
      <c r="E452" s="459">
        <v>82.317992872591176</v>
      </c>
      <c r="F452" s="459">
        <v>0</v>
      </c>
      <c r="G452" s="459">
        <v>0</v>
      </c>
      <c r="H452" s="459">
        <v>17.895215841867646</v>
      </c>
      <c r="I452" s="459">
        <v>497.9982922851168</v>
      </c>
      <c r="J452" s="751">
        <v>5731.5819882096093</v>
      </c>
    </row>
    <row r="453" spans="1:10" x14ac:dyDescent="0.25">
      <c r="A453" s="759" t="s">
        <v>596</v>
      </c>
      <c r="B453" s="459">
        <v>6151</v>
      </c>
      <c r="C453" s="459">
        <v>6151</v>
      </c>
      <c r="D453" s="459">
        <v>0</v>
      </c>
      <c r="E453" s="459">
        <v>84</v>
      </c>
      <c r="F453" s="459">
        <v>0</v>
      </c>
      <c r="G453" s="459">
        <v>0</v>
      </c>
      <c r="H453" s="775" t="s">
        <v>633</v>
      </c>
      <c r="I453" s="459">
        <v>505</v>
      </c>
      <c r="J453" s="751">
        <v>5765</v>
      </c>
    </row>
    <row r="454" spans="1:10" x14ac:dyDescent="0.25">
      <c r="A454" s="759" t="s">
        <v>597</v>
      </c>
      <c r="B454" s="459">
        <v>6537</v>
      </c>
      <c r="C454" s="459">
        <v>6537</v>
      </c>
      <c r="D454" s="459">
        <v>0</v>
      </c>
      <c r="E454" s="459">
        <v>80</v>
      </c>
      <c r="F454" s="459">
        <v>0</v>
      </c>
      <c r="G454" s="459">
        <v>0</v>
      </c>
      <c r="H454" s="775">
        <v>56</v>
      </c>
      <c r="I454" s="459">
        <v>1205</v>
      </c>
      <c r="J454" s="751">
        <v>6138</v>
      </c>
    </row>
    <row r="455" spans="1:10" x14ac:dyDescent="0.25">
      <c r="A455" s="759" t="s">
        <v>598</v>
      </c>
      <c r="B455" s="459">
        <v>6973</v>
      </c>
      <c r="C455" s="459">
        <v>6973</v>
      </c>
      <c r="D455" s="459">
        <v>0</v>
      </c>
      <c r="E455" s="459">
        <v>74</v>
      </c>
      <c r="F455" s="459">
        <v>0</v>
      </c>
      <c r="G455" s="459">
        <v>0</v>
      </c>
      <c r="H455" s="459">
        <v>39</v>
      </c>
      <c r="I455" s="459">
        <v>1256</v>
      </c>
      <c r="J455" s="751">
        <v>6562</v>
      </c>
    </row>
    <row r="456" spans="1:10" x14ac:dyDescent="0.25">
      <c r="A456" s="759" t="s">
        <v>599</v>
      </c>
      <c r="B456" s="459">
        <v>7371</v>
      </c>
      <c r="C456" s="459">
        <v>7371</v>
      </c>
      <c r="D456" s="459">
        <v>0</v>
      </c>
      <c r="E456" s="459">
        <v>68</v>
      </c>
      <c r="F456" s="459">
        <v>0</v>
      </c>
      <c r="G456" s="459">
        <v>0</v>
      </c>
      <c r="H456" s="459">
        <v>73</v>
      </c>
      <c r="I456" s="459">
        <v>1281</v>
      </c>
      <c r="J456" s="751">
        <v>6961</v>
      </c>
    </row>
    <row r="457" spans="1:10" x14ac:dyDescent="0.25">
      <c r="A457" s="758">
        <v>38717</v>
      </c>
      <c r="B457" s="459">
        <v>8102</v>
      </c>
      <c r="C457" s="459">
        <v>8102</v>
      </c>
      <c r="D457" s="459">
        <v>0</v>
      </c>
      <c r="E457" s="459">
        <v>63</v>
      </c>
      <c r="F457" s="459">
        <v>0</v>
      </c>
      <c r="G457" s="459">
        <v>0</v>
      </c>
      <c r="H457" s="459">
        <v>83</v>
      </c>
      <c r="I457" s="459">
        <v>1311</v>
      </c>
      <c r="J457" s="751">
        <v>7698</v>
      </c>
    </row>
    <row r="458" spans="1:10" x14ac:dyDescent="0.25">
      <c r="A458" s="759" t="s">
        <v>600</v>
      </c>
      <c r="B458" s="459">
        <v>8736</v>
      </c>
      <c r="C458" s="459">
        <v>8736</v>
      </c>
      <c r="D458" s="459">
        <v>0</v>
      </c>
      <c r="E458" s="459">
        <v>57</v>
      </c>
      <c r="F458" s="459">
        <v>0</v>
      </c>
      <c r="G458" s="459">
        <v>0</v>
      </c>
      <c r="H458" s="459">
        <v>97</v>
      </c>
      <c r="I458" s="459">
        <v>1398</v>
      </c>
      <c r="J458" s="751">
        <v>8344</v>
      </c>
    </row>
    <row r="459" spans="1:10" x14ac:dyDescent="0.25">
      <c r="A459" s="759"/>
      <c r="B459" s="459"/>
      <c r="C459" s="459"/>
      <c r="D459" s="459"/>
      <c r="E459" s="459"/>
      <c r="F459" s="459"/>
      <c r="G459" s="459"/>
      <c r="H459" s="459"/>
      <c r="I459" s="459"/>
      <c r="J459" s="751"/>
    </row>
    <row r="460" spans="1:10" ht="14.4" x14ac:dyDescent="0.25">
      <c r="A460" s="748" t="s">
        <v>548</v>
      </c>
      <c r="B460" s="459">
        <v>8735.5879999999997</v>
      </c>
      <c r="C460" s="459">
        <v>8735.5879999999997</v>
      </c>
      <c r="D460" s="459">
        <v>0</v>
      </c>
      <c r="E460" s="459">
        <v>57.161999999999999</v>
      </c>
      <c r="F460" s="459">
        <v>0</v>
      </c>
      <c r="G460" s="459">
        <v>0</v>
      </c>
      <c r="H460" s="459">
        <v>97.248000000000005</v>
      </c>
      <c r="I460" s="459">
        <v>1397.9359999999999</v>
      </c>
      <c r="J460" s="751">
        <v>8344.3864733999999</v>
      </c>
    </row>
    <row r="461" spans="1:10" x14ac:dyDescent="0.25">
      <c r="A461" s="748">
        <v>39447</v>
      </c>
      <c r="B461" s="459">
        <v>9142.7919999999995</v>
      </c>
      <c r="C461" s="459">
        <v>9142.7919999999995</v>
      </c>
      <c r="D461" s="459">
        <v>0</v>
      </c>
      <c r="E461" s="459">
        <v>52.48</v>
      </c>
      <c r="F461" s="459">
        <v>0</v>
      </c>
      <c r="G461" s="459">
        <v>0</v>
      </c>
      <c r="H461" s="459">
        <v>80.611000000000004</v>
      </c>
      <c r="I461" s="459">
        <v>1408.1679999999999</v>
      </c>
      <c r="J461" s="751">
        <v>8794.5709626999997</v>
      </c>
    </row>
    <row r="462" spans="1:10" x14ac:dyDescent="0.25">
      <c r="A462" s="748">
        <v>39813</v>
      </c>
      <c r="B462" s="459">
        <v>9494.1839999999993</v>
      </c>
      <c r="C462" s="459">
        <v>9494.1839999999993</v>
      </c>
      <c r="D462" s="459">
        <v>0</v>
      </c>
      <c r="E462" s="459">
        <v>46.133000000000003</v>
      </c>
      <c r="F462" s="459">
        <v>0</v>
      </c>
      <c r="G462" s="459">
        <v>0</v>
      </c>
      <c r="H462" s="459">
        <v>163.83699999999999</v>
      </c>
      <c r="I462" s="459">
        <v>1446.6769999999999</v>
      </c>
      <c r="J462" s="751">
        <v>9184.2611089000002</v>
      </c>
    </row>
    <row r="463" spans="1:10" x14ac:dyDescent="0.25">
      <c r="A463" s="748">
        <v>40178</v>
      </c>
      <c r="B463" s="459">
        <v>10593.344999999999</v>
      </c>
      <c r="C463" s="459">
        <v>10593.344999999999</v>
      </c>
      <c r="D463" s="459">
        <v>0</v>
      </c>
      <c r="E463" s="459">
        <v>41.51</v>
      </c>
      <c r="F463" s="459">
        <v>0</v>
      </c>
      <c r="G463" s="459">
        <v>0</v>
      </c>
      <c r="H463" s="459">
        <v>140.464</v>
      </c>
      <c r="I463" s="459">
        <v>1488.0160000000001</v>
      </c>
      <c r="J463" s="751">
        <v>10329.619484999999</v>
      </c>
    </row>
    <row r="464" spans="1:10" ht="24.75" customHeight="1" x14ac:dyDescent="0.25">
      <c r="A464" s="767"/>
      <c r="B464" s="423" t="s">
        <v>250</v>
      </c>
      <c r="C464" s="444"/>
      <c r="D464" s="444"/>
      <c r="E464" s="444"/>
      <c r="F464" s="444"/>
      <c r="G464" s="444"/>
      <c r="H464" s="444"/>
      <c r="I464" s="444"/>
      <c r="J464" s="444"/>
    </row>
    <row r="465" spans="1:10" x14ac:dyDescent="0.25">
      <c r="A465" s="759" t="s">
        <v>584</v>
      </c>
      <c r="B465" s="459">
        <v>51.129188119621851</v>
      </c>
      <c r="C465" s="459">
        <v>51.129188119621851</v>
      </c>
      <c r="D465" s="459">
        <v>0</v>
      </c>
      <c r="E465" s="459">
        <v>0</v>
      </c>
      <c r="F465" s="459">
        <v>0</v>
      </c>
      <c r="G465" s="459">
        <v>0</v>
      </c>
      <c r="H465" s="459">
        <v>47.550144951248321</v>
      </c>
      <c r="I465" s="459">
        <v>405.45446178860129</v>
      </c>
      <c r="J465" s="751">
        <v>10.824657687179101</v>
      </c>
    </row>
    <row r="466" spans="1:10" x14ac:dyDescent="0.25">
      <c r="A466" s="759" t="s">
        <v>608</v>
      </c>
      <c r="B466" s="459">
        <v>2482.3220832076408</v>
      </c>
      <c r="C466" s="459">
        <v>2482.3220832076408</v>
      </c>
      <c r="D466" s="459">
        <v>0</v>
      </c>
      <c r="E466" s="459">
        <v>0</v>
      </c>
      <c r="F466" s="459">
        <v>0</v>
      </c>
      <c r="G466" s="459">
        <v>0</v>
      </c>
      <c r="H466" s="459">
        <v>1007.7562978377466</v>
      </c>
      <c r="I466" s="459">
        <v>310.86546376730087</v>
      </c>
      <c r="J466" s="751">
        <v>532.28735567870422</v>
      </c>
    </row>
    <row r="467" spans="1:10" x14ac:dyDescent="0.25">
      <c r="A467" s="759" t="s">
        <v>586</v>
      </c>
      <c r="B467" s="459">
        <v>4788.2484674025864</v>
      </c>
      <c r="C467" s="459">
        <v>4788.2484674025864</v>
      </c>
      <c r="D467" s="459">
        <v>0</v>
      </c>
      <c r="E467" s="459">
        <v>0</v>
      </c>
      <c r="F467" s="459">
        <v>0</v>
      </c>
      <c r="G467" s="459">
        <v>0</v>
      </c>
      <c r="H467" s="459">
        <v>715.8086336747059</v>
      </c>
      <c r="I467" s="459">
        <v>1528.2514328954971</v>
      </c>
      <c r="J467" s="751">
        <v>1035.4984683295327</v>
      </c>
    </row>
    <row r="468" spans="1:10" x14ac:dyDescent="0.25">
      <c r="A468" s="759" t="s">
        <v>587</v>
      </c>
      <c r="B468" s="459">
        <v>5567.9685862268198</v>
      </c>
      <c r="C468" s="459">
        <v>5567.9685862268198</v>
      </c>
      <c r="D468" s="459">
        <v>0</v>
      </c>
      <c r="E468" s="459">
        <v>0</v>
      </c>
      <c r="F468" s="459">
        <v>0</v>
      </c>
      <c r="G468" s="459">
        <v>0</v>
      </c>
      <c r="H468" s="459">
        <v>963.7851960548719</v>
      </c>
      <c r="I468" s="459">
        <v>1377.4203279426126</v>
      </c>
      <c r="J468" s="751">
        <v>1211.5341368699274</v>
      </c>
    </row>
    <row r="469" spans="1:10" x14ac:dyDescent="0.25">
      <c r="A469" s="759" t="s">
        <v>588</v>
      </c>
      <c r="B469" s="459">
        <v>7457.1920872468472</v>
      </c>
      <c r="C469" s="459">
        <v>7457.1920872468472</v>
      </c>
      <c r="D469" s="459">
        <v>0</v>
      </c>
      <c r="E469" s="459">
        <v>0</v>
      </c>
      <c r="F469" s="459">
        <v>0</v>
      </c>
      <c r="G469" s="459">
        <v>0</v>
      </c>
      <c r="H469" s="459">
        <v>593.60987406880963</v>
      </c>
      <c r="I469" s="459">
        <v>791.99112397294243</v>
      </c>
      <c r="J469" s="751">
        <v>1629.8644336649711</v>
      </c>
    </row>
    <row r="470" spans="1:10" x14ac:dyDescent="0.25">
      <c r="A470" s="759" t="s">
        <v>589</v>
      </c>
      <c r="B470" s="459">
        <v>8571.8083882546034</v>
      </c>
      <c r="C470" s="459">
        <v>8571.8083882546034</v>
      </c>
      <c r="D470" s="459">
        <v>0</v>
      </c>
      <c r="E470" s="459">
        <v>0</v>
      </c>
      <c r="F470" s="459">
        <v>0</v>
      </c>
      <c r="G470" s="459">
        <v>0</v>
      </c>
      <c r="H470" s="459">
        <v>76.182490298236559</v>
      </c>
      <c r="I470" s="459">
        <v>3189.9500467832072</v>
      </c>
      <c r="J470" s="751">
        <v>1880.9333755202447</v>
      </c>
    </row>
    <row r="471" spans="1:10" x14ac:dyDescent="0.25">
      <c r="A471" s="759" t="s">
        <v>590</v>
      </c>
      <c r="B471" s="459">
        <v>9287.617021929309</v>
      </c>
      <c r="C471" s="459">
        <v>9287.617021929309</v>
      </c>
      <c r="D471" s="459">
        <v>0</v>
      </c>
      <c r="E471" s="459">
        <v>0</v>
      </c>
      <c r="F471" s="459">
        <v>0</v>
      </c>
      <c r="G471" s="459">
        <v>0</v>
      </c>
      <c r="H471" s="459">
        <v>18.917799604260086</v>
      </c>
      <c r="I471" s="459">
        <v>2804.4359683612583</v>
      </c>
      <c r="J471" s="751">
        <v>2046.7014004284626</v>
      </c>
    </row>
    <row r="472" spans="1:10" x14ac:dyDescent="0.25">
      <c r="A472" s="759" t="s">
        <v>591</v>
      </c>
      <c r="B472" s="459">
        <v>9821.917037779358</v>
      </c>
      <c r="C472" s="459">
        <v>9821.917037779358</v>
      </c>
      <c r="D472" s="459">
        <v>0</v>
      </c>
      <c r="E472" s="459">
        <v>0</v>
      </c>
      <c r="F472" s="459">
        <v>0</v>
      </c>
      <c r="G472" s="459">
        <v>0</v>
      </c>
      <c r="H472" s="459">
        <v>0</v>
      </c>
      <c r="I472" s="459">
        <v>2368.3039937008839</v>
      </c>
      <c r="J472" s="751">
        <v>2179.1259976582833</v>
      </c>
    </row>
    <row r="473" spans="1:10" x14ac:dyDescent="0.25">
      <c r="A473" s="759" t="s">
        <v>592</v>
      </c>
      <c r="B473" s="459">
        <v>9829.5864159973007</v>
      </c>
      <c r="C473" s="459">
        <v>9829.5864159973007</v>
      </c>
      <c r="D473" s="459">
        <v>0</v>
      </c>
      <c r="E473" s="459">
        <v>0</v>
      </c>
      <c r="F473" s="459">
        <v>0</v>
      </c>
      <c r="G473" s="459">
        <v>0</v>
      </c>
      <c r="H473" s="459">
        <v>0</v>
      </c>
      <c r="I473" s="459">
        <v>6795.5803929789399</v>
      </c>
      <c r="J473" s="751">
        <v>2195.9986297377586</v>
      </c>
    </row>
    <row r="474" spans="1:10" x14ac:dyDescent="0.25">
      <c r="A474" s="759" t="s">
        <v>593</v>
      </c>
      <c r="B474" s="459">
        <v>10071.427475803112</v>
      </c>
      <c r="C474" s="459">
        <v>10071.427475803112</v>
      </c>
      <c r="D474" s="459">
        <v>0</v>
      </c>
      <c r="E474" s="459">
        <v>0</v>
      </c>
      <c r="F474" s="459">
        <v>0</v>
      </c>
      <c r="G474" s="459">
        <v>0</v>
      </c>
      <c r="H474" s="459">
        <v>0</v>
      </c>
      <c r="I474" s="459">
        <v>7769.5914266577365</v>
      </c>
      <c r="J474" s="751">
        <v>2266.0456174616402</v>
      </c>
    </row>
    <row r="475" spans="1:10" x14ac:dyDescent="0.25">
      <c r="A475" s="759" t="s">
        <v>596</v>
      </c>
      <c r="B475" s="459">
        <v>10201</v>
      </c>
      <c r="C475" s="459">
        <v>10201</v>
      </c>
      <c r="D475" s="459">
        <v>0</v>
      </c>
      <c r="E475" s="459">
        <v>2</v>
      </c>
      <c r="F475" s="459">
        <v>0</v>
      </c>
      <c r="G475" s="459">
        <v>0</v>
      </c>
      <c r="H475" s="459">
        <v>0</v>
      </c>
      <c r="I475" s="459">
        <v>7761</v>
      </c>
      <c r="J475" s="751">
        <v>2315</v>
      </c>
    </row>
    <row r="476" spans="1:10" x14ac:dyDescent="0.25">
      <c r="A476" s="759" t="s">
        <v>597</v>
      </c>
      <c r="B476" s="764">
        <v>10679</v>
      </c>
      <c r="C476" s="765">
        <v>10679</v>
      </c>
      <c r="D476" s="765">
        <v>0</v>
      </c>
      <c r="E476" s="765">
        <v>6</v>
      </c>
      <c r="F476" s="765">
        <v>0</v>
      </c>
      <c r="G476" s="765">
        <v>0</v>
      </c>
      <c r="H476" s="765">
        <v>0</v>
      </c>
      <c r="I476" s="765">
        <v>7852</v>
      </c>
      <c r="J476" s="766">
        <v>2446</v>
      </c>
    </row>
    <row r="477" spans="1:10" x14ac:dyDescent="0.25">
      <c r="A477" s="759" t="s">
        <v>598</v>
      </c>
      <c r="B477" s="764">
        <v>11343</v>
      </c>
      <c r="C477" s="765">
        <v>11343</v>
      </c>
      <c r="D477" s="765">
        <v>0</v>
      </c>
      <c r="E477" s="765">
        <v>12</v>
      </c>
      <c r="F477" s="765">
        <v>0</v>
      </c>
      <c r="G477" s="765">
        <v>0</v>
      </c>
      <c r="H477" s="765">
        <v>0</v>
      </c>
      <c r="I477" s="765">
        <v>8145</v>
      </c>
      <c r="J477" s="766">
        <v>2617</v>
      </c>
    </row>
    <row r="478" spans="1:10" x14ac:dyDescent="0.25">
      <c r="A478" s="759" t="s">
        <v>599</v>
      </c>
      <c r="B478" s="780">
        <v>11824</v>
      </c>
      <c r="C478" s="765">
        <v>11824</v>
      </c>
      <c r="D478" s="765">
        <v>0</v>
      </c>
      <c r="E478" s="765">
        <v>19</v>
      </c>
      <c r="F478" s="765">
        <v>0</v>
      </c>
      <c r="G478" s="765">
        <v>0</v>
      </c>
      <c r="H478" s="765">
        <v>0</v>
      </c>
      <c r="I478" s="765">
        <v>7997</v>
      </c>
      <c r="J478" s="766">
        <v>2745</v>
      </c>
    </row>
    <row r="479" spans="1:10" x14ac:dyDescent="0.25">
      <c r="A479" s="758">
        <v>38717</v>
      </c>
      <c r="B479" s="781">
        <v>12086</v>
      </c>
      <c r="C479" s="765">
        <v>12086</v>
      </c>
      <c r="D479" s="765">
        <v>0</v>
      </c>
      <c r="E479" s="765">
        <v>26</v>
      </c>
      <c r="F479" s="765">
        <v>0</v>
      </c>
      <c r="G479" s="765">
        <v>0</v>
      </c>
      <c r="H479" s="765">
        <v>0</v>
      </c>
      <c r="I479" s="765">
        <v>6966</v>
      </c>
      <c r="J479" s="766">
        <v>2822</v>
      </c>
    </row>
    <row r="480" spans="1:10" x14ac:dyDescent="0.25">
      <c r="A480" s="759">
        <v>39082</v>
      </c>
      <c r="B480" s="781">
        <v>11557</v>
      </c>
      <c r="C480" s="765">
        <v>11557</v>
      </c>
      <c r="D480" s="765">
        <v>0</v>
      </c>
      <c r="E480" s="765">
        <v>35</v>
      </c>
      <c r="F480" s="765">
        <v>0</v>
      </c>
      <c r="G480" s="765">
        <v>0</v>
      </c>
      <c r="H480" s="765">
        <v>0</v>
      </c>
      <c r="I480" s="765">
        <v>6068</v>
      </c>
      <c r="J480" s="766">
        <v>2712</v>
      </c>
    </row>
    <row r="481" spans="1:10" x14ac:dyDescent="0.25">
      <c r="A481" s="759"/>
      <c r="B481" s="781"/>
      <c r="C481" s="765"/>
      <c r="D481" s="765"/>
      <c r="E481" s="765"/>
      <c r="F481" s="765"/>
      <c r="G481" s="765"/>
      <c r="H481" s="765"/>
      <c r="I481" s="765"/>
      <c r="J481" s="766"/>
    </row>
    <row r="482" spans="1:10" ht="14.4" x14ac:dyDescent="0.25">
      <c r="A482" s="748" t="s">
        <v>548</v>
      </c>
      <c r="B482" s="459">
        <v>11556.656000000001</v>
      </c>
      <c r="C482" s="459">
        <v>11556.656000000001</v>
      </c>
      <c r="D482" s="459">
        <v>0</v>
      </c>
      <c r="E482" s="459">
        <v>35</v>
      </c>
      <c r="F482" s="459">
        <v>0</v>
      </c>
      <c r="G482" s="459">
        <v>0</v>
      </c>
      <c r="H482" s="459">
        <v>0</v>
      </c>
      <c r="I482" s="459">
        <v>6068.2219999999998</v>
      </c>
      <c r="J482" s="751">
        <v>2711.6231837</v>
      </c>
    </row>
    <row r="483" spans="1:10" x14ac:dyDescent="0.25">
      <c r="A483" s="748">
        <v>39447</v>
      </c>
      <c r="B483" s="459">
        <v>10554.975</v>
      </c>
      <c r="C483" s="459">
        <v>10554.975</v>
      </c>
      <c r="D483" s="459">
        <v>0</v>
      </c>
      <c r="E483" s="459">
        <v>509</v>
      </c>
      <c r="F483" s="459">
        <v>0</v>
      </c>
      <c r="G483" s="459">
        <v>0</v>
      </c>
      <c r="H483" s="459">
        <v>0</v>
      </c>
      <c r="I483" s="459">
        <v>6400.6509999999998</v>
      </c>
      <c r="J483" s="751">
        <v>2492.9003541000002</v>
      </c>
    </row>
    <row r="484" spans="1:10" x14ac:dyDescent="0.25">
      <c r="A484" s="748">
        <v>39813</v>
      </c>
      <c r="B484" s="459">
        <v>8414.98</v>
      </c>
      <c r="C484" s="459">
        <v>8414.98</v>
      </c>
      <c r="D484" s="459">
        <v>0</v>
      </c>
      <c r="E484" s="459">
        <v>1169</v>
      </c>
      <c r="F484" s="459">
        <v>0</v>
      </c>
      <c r="G484" s="459">
        <v>0</v>
      </c>
      <c r="H484" s="459">
        <v>0</v>
      </c>
      <c r="I484" s="459">
        <v>6067.43</v>
      </c>
      <c r="J484" s="751">
        <v>2001.1219627</v>
      </c>
    </row>
    <row r="485" spans="1:10" x14ac:dyDescent="0.25">
      <c r="A485" s="748">
        <v>40178</v>
      </c>
      <c r="B485" s="459">
        <v>6889.4759999999997</v>
      </c>
      <c r="C485" s="459">
        <v>6889.4759999999997</v>
      </c>
      <c r="D485" s="459">
        <v>0</v>
      </c>
      <c r="E485" s="459">
        <v>1910</v>
      </c>
      <c r="F485" s="459">
        <v>0</v>
      </c>
      <c r="G485" s="459">
        <v>0</v>
      </c>
      <c r="H485" s="459">
        <v>0</v>
      </c>
      <c r="I485" s="459">
        <v>5209.4110000000001</v>
      </c>
      <c r="J485" s="751">
        <v>1649.2285978</v>
      </c>
    </row>
    <row r="486" spans="1:10" ht="24.75" customHeight="1" x14ac:dyDescent="0.25">
      <c r="A486" s="767"/>
      <c r="B486" s="768" t="s">
        <v>1</v>
      </c>
      <c r="C486" s="768"/>
      <c r="D486" s="768"/>
      <c r="E486" s="768"/>
      <c r="F486" s="768"/>
      <c r="G486" s="768"/>
      <c r="H486" s="768"/>
      <c r="I486" s="768"/>
      <c r="J486" s="769"/>
    </row>
    <row r="487" spans="1:10" x14ac:dyDescent="0.25">
      <c r="A487" s="759" t="s">
        <v>584</v>
      </c>
      <c r="B487" s="459">
        <v>478.05790891846431</v>
      </c>
      <c r="C487" s="459">
        <v>478.05790891846431</v>
      </c>
      <c r="D487" s="459">
        <v>0</v>
      </c>
      <c r="E487" s="459">
        <v>0</v>
      </c>
      <c r="F487" s="459">
        <v>0</v>
      </c>
      <c r="G487" s="459">
        <v>0</v>
      </c>
      <c r="H487" s="459">
        <v>332.33972277754202</v>
      </c>
      <c r="I487" s="459">
        <v>20.45167524784874</v>
      </c>
      <c r="J487" s="751">
        <v>167.74550297149497</v>
      </c>
    </row>
    <row r="488" spans="1:10" x14ac:dyDescent="0.25">
      <c r="A488" s="759" t="s">
        <v>608</v>
      </c>
      <c r="B488" s="459">
        <v>2546.2335683571682</v>
      </c>
      <c r="C488" s="459">
        <v>2546.2335683571682</v>
      </c>
      <c r="D488" s="459">
        <v>0</v>
      </c>
      <c r="E488" s="459">
        <v>0</v>
      </c>
      <c r="F488" s="459">
        <v>0</v>
      </c>
      <c r="G488" s="459">
        <v>53.685647525602946</v>
      </c>
      <c r="H488" s="459">
        <v>148.27464554690337</v>
      </c>
      <c r="I488" s="459">
        <v>209.11837940925338</v>
      </c>
      <c r="J488" s="751">
        <v>906.13294247585941</v>
      </c>
    </row>
    <row r="489" spans="1:10" x14ac:dyDescent="0.25">
      <c r="A489" s="759" t="s">
        <v>586</v>
      </c>
      <c r="B489" s="459">
        <v>4522.3766891805526</v>
      </c>
      <c r="C489" s="459">
        <v>4522.3766891805526</v>
      </c>
      <c r="D489" s="459">
        <v>0</v>
      </c>
      <c r="E489" s="459">
        <v>0</v>
      </c>
      <c r="F489" s="459">
        <v>0</v>
      </c>
      <c r="G489" s="459">
        <v>45.504977426463448</v>
      </c>
      <c r="H489" s="459">
        <v>40.903350495697481</v>
      </c>
      <c r="I489" s="459">
        <v>498.50958416631306</v>
      </c>
      <c r="J489" s="751">
        <v>1621.2722051984476</v>
      </c>
    </row>
    <row r="490" spans="1:10" x14ac:dyDescent="0.25">
      <c r="A490" s="759" t="s">
        <v>587</v>
      </c>
      <c r="B490" s="459">
        <v>5900.308309004361</v>
      </c>
      <c r="C490" s="459">
        <v>5900.308309004361</v>
      </c>
      <c r="D490" s="459">
        <v>0</v>
      </c>
      <c r="E490" s="459">
        <v>0</v>
      </c>
      <c r="F490" s="459">
        <v>0</v>
      </c>
      <c r="G490" s="459">
        <v>14.827464554690337</v>
      </c>
      <c r="H490" s="459">
        <v>319.55742574763656</v>
      </c>
      <c r="I490" s="459">
        <v>1259.3119033862861</v>
      </c>
      <c r="J490" s="751">
        <v>2130.6136240220831</v>
      </c>
    </row>
    <row r="491" spans="1:10" x14ac:dyDescent="0.25">
      <c r="A491" s="759" t="s">
        <v>588</v>
      </c>
      <c r="B491" s="459">
        <v>7330.3917007101845</v>
      </c>
      <c r="C491" s="459">
        <v>7330.3917007101845</v>
      </c>
      <c r="D491" s="459">
        <v>0</v>
      </c>
      <c r="E491" s="459">
        <v>0</v>
      </c>
      <c r="F491" s="459">
        <v>0</v>
      </c>
      <c r="G491" s="459">
        <v>15.338756435886555</v>
      </c>
      <c r="H491" s="459">
        <v>613.03896555426593</v>
      </c>
      <c r="I491" s="459">
        <v>1611.5920095304807</v>
      </c>
      <c r="J491" s="751">
        <v>2665.2451697140295</v>
      </c>
    </row>
    <row r="492" spans="1:10" x14ac:dyDescent="0.25">
      <c r="A492" s="759" t="s">
        <v>589</v>
      </c>
      <c r="B492" s="459">
        <v>9591.8356912410582</v>
      </c>
      <c r="C492" s="459">
        <v>9591.8356912410582</v>
      </c>
      <c r="D492" s="459">
        <v>0</v>
      </c>
      <c r="E492" s="459">
        <v>0</v>
      </c>
      <c r="F492" s="459">
        <v>0</v>
      </c>
      <c r="G492" s="459">
        <v>0</v>
      </c>
      <c r="H492" s="459">
        <v>0</v>
      </c>
      <c r="I492" s="459">
        <v>2214.9164293420185</v>
      </c>
      <c r="J492" s="751">
        <v>3511.6110638295509</v>
      </c>
    </row>
    <row r="493" spans="1:10" x14ac:dyDescent="0.25">
      <c r="A493" s="759" t="s">
        <v>590</v>
      </c>
      <c r="B493" s="459">
        <v>10749.911802150495</v>
      </c>
      <c r="C493" s="459">
        <v>10749.911802150495</v>
      </c>
      <c r="D493" s="459">
        <v>0</v>
      </c>
      <c r="E493" s="459">
        <v>0</v>
      </c>
      <c r="F493" s="459">
        <v>0</v>
      </c>
      <c r="G493" s="459">
        <v>0</v>
      </c>
      <c r="H493" s="459">
        <v>122.71005148709244</v>
      </c>
      <c r="I493" s="459">
        <v>1614.1484689364618</v>
      </c>
      <c r="J493" s="751">
        <v>3959.9556198647124</v>
      </c>
    </row>
    <row r="494" spans="1:10" x14ac:dyDescent="0.25">
      <c r="A494" s="759" t="s">
        <v>591</v>
      </c>
      <c r="B494" s="459">
        <v>11860.949059989876</v>
      </c>
      <c r="C494" s="459">
        <v>11860.949059989876</v>
      </c>
      <c r="D494" s="459">
        <v>0</v>
      </c>
      <c r="E494" s="459">
        <v>0</v>
      </c>
      <c r="F494" s="459">
        <v>0</v>
      </c>
      <c r="G494" s="459">
        <v>0</v>
      </c>
      <c r="H494" s="459">
        <v>0</v>
      </c>
      <c r="I494" s="459">
        <v>1538.4772705194214</v>
      </c>
      <c r="J494" s="751">
        <v>4408.8698915549921</v>
      </c>
    </row>
    <row r="495" spans="1:10" x14ac:dyDescent="0.25">
      <c r="A495" s="759" t="s">
        <v>592</v>
      </c>
      <c r="B495" s="459">
        <v>12781.785738024266</v>
      </c>
      <c r="C495" s="459">
        <v>12781.785738024266</v>
      </c>
      <c r="D495" s="459">
        <v>0</v>
      </c>
      <c r="E495" s="459">
        <v>0</v>
      </c>
      <c r="F495" s="459">
        <v>0</v>
      </c>
      <c r="G495" s="459">
        <v>0</v>
      </c>
      <c r="H495" s="459">
        <v>0</v>
      </c>
      <c r="I495" s="459">
        <v>1513.9352602220031</v>
      </c>
      <c r="J495" s="751">
        <v>4798.4743050265106</v>
      </c>
    </row>
    <row r="496" spans="1:10" x14ac:dyDescent="0.25">
      <c r="A496" s="759" t="s">
        <v>593</v>
      </c>
      <c r="B496" s="459">
        <v>13576.844613284386</v>
      </c>
      <c r="C496" s="459">
        <v>13576.844613284386</v>
      </c>
      <c r="D496" s="459">
        <v>0</v>
      </c>
      <c r="E496" s="459">
        <v>0</v>
      </c>
      <c r="F496" s="459">
        <v>0</v>
      </c>
      <c r="G496" s="459">
        <v>0</v>
      </c>
      <c r="H496" s="459">
        <v>0</v>
      </c>
      <c r="I496" s="459">
        <v>1334.9831018033265</v>
      </c>
      <c r="J496" s="751">
        <v>5154</v>
      </c>
    </row>
    <row r="497" spans="1:10" x14ac:dyDescent="0.25">
      <c r="A497" s="759" t="s">
        <v>596</v>
      </c>
      <c r="B497" s="459">
        <v>14444</v>
      </c>
      <c r="C497" s="459">
        <v>14444</v>
      </c>
      <c r="D497" s="459">
        <v>0</v>
      </c>
      <c r="E497" s="459">
        <v>0</v>
      </c>
      <c r="F497" s="459">
        <v>0</v>
      </c>
      <c r="G497" s="459">
        <v>0</v>
      </c>
      <c r="H497" s="459">
        <v>0</v>
      </c>
      <c r="I497" s="459">
        <v>1666</v>
      </c>
      <c r="J497" s="751">
        <v>5556</v>
      </c>
    </row>
    <row r="498" spans="1:10" x14ac:dyDescent="0.25">
      <c r="A498" s="759" t="s">
        <v>597</v>
      </c>
      <c r="B498" s="776">
        <v>15677</v>
      </c>
      <c r="C498" s="776">
        <v>15677</v>
      </c>
      <c r="D498" s="776">
        <v>0</v>
      </c>
      <c r="E498" s="776">
        <v>0</v>
      </c>
      <c r="F498" s="776">
        <v>0</v>
      </c>
      <c r="G498" s="776">
        <v>0</v>
      </c>
      <c r="H498" s="776">
        <v>0</v>
      </c>
      <c r="I498" s="776">
        <v>1950</v>
      </c>
      <c r="J498" s="777">
        <v>6111</v>
      </c>
    </row>
    <row r="499" spans="1:10" x14ac:dyDescent="0.25">
      <c r="A499" s="759" t="s">
        <v>598</v>
      </c>
      <c r="B499" s="776">
        <v>16662</v>
      </c>
      <c r="C499" s="776">
        <v>16662</v>
      </c>
      <c r="D499" s="776">
        <v>0</v>
      </c>
      <c r="E499" s="776">
        <v>0</v>
      </c>
      <c r="F499" s="776">
        <v>0</v>
      </c>
      <c r="G499" s="776">
        <v>0</v>
      </c>
      <c r="H499" s="776">
        <v>0</v>
      </c>
      <c r="I499" s="776">
        <v>1985</v>
      </c>
      <c r="J499" s="777">
        <v>6570</v>
      </c>
    </row>
    <row r="500" spans="1:10" x14ac:dyDescent="0.25">
      <c r="A500" s="759" t="s">
        <v>599</v>
      </c>
      <c r="B500" s="782">
        <v>18006</v>
      </c>
      <c r="C500" s="776">
        <v>18006</v>
      </c>
      <c r="D500" s="776">
        <v>0</v>
      </c>
      <c r="E500" s="776">
        <v>0</v>
      </c>
      <c r="F500" s="776">
        <v>0</v>
      </c>
      <c r="G500" s="776">
        <v>0</v>
      </c>
      <c r="H500" s="776">
        <v>0</v>
      </c>
      <c r="I500" s="776">
        <v>1902</v>
      </c>
      <c r="J500" s="777">
        <v>7172</v>
      </c>
    </row>
    <row r="501" spans="1:10" x14ac:dyDescent="0.25">
      <c r="A501" s="758">
        <v>38717</v>
      </c>
      <c r="B501" s="776">
        <v>19223</v>
      </c>
      <c r="C501" s="776">
        <v>19223</v>
      </c>
      <c r="D501" s="776">
        <v>0</v>
      </c>
      <c r="E501" s="776">
        <v>0</v>
      </c>
      <c r="F501" s="776">
        <v>0</v>
      </c>
      <c r="G501" s="776">
        <v>0</v>
      </c>
      <c r="H501" s="776">
        <v>0</v>
      </c>
      <c r="I501" s="776">
        <v>1871</v>
      </c>
      <c r="J501" s="777">
        <v>7740</v>
      </c>
    </row>
    <row r="502" spans="1:10" x14ac:dyDescent="0.25">
      <c r="A502" s="759" t="s">
        <v>600</v>
      </c>
      <c r="B502" s="459">
        <v>19303</v>
      </c>
      <c r="C502" s="459">
        <v>19303</v>
      </c>
      <c r="D502" s="459">
        <v>0</v>
      </c>
      <c r="E502" s="459">
        <v>0</v>
      </c>
      <c r="F502" s="459">
        <v>0</v>
      </c>
      <c r="G502" s="459">
        <v>0</v>
      </c>
      <c r="H502" s="459">
        <v>0</v>
      </c>
      <c r="I502" s="459">
        <v>1830</v>
      </c>
      <c r="J502" s="751">
        <v>7857</v>
      </c>
    </row>
    <row r="503" spans="1:10" x14ac:dyDescent="0.25">
      <c r="A503" s="759"/>
      <c r="B503" s="459"/>
      <c r="C503" s="459"/>
      <c r="D503" s="459"/>
      <c r="E503" s="459"/>
      <c r="F503" s="459"/>
      <c r="G503" s="459"/>
      <c r="H503" s="459"/>
      <c r="I503" s="459"/>
      <c r="J503" s="751"/>
    </row>
    <row r="504" spans="1:10" ht="14.4" x14ac:dyDescent="0.25">
      <c r="A504" s="748" t="s">
        <v>548</v>
      </c>
      <c r="B504" s="459">
        <v>19302.973000000002</v>
      </c>
      <c r="C504" s="459">
        <v>19302.973000000002</v>
      </c>
      <c r="D504" s="459">
        <v>0</v>
      </c>
      <c r="E504" s="459">
        <v>0</v>
      </c>
      <c r="F504" s="459">
        <v>0</v>
      </c>
      <c r="G504" s="459">
        <v>0</v>
      </c>
      <c r="H504" s="459">
        <v>0</v>
      </c>
      <c r="I504" s="459">
        <v>1830.21</v>
      </c>
      <c r="J504" s="751">
        <v>7857.3188200000004</v>
      </c>
    </row>
    <row r="505" spans="1:10" x14ac:dyDescent="0.25">
      <c r="A505" s="748">
        <v>39447</v>
      </c>
      <c r="B505" s="459">
        <v>20081.897000000001</v>
      </c>
      <c r="C505" s="459">
        <v>20081.897000000001</v>
      </c>
      <c r="D505" s="459">
        <v>0</v>
      </c>
      <c r="E505" s="459">
        <v>0</v>
      </c>
      <c r="F505" s="459">
        <v>0</v>
      </c>
      <c r="G505" s="459">
        <v>0</v>
      </c>
      <c r="H505" s="459">
        <v>0</v>
      </c>
      <c r="I505" s="459">
        <v>1739.1790000000001</v>
      </c>
      <c r="J505" s="751">
        <v>8269.1949291000001</v>
      </c>
    </row>
    <row r="506" spans="1:10" x14ac:dyDescent="0.25">
      <c r="A506" s="748">
        <v>39813</v>
      </c>
      <c r="B506" s="459">
        <v>19808.208999999999</v>
      </c>
      <c r="C506" s="459">
        <v>19808.208999999999</v>
      </c>
      <c r="D506" s="459">
        <v>0</v>
      </c>
      <c r="E506" s="459">
        <v>0</v>
      </c>
      <c r="F506" s="459">
        <v>0</v>
      </c>
      <c r="G506" s="459">
        <v>0</v>
      </c>
      <c r="H506" s="459">
        <v>0</v>
      </c>
      <c r="I506" s="459">
        <v>1859.671</v>
      </c>
      <c r="J506" s="751">
        <v>8259.1088779000002</v>
      </c>
    </row>
    <row r="507" spans="1:10" x14ac:dyDescent="0.25">
      <c r="A507" s="748">
        <v>40178</v>
      </c>
      <c r="B507" s="459">
        <v>19811.547999999999</v>
      </c>
      <c r="C507" s="459">
        <v>19811.547999999999</v>
      </c>
      <c r="D507" s="459">
        <v>0</v>
      </c>
      <c r="E507" s="459">
        <v>0</v>
      </c>
      <c r="F507" s="459">
        <v>0</v>
      </c>
      <c r="G507" s="459">
        <v>0</v>
      </c>
      <c r="H507" s="459">
        <v>0</v>
      </c>
      <c r="I507" s="459">
        <v>2073.7689999999998</v>
      </c>
      <c r="J507" s="751">
        <v>8367.9392317999991</v>
      </c>
    </row>
    <row r="508" spans="1:10" ht="24.75" customHeight="1" x14ac:dyDescent="0.25">
      <c r="A508" s="767"/>
      <c r="B508" s="768" t="s">
        <v>2</v>
      </c>
      <c r="C508" s="783"/>
      <c r="D508" s="783"/>
      <c r="E508" s="783"/>
      <c r="F508" s="783"/>
      <c r="G508" s="783"/>
      <c r="H508" s="783"/>
      <c r="I508" s="783"/>
      <c r="J508" s="784"/>
    </row>
    <row r="509" spans="1:10" x14ac:dyDescent="0.25">
      <c r="A509" s="759" t="s">
        <v>626</v>
      </c>
      <c r="B509" s="774">
        <v>280.18795089552776</v>
      </c>
      <c r="C509" s="459">
        <v>79.761533466610089</v>
      </c>
      <c r="D509" s="459">
        <v>200.42641742891766</v>
      </c>
      <c r="E509" s="459">
        <v>21.985550891437395</v>
      </c>
      <c r="F509" s="459">
        <v>0</v>
      </c>
      <c r="G509" s="459">
        <v>0</v>
      </c>
      <c r="H509" s="459">
        <v>0</v>
      </c>
      <c r="I509" s="459">
        <v>0</v>
      </c>
      <c r="J509" s="751">
        <v>110.17141825083674</v>
      </c>
    </row>
    <row r="510" spans="1:10" x14ac:dyDescent="0.25">
      <c r="A510" s="759" t="s">
        <v>549</v>
      </c>
      <c r="B510" s="774">
        <v>299.1057504997878</v>
      </c>
      <c r="C510" s="459">
        <v>77.716365941825217</v>
      </c>
      <c r="D510" s="459">
        <v>221.38938455796261</v>
      </c>
      <c r="E510" s="459">
        <v>387.0479540655374</v>
      </c>
      <c r="F510" s="459">
        <v>0</v>
      </c>
      <c r="G510" s="459">
        <v>0</v>
      </c>
      <c r="H510" s="459">
        <v>0</v>
      </c>
      <c r="I510" s="459">
        <v>0</v>
      </c>
      <c r="J510" s="751">
        <v>132.49424163888733</v>
      </c>
    </row>
    <row r="511" spans="1:10" x14ac:dyDescent="0.25">
      <c r="A511" s="759" t="s">
        <v>550</v>
      </c>
      <c r="B511" s="774">
        <v>297.57187485619914</v>
      </c>
      <c r="C511" s="459">
        <v>80.784117229002518</v>
      </c>
      <c r="D511" s="459">
        <v>216.78775762719664</v>
      </c>
      <c r="E511" s="459">
        <v>445.84652040310255</v>
      </c>
      <c r="F511" s="459">
        <v>0</v>
      </c>
      <c r="G511" s="459">
        <v>0</v>
      </c>
      <c r="H511" s="459">
        <v>0</v>
      </c>
      <c r="I511" s="459">
        <v>0</v>
      </c>
      <c r="J511" s="751">
        <v>132.18954060512621</v>
      </c>
    </row>
    <row r="512" spans="1:10" x14ac:dyDescent="0.25">
      <c r="A512" s="759" t="s">
        <v>551</v>
      </c>
      <c r="B512" s="774">
        <v>314.44450693567438</v>
      </c>
      <c r="C512" s="459">
        <v>99.190624952066386</v>
      </c>
      <c r="D512" s="459">
        <v>215.25388198360798</v>
      </c>
      <c r="E512" s="459">
        <v>461.18527683898907</v>
      </c>
      <c r="F512" s="459">
        <v>0</v>
      </c>
      <c r="G512" s="459">
        <v>0</v>
      </c>
      <c r="H512" s="459">
        <v>0</v>
      </c>
      <c r="I512" s="459">
        <v>0</v>
      </c>
      <c r="J512" s="751">
        <v>138.96257156428933</v>
      </c>
    </row>
    <row r="513" spans="1:10" x14ac:dyDescent="0.25">
      <c r="A513" s="759" t="s">
        <v>487</v>
      </c>
      <c r="B513" s="774">
        <v>269.45082139040716</v>
      </c>
      <c r="C513" s="459">
        <v>118.10842455632647</v>
      </c>
      <c r="D513" s="459">
        <v>151.34239683408069</v>
      </c>
      <c r="E513" s="459">
        <v>488.28374654238866</v>
      </c>
      <c r="F513" s="459">
        <v>0</v>
      </c>
      <c r="G513" s="459">
        <v>0</v>
      </c>
      <c r="H513" s="459">
        <v>0</v>
      </c>
      <c r="I513" s="459">
        <v>0</v>
      </c>
      <c r="J513" s="751">
        <v>118.54413611544511</v>
      </c>
    </row>
    <row r="514" spans="1:10" x14ac:dyDescent="0.25">
      <c r="A514" s="759" t="s">
        <v>552</v>
      </c>
      <c r="B514" s="774">
        <v>292.45895604423697</v>
      </c>
      <c r="C514" s="459">
        <v>143.6730186161374</v>
      </c>
      <c r="D514" s="459">
        <v>148.78593742809957</v>
      </c>
      <c r="E514" s="459">
        <v>540.94681030559912</v>
      </c>
      <c r="F514" s="459">
        <v>0</v>
      </c>
      <c r="G514" s="459">
        <v>0</v>
      </c>
      <c r="H514" s="459">
        <v>0</v>
      </c>
      <c r="I514" s="459">
        <v>0</v>
      </c>
      <c r="J514" s="751">
        <v>127.94599529453021</v>
      </c>
    </row>
    <row r="515" spans="1:10" x14ac:dyDescent="0.25">
      <c r="A515" s="759"/>
      <c r="B515" s="774"/>
      <c r="C515" s="459"/>
      <c r="D515" s="459"/>
      <c r="E515" s="459"/>
      <c r="F515" s="459"/>
      <c r="G515" s="459"/>
      <c r="H515" s="459"/>
      <c r="I515" s="459"/>
      <c r="J515" s="751"/>
    </row>
    <row r="516" spans="1:10" x14ac:dyDescent="0.25">
      <c r="A516" s="759" t="s">
        <v>553</v>
      </c>
      <c r="B516" s="774">
        <v>343.58814416385883</v>
      </c>
      <c r="C516" s="459">
        <v>198.892541785329</v>
      </c>
      <c r="D516" s="459">
        <v>144.69560237852983</v>
      </c>
      <c r="E516" s="459">
        <v>592.58729030641723</v>
      </c>
      <c r="F516" s="459">
        <v>0</v>
      </c>
      <c r="G516" s="459">
        <v>0</v>
      </c>
      <c r="H516" s="459">
        <v>0</v>
      </c>
      <c r="I516" s="459">
        <v>298.5944586185916</v>
      </c>
      <c r="J516" s="751">
        <v>149.2972293092958</v>
      </c>
    </row>
    <row r="517" spans="1:10" x14ac:dyDescent="0.25">
      <c r="A517" s="759" t="s">
        <v>554</v>
      </c>
      <c r="B517" s="774">
        <v>311.37675564849707</v>
      </c>
      <c r="C517" s="459">
        <v>169.23761267594833</v>
      </c>
      <c r="D517" s="459">
        <v>142.13914297254874</v>
      </c>
      <c r="E517" s="459">
        <v>609.45992238589247</v>
      </c>
      <c r="F517" s="459">
        <v>0</v>
      </c>
      <c r="G517" s="459">
        <v>0</v>
      </c>
      <c r="H517" s="459">
        <v>0</v>
      </c>
      <c r="I517" s="459">
        <v>311.88804752969327</v>
      </c>
      <c r="J517" s="751">
        <v>133.68399263631144</v>
      </c>
    </row>
    <row r="518" spans="1:10" x14ac:dyDescent="0.25">
      <c r="A518" s="759" t="s">
        <v>555</v>
      </c>
      <c r="B518" s="774">
        <v>291.94766416304077</v>
      </c>
      <c r="C518" s="459">
        <v>151.85368871527689</v>
      </c>
      <c r="D518" s="459">
        <v>140.09397544776388</v>
      </c>
      <c r="E518" s="459">
        <v>621.21963565340548</v>
      </c>
      <c r="F518" s="459">
        <v>0</v>
      </c>
      <c r="G518" s="459">
        <v>0</v>
      </c>
      <c r="H518" s="459">
        <v>0</v>
      </c>
      <c r="I518" s="459">
        <v>215.25388198360798</v>
      </c>
      <c r="J518" s="751">
        <v>124.75521901187732</v>
      </c>
    </row>
    <row r="519" spans="1:10" x14ac:dyDescent="0.25">
      <c r="A519" s="759" t="s">
        <v>556</v>
      </c>
      <c r="B519" s="774">
        <v>295.52670733141429</v>
      </c>
      <c r="C519" s="459">
        <v>157.47789940843529</v>
      </c>
      <c r="D519" s="459">
        <v>138.04880792297899</v>
      </c>
      <c r="E519" s="459">
        <v>632.97934892091848</v>
      </c>
      <c r="F519" s="459">
        <v>0</v>
      </c>
      <c r="G519" s="459">
        <v>0</v>
      </c>
      <c r="H519" s="459">
        <v>0</v>
      </c>
      <c r="I519" s="459">
        <v>225.47971960753236</v>
      </c>
      <c r="J519" s="751">
        <v>125.26651089307353</v>
      </c>
    </row>
    <row r="520" spans="1:10" x14ac:dyDescent="0.25">
      <c r="A520" s="759" t="s">
        <v>557</v>
      </c>
      <c r="B520" s="774">
        <v>332.85101465873822</v>
      </c>
      <c r="C520" s="459">
        <v>196.84737426054411</v>
      </c>
      <c r="D520" s="459">
        <v>136.00364039819411</v>
      </c>
      <c r="E520" s="459">
        <v>630.93418139613368</v>
      </c>
      <c r="F520" s="459">
        <v>0</v>
      </c>
      <c r="G520" s="459">
        <v>0</v>
      </c>
      <c r="H520" s="459">
        <v>31.700096634165547</v>
      </c>
      <c r="I520" s="459">
        <v>303.70737743055378</v>
      </c>
      <c r="J520" s="751">
        <v>139.07139168537142</v>
      </c>
    </row>
    <row r="521" spans="1:10" x14ac:dyDescent="0.25">
      <c r="A521" s="759" t="s">
        <v>558</v>
      </c>
      <c r="B521" s="774">
        <v>424.88355327405759</v>
      </c>
      <c r="C521" s="459">
        <v>289.39120475705965</v>
      </c>
      <c r="D521" s="459">
        <v>135.49234851699791</v>
      </c>
      <c r="E521" s="459">
        <v>632.46805703972223</v>
      </c>
      <c r="F521" s="459">
        <v>0</v>
      </c>
      <c r="G521" s="459">
        <v>0</v>
      </c>
      <c r="H521" s="459">
        <v>21.985550891437395</v>
      </c>
      <c r="I521" s="459">
        <v>382.44632713477142</v>
      </c>
      <c r="J521" s="751">
        <v>175.36881016759841</v>
      </c>
    </row>
    <row r="522" spans="1:10" x14ac:dyDescent="0.25">
      <c r="A522" s="759" t="s">
        <v>559</v>
      </c>
      <c r="B522" s="774">
        <v>504.13379485947144</v>
      </c>
      <c r="C522" s="459">
        <v>370.68661386725842</v>
      </c>
      <c r="D522" s="459">
        <v>133.44718099221302</v>
      </c>
      <c r="E522" s="459">
        <v>626.33255446536771</v>
      </c>
      <c r="F522" s="459">
        <v>0</v>
      </c>
      <c r="G522" s="459">
        <v>0</v>
      </c>
      <c r="H522" s="459">
        <v>16.361340198278992</v>
      </c>
      <c r="I522" s="459">
        <v>433.06422337319708</v>
      </c>
      <c r="J522" s="751">
        <v>205.02804435968361</v>
      </c>
    </row>
    <row r="523" spans="1:10" x14ac:dyDescent="0.25">
      <c r="A523" s="759" t="s">
        <v>560</v>
      </c>
      <c r="B523" s="774">
        <v>607.92604674230381</v>
      </c>
      <c r="C523" s="459">
        <v>476.52403327487565</v>
      </c>
      <c r="D523" s="459">
        <v>131.40201346742816</v>
      </c>
      <c r="E523" s="459">
        <v>615.08413307905084</v>
      </c>
      <c r="F523" s="459">
        <v>0</v>
      </c>
      <c r="G523" s="459">
        <v>0</v>
      </c>
      <c r="H523" s="459">
        <v>0</v>
      </c>
      <c r="I523" s="459">
        <v>372.22048951084707</v>
      </c>
      <c r="J523" s="751">
        <v>244.39751921179243</v>
      </c>
    </row>
    <row r="524" spans="1:10" x14ac:dyDescent="0.25">
      <c r="A524" s="759" t="s">
        <v>561</v>
      </c>
      <c r="B524" s="774">
        <v>721.94413624906053</v>
      </c>
      <c r="C524" s="459">
        <v>593.09858218761349</v>
      </c>
      <c r="D524" s="459">
        <v>128.84555406144707</v>
      </c>
      <c r="E524" s="459">
        <v>614.06154931665844</v>
      </c>
      <c r="F524" s="459">
        <v>0</v>
      </c>
      <c r="G524" s="459">
        <v>0</v>
      </c>
      <c r="H524" s="459">
        <v>0</v>
      </c>
      <c r="I524" s="459">
        <v>318.0235501040479</v>
      </c>
      <c r="J524" s="751">
        <v>286.8347453510786</v>
      </c>
    </row>
    <row r="525" spans="1:10" x14ac:dyDescent="0.25">
      <c r="A525" s="759" t="s">
        <v>562</v>
      </c>
      <c r="B525" s="774">
        <v>765.4039461507391</v>
      </c>
      <c r="C525" s="459">
        <v>640.13743525766552</v>
      </c>
      <c r="D525" s="459">
        <v>125.77780277426974</v>
      </c>
      <c r="E525" s="459">
        <v>602.81312793034158</v>
      </c>
      <c r="F525" s="459">
        <v>0</v>
      </c>
      <c r="G525" s="459">
        <v>0</v>
      </c>
      <c r="H525" s="459">
        <v>0</v>
      </c>
      <c r="I525" s="459">
        <v>312.91063129208572</v>
      </c>
      <c r="J525" s="751">
        <v>300.63962614337646</v>
      </c>
    </row>
    <row r="526" spans="1:10" x14ac:dyDescent="0.25">
      <c r="A526" s="759" t="s">
        <v>563</v>
      </c>
      <c r="B526" s="774">
        <v>864.08327922160925</v>
      </c>
      <c r="C526" s="459">
        <v>741.88451961571309</v>
      </c>
      <c r="D526" s="459">
        <v>122.19875960589621</v>
      </c>
      <c r="E526" s="459">
        <v>595.14374971239829</v>
      </c>
      <c r="F526" s="459">
        <v>0</v>
      </c>
      <c r="G526" s="459">
        <v>0</v>
      </c>
      <c r="H526" s="459">
        <v>0</v>
      </c>
      <c r="I526" s="459">
        <v>360.97206812453027</v>
      </c>
      <c r="J526" s="751">
        <v>336.4300578271118</v>
      </c>
    </row>
    <row r="527" spans="1:10" x14ac:dyDescent="0.25">
      <c r="A527" s="759" t="s">
        <v>564</v>
      </c>
      <c r="B527" s="774">
        <v>984.2368713027206</v>
      </c>
      <c r="C527" s="459">
        <v>864.5945711028055</v>
      </c>
      <c r="D527" s="459">
        <v>119.64230019991513</v>
      </c>
      <c r="E527" s="459">
        <v>578.78240951411931</v>
      </c>
      <c r="F527" s="459">
        <v>0</v>
      </c>
      <c r="G527" s="459">
        <v>0</v>
      </c>
      <c r="H527" s="459">
        <v>80.784117229002518</v>
      </c>
      <c r="I527" s="459">
        <v>448.4029798090836</v>
      </c>
      <c r="J527" s="751">
        <v>389.10332923610235</v>
      </c>
    </row>
    <row r="528" spans="1:10" x14ac:dyDescent="0.25">
      <c r="A528" s="759" t="s">
        <v>565</v>
      </c>
      <c r="B528" s="459">
        <v>1251.6425251683429</v>
      </c>
      <c r="C528" s="459">
        <v>1134.5566843744089</v>
      </c>
      <c r="D528" s="459">
        <v>117.08584079393404</v>
      </c>
      <c r="E528" s="459">
        <v>565.48882060301764</v>
      </c>
      <c r="F528" s="459">
        <v>0</v>
      </c>
      <c r="G528" s="459">
        <v>0</v>
      </c>
      <c r="H528" s="459">
        <v>0</v>
      </c>
      <c r="I528" s="459">
        <v>462.71915248257773</v>
      </c>
      <c r="J528" s="751">
        <v>490.0522787550774</v>
      </c>
    </row>
    <row r="529" spans="1:10" x14ac:dyDescent="0.25">
      <c r="A529" s="759" t="s">
        <v>566</v>
      </c>
      <c r="B529" s="459">
        <v>1404.007505764816</v>
      </c>
      <c r="C529" s="459">
        <v>1289.478124376863</v>
      </c>
      <c r="D529" s="459">
        <v>114.52938138795294</v>
      </c>
      <c r="E529" s="459">
        <v>561.39848555344793</v>
      </c>
      <c r="F529" s="459">
        <v>0</v>
      </c>
      <c r="G529" s="459">
        <v>0</v>
      </c>
      <c r="H529" s="459">
        <v>0</v>
      </c>
      <c r="I529" s="459">
        <v>471.92240634410967</v>
      </c>
      <c r="J529" s="751">
        <v>545.58463735323619</v>
      </c>
    </row>
    <row r="530" spans="1:10" x14ac:dyDescent="0.25">
      <c r="A530" s="759" t="s">
        <v>567</v>
      </c>
      <c r="B530" s="459">
        <v>1635.1114360655067</v>
      </c>
      <c r="C530" s="459">
        <v>1523.1385140835348</v>
      </c>
      <c r="D530" s="459">
        <v>111.97292198197185</v>
      </c>
      <c r="E530" s="459">
        <v>555.77427486028955</v>
      </c>
      <c r="F530" s="459">
        <v>4.0903350495697479</v>
      </c>
      <c r="G530" s="459">
        <v>0</v>
      </c>
      <c r="H530" s="459">
        <v>0</v>
      </c>
      <c r="I530" s="459">
        <v>441.75618535353277</v>
      </c>
      <c r="J530" s="751">
        <v>633.12608846337366</v>
      </c>
    </row>
    <row r="531" spans="1:10" x14ac:dyDescent="0.25">
      <c r="A531" s="759" t="s">
        <v>568</v>
      </c>
      <c r="B531" s="459">
        <v>2156.6291548856498</v>
      </c>
      <c r="C531" s="459">
        <v>2047.2126923096589</v>
      </c>
      <c r="D531" s="459">
        <v>109.41646257599076</v>
      </c>
      <c r="E531" s="459">
        <v>553.21781545430838</v>
      </c>
      <c r="F531" s="459">
        <v>4.0903350495697479</v>
      </c>
      <c r="G531" s="459">
        <v>0</v>
      </c>
      <c r="H531" s="459">
        <v>0</v>
      </c>
      <c r="I531" s="459">
        <v>478.56920079966051</v>
      </c>
      <c r="J531" s="751">
        <v>834.6734092753511</v>
      </c>
    </row>
    <row r="532" spans="1:10" x14ac:dyDescent="0.25">
      <c r="A532" s="759" t="s">
        <v>569</v>
      </c>
      <c r="B532" s="459">
        <v>2630.085436873348</v>
      </c>
      <c r="C532" s="459">
        <v>2523.7367255845347</v>
      </c>
      <c r="D532" s="459">
        <v>106.34871128881345</v>
      </c>
      <c r="E532" s="459">
        <v>550.15006416713106</v>
      </c>
      <c r="F532" s="459">
        <v>4.0903350495697479</v>
      </c>
      <c r="G532" s="459">
        <v>0</v>
      </c>
      <c r="H532" s="459">
        <v>0</v>
      </c>
      <c r="I532" s="459">
        <v>451.47073109626092</v>
      </c>
      <c r="J532" s="751">
        <v>1018.0713156589582</v>
      </c>
    </row>
    <row r="533" spans="1:10" x14ac:dyDescent="0.25">
      <c r="A533" s="759" t="s">
        <v>570</v>
      </c>
      <c r="B533" s="459">
        <v>2936.3492737098827</v>
      </c>
      <c r="C533" s="459">
        <v>2832.5570218270504</v>
      </c>
      <c r="D533" s="459">
        <v>103.79225188283236</v>
      </c>
      <c r="E533" s="459">
        <v>545.03714535516895</v>
      </c>
      <c r="F533" s="459">
        <v>3.5790431683735293</v>
      </c>
      <c r="G533" s="459">
        <v>0</v>
      </c>
      <c r="H533" s="459">
        <v>0</v>
      </c>
      <c r="I533" s="459">
        <v>466.29819565095124</v>
      </c>
      <c r="J533" s="751">
        <v>1135.0679762556051</v>
      </c>
    </row>
    <row r="534" spans="1:10" x14ac:dyDescent="0.25">
      <c r="A534" s="759" t="s">
        <v>571</v>
      </c>
      <c r="B534" s="459">
        <v>3303.9681362899641</v>
      </c>
      <c r="C534" s="459">
        <v>3203.243635694309</v>
      </c>
      <c r="D534" s="459">
        <v>100.72450059565504</v>
      </c>
      <c r="E534" s="459">
        <v>534.8113077312446</v>
      </c>
      <c r="F534" s="459">
        <v>3.5790431683735293</v>
      </c>
      <c r="G534" s="459">
        <v>0</v>
      </c>
      <c r="H534" s="459">
        <v>0</v>
      </c>
      <c r="I534" s="459">
        <v>440.73360159114037</v>
      </c>
      <c r="J534" s="751">
        <v>1275.9589620336635</v>
      </c>
    </row>
    <row r="535" spans="1:10" x14ac:dyDescent="0.25">
      <c r="A535" s="759" t="s">
        <v>572</v>
      </c>
      <c r="B535" s="459">
        <v>3586.2012547102763</v>
      </c>
      <c r="C535" s="459">
        <v>3488.5445054017987</v>
      </c>
      <c r="D535" s="459">
        <v>97.656749308477728</v>
      </c>
      <c r="E535" s="459">
        <v>529.18709703808611</v>
      </c>
      <c r="F535" s="459">
        <v>3.0677512871773112</v>
      </c>
      <c r="G535" s="459">
        <v>0</v>
      </c>
      <c r="H535" s="459">
        <v>37.32430732732395</v>
      </c>
      <c r="I535" s="459">
        <v>416.7028831749181</v>
      </c>
      <c r="J535" s="751">
        <v>1382.5332467545747</v>
      </c>
    </row>
    <row r="536" spans="1:10" x14ac:dyDescent="0.25">
      <c r="A536" s="759" t="s">
        <v>573</v>
      </c>
      <c r="B536" s="459">
        <v>4103.1173465996535</v>
      </c>
      <c r="C536" s="459">
        <v>4009.0396404595494</v>
      </c>
      <c r="D536" s="459">
        <v>94.077706140104198</v>
      </c>
      <c r="E536" s="459">
        <v>528.67580515688996</v>
      </c>
      <c r="F536" s="459">
        <v>3.0677512871773112</v>
      </c>
      <c r="G536" s="459">
        <v>0</v>
      </c>
      <c r="H536" s="459">
        <v>46.016269307659663</v>
      </c>
      <c r="I536" s="459">
        <v>425.39484515525379</v>
      </c>
      <c r="J536" s="751">
        <v>1574.8512115604731</v>
      </c>
    </row>
    <row r="537" spans="1:10" x14ac:dyDescent="0.25">
      <c r="A537" s="759" t="s">
        <v>574</v>
      </c>
      <c r="B537" s="459">
        <v>4651.7335351231959</v>
      </c>
      <c r="C537" s="459">
        <v>4560.7235802702689</v>
      </c>
      <c r="D537" s="459">
        <v>91.009954852926896</v>
      </c>
      <c r="E537" s="459">
        <v>532.76614020645968</v>
      </c>
      <c r="F537" s="459">
        <v>2.5564594059810926</v>
      </c>
      <c r="G537" s="459">
        <v>0</v>
      </c>
      <c r="H537" s="459">
        <v>119.64230019991513</v>
      </c>
      <c r="I537" s="459">
        <v>470.38853070052102</v>
      </c>
      <c r="J537" s="751">
        <v>1778.2535781655258</v>
      </c>
    </row>
    <row r="538" spans="1:10" x14ac:dyDescent="0.25">
      <c r="A538" s="759" t="s">
        <v>575</v>
      </c>
      <c r="B538" s="459">
        <v>5309.2548943415331</v>
      </c>
      <c r="C538" s="459">
        <v>5221.8239826569798</v>
      </c>
      <c r="D538" s="459">
        <v>87.430911684553365</v>
      </c>
      <c r="E538" s="459">
        <v>534.30001585004834</v>
      </c>
      <c r="F538" s="459">
        <v>2.5564594059810926</v>
      </c>
      <c r="G538" s="459">
        <v>0</v>
      </c>
      <c r="H538" s="459">
        <v>45.504977426463448</v>
      </c>
      <c r="I538" s="459">
        <v>453.00460673984958</v>
      </c>
      <c r="J538" s="751">
        <v>2026.8199634821635</v>
      </c>
    </row>
    <row r="539" spans="1:10" x14ac:dyDescent="0.25">
      <c r="A539" s="759" t="s">
        <v>576</v>
      </c>
      <c r="B539" s="459">
        <v>5910.0228547470897</v>
      </c>
      <c r="C539" s="459">
        <v>5826.1709862309099</v>
      </c>
      <c r="D539" s="459">
        <v>83.851868516179835</v>
      </c>
      <c r="E539" s="459">
        <v>511.29188119621847</v>
      </c>
      <c r="F539" s="459">
        <v>2.5564594059810926</v>
      </c>
      <c r="G539" s="459">
        <v>0</v>
      </c>
      <c r="H539" s="459">
        <v>29.143637228184453</v>
      </c>
      <c r="I539" s="459">
        <v>460.67398495779287</v>
      </c>
      <c r="J539" s="751">
        <v>2258.376239243697</v>
      </c>
    </row>
    <row r="540" spans="1:10" x14ac:dyDescent="0.25">
      <c r="A540" s="759" t="s">
        <v>577</v>
      </c>
      <c r="B540" s="459">
        <v>6493.9181830731713</v>
      </c>
      <c r="C540" s="459">
        <v>6413.6453577253651</v>
      </c>
      <c r="D540" s="459">
        <v>80.272825347806304</v>
      </c>
      <c r="E540" s="459">
        <v>542.99197783038403</v>
      </c>
      <c r="F540" s="459">
        <v>2.5564594059810926</v>
      </c>
      <c r="G540" s="459">
        <v>0</v>
      </c>
      <c r="H540" s="459">
        <v>48.061436832444535</v>
      </c>
      <c r="I540" s="459">
        <v>473.45628198769833</v>
      </c>
      <c r="J540" s="751">
        <v>2483.3446669700334</v>
      </c>
    </row>
    <row r="541" spans="1:10" x14ac:dyDescent="0.25">
      <c r="A541" s="759" t="s">
        <v>578</v>
      </c>
      <c r="B541" s="459">
        <v>6932.0953252583304</v>
      </c>
      <c r="C541" s="459">
        <v>6855.4015430788977</v>
      </c>
      <c r="D541" s="459">
        <v>76.693782179432773</v>
      </c>
      <c r="E541" s="459">
        <v>554.24039921670089</v>
      </c>
      <c r="F541" s="459">
        <v>2.5564594059810926</v>
      </c>
      <c r="G541" s="459">
        <v>0</v>
      </c>
      <c r="H541" s="459">
        <v>0</v>
      </c>
      <c r="I541" s="459">
        <v>478.56920079966051</v>
      </c>
      <c r="J541" s="751">
        <v>2652.2153748549313</v>
      </c>
    </row>
    <row r="542" spans="1:10" x14ac:dyDescent="0.25">
      <c r="A542" s="759" t="s">
        <v>579</v>
      </c>
      <c r="B542" s="459">
        <v>7376.9192618990401</v>
      </c>
      <c r="C542" s="459">
        <v>7304.3158147691775</v>
      </c>
      <c r="D542" s="459">
        <v>72.603447129863028</v>
      </c>
      <c r="E542" s="459">
        <v>567.53398812780256</v>
      </c>
      <c r="F542" s="459">
        <v>0.51129188119621849</v>
      </c>
      <c r="G542" s="459">
        <v>0</v>
      </c>
      <c r="H542" s="459">
        <v>0</v>
      </c>
      <c r="I542" s="459">
        <v>571.11303129617602</v>
      </c>
      <c r="J542" s="751">
        <v>2823.4850009182242</v>
      </c>
    </row>
    <row r="543" spans="1:10" x14ac:dyDescent="0.25">
      <c r="A543" s="759" t="s">
        <v>580</v>
      </c>
      <c r="B543" s="459">
        <v>8131.5860785446594</v>
      </c>
      <c r="C543" s="459">
        <v>8062.5616745831694</v>
      </c>
      <c r="D543" s="459">
        <v>69.024403961489497</v>
      </c>
      <c r="E543" s="459">
        <v>583.38403644488528</v>
      </c>
      <c r="F543" s="459">
        <v>1.022583762392437</v>
      </c>
      <c r="G543" s="459">
        <v>0</v>
      </c>
      <c r="H543" s="459">
        <v>41.414642376893696</v>
      </c>
      <c r="I543" s="459">
        <v>569.57915565258736</v>
      </c>
      <c r="J543" s="751">
        <v>3183.3032523276565</v>
      </c>
    </row>
    <row r="544" spans="1:10" x14ac:dyDescent="0.25">
      <c r="A544" s="759" t="s">
        <v>581</v>
      </c>
      <c r="B544" s="459">
        <v>8714.458823108349</v>
      </c>
      <c r="C544" s="459">
        <v>8649.5247541964291</v>
      </c>
      <c r="D544" s="459">
        <v>64.934068911919752</v>
      </c>
      <c r="E544" s="459">
        <v>592.07599842522097</v>
      </c>
      <c r="F544" s="459">
        <v>1.022583762392437</v>
      </c>
      <c r="G544" s="459">
        <v>0</v>
      </c>
      <c r="H544" s="459">
        <v>5.1129188119621851</v>
      </c>
      <c r="I544" s="459">
        <v>561.90977743464418</v>
      </c>
      <c r="J544" s="751">
        <v>3405.0165369860315</v>
      </c>
    </row>
    <row r="545" spans="1:10" x14ac:dyDescent="0.25">
      <c r="A545" s="759" t="s">
        <v>582</v>
      </c>
      <c r="B545" s="459">
        <v>9032.9936650935924</v>
      </c>
      <c r="C545" s="459">
        <v>8972.6612231124382</v>
      </c>
      <c r="D545" s="459">
        <v>60.332441981153785</v>
      </c>
      <c r="E545" s="459">
        <v>596.67762535598695</v>
      </c>
      <c r="F545" s="459">
        <v>0.51129188119621849</v>
      </c>
      <c r="G545" s="459">
        <v>0</v>
      </c>
      <c r="H545" s="459">
        <v>164.63598574518235</v>
      </c>
      <c r="I545" s="459">
        <v>512.82575683980713</v>
      </c>
      <c r="J545" s="751">
        <v>3513.6897717028119</v>
      </c>
    </row>
    <row r="546" spans="1:10" x14ac:dyDescent="0.25">
      <c r="A546" s="759" t="s">
        <v>583</v>
      </c>
      <c r="B546" s="459">
        <v>9706.8763645102081</v>
      </c>
      <c r="C546" s="459">
        <v>9650.6342575786239</v>
      </c>
      <c r="D546" s="459">
        <v>56.242106931584033</v>
      </c>
      <c r="E546" s="459">
        <v>584.4066202072778</v>
      </c>
      <c r="F546" s="459">
        <v>0.51129188119621849</v>
      </c>
      <c r="G546" s="459">
        <v>0</v>
      </c>
      <c r="H546" s="459">
        <v>0</v>
      </c>
      <c r="I546" s="459">
        <v>476.52403327487565</v>
      </c>
      <c r="J546" s="751">
        <v>3713.4186551301495</v>
      </c>
    </row>
    <row r="547" spans="1:10" x14ac:dyDescent="0.25">
      <c r="A547" s="759" t="s">
        <v>584</v>
      </c>
      <c r="B547" s="459">
        <v>10150.16642550733</v>
      </c>
      <c r="C547" s="459">
        <v>10098.525945506512</v>
      </c>
      <c r="D547" s="459">
        <v>51.640480000818066</v>
      </c>
      <c r="E547" s="459">
        <v>582.36145268249288</v>
      </c>
      <c r="F547" s="459">
        <v>0.51129188119621849</v>
      </c>
      <c r="G547" s="459">
        <v>0</v>
      </c>
      <c r="H547" s="459">
        <v>0</v>
      </c>
      <c r="I547" s="459">
        <v>488.28374654238866</v>
      </c>
      <c r="J547" s="751">
        <v>3853.3717115930785</v>
      </c>
    </row>
    <row r="548" spans="1:10" x14ac:dyDescent="0.25">
      <c r="A548" s="759" t="s">
        <v>608</v>
      </c>
      <c r="B548" s="459">
        <v>10706.963284130012</v>
      </c>
      <c r="C548" s="459">
        <v>10659.924431059959</v>
      </c>
      <c r="D548" s="459">
        <v>47.038853070052099</v>
      </c>
      <c r="E548" s="459">
        <v>582.87274456368914</v>
      </c>
      <c r="F548" s="459">
        <v>0.51129188119621849</v>
      </c>
      <c r="G548" s="459">
        <v>0</v>
      </c>
      <c r="H548" s="459">
        <v>0</v>
      </c>
      <c r="I548" s="459">
        <v>371.19790574845462</v>
      </c>
      <c r="J548" s="751">
        <v>4024.2664376945081</v>
      </c>
    </row>
    <row r="549" spans="1:10" x14ac:dyDescent="0.25">
      <c r="A549" s="759" t="s">
        <v>586</v>
      </c>
      <c r="B549" s="459">
        <v>11623.709627114831</v>
      </c>
      <c r="C549" s="459">
        <v>11581.272400975546</v>
      </c>
      <c r="D549" s="459">
        <v>42.437226139286132</v>
      </c>
      <c r="E549" s="459">
        <v>582.36145268249288</v>
      </c>
      <c r="F549" s="459">
        <v>0.51129188119621849</v>
      </c>
      <c r="G549" s="459">
        <v>0</v>
      </c>
      <c r="H549" s="459">
        <v>0</v>
      </c>
      <c r="I549" s="459">
        <v>348.1897710946248</v>
      </c>
      <c r="J549" s="751">
        <v>4328.6447052898466</v>
      </c>
    </row>
    <row r="550" spans="1:10" x14ac:dyDescent="0.25">
      <c r="A550" s="759" t="s">
        <v>587</v>
      </c>
      <c r="B550" s="459">
        <v>12086.428779597409</v>
      </c>
      <c r="C550" s="459">
        <v>12048.593180388889</v>
      </c>
      <c r="D550" s="459">
        <v>37.32430732732395</v>
      </c>
      <c r="E550" s="459">
        <v>576.22595010813825</v>
      </c>
      <c r="F550" s="459">
        <v>0.51129188119621849</v>
      </c>
      <c r="G550" s="459">
        <v>0</v>
      </c>
      <c r="H550" s="459">
        <v>0</v>
      </c>
      <c r="I550" s="459">
        <v>391.64958099630337</v>
      </c>
      <c r="J550" s="751">
        <v>4477.7818537334788</v>
      </c>
    </row>
    <row r="551" spans="1:10" x14ac:dyDescent="0.25">
      <c r="A551" s="759" t="s">
        <v>588</v>
      </c>
      <c r="B551" s="459">
        <v>12914.210335254087</v>
      </c>
      <c r="C551" s="459">
        <v>12914.210335254087</v>
      </c>
      <c r="D551" s="459">
        <v>0</v>
      </c>
      <c r="E551" s="459">
        <v>567.0226962466063</v>
      </c>
      <c r="F551" s="459">
        <v>0</v>
      </c>
      <c r="G551" s="459">
        <v>0</v>
      </c>
      <c r="H551" s="459">
        <v>0</v>
      </c>
      <c r="I551" s="459">
        <v>348.1897710946248</v>
      </c>
      <c r="J551" s="751">
        <v>4755.5642713411698</v>
      </c>
    </row>
    <row r="552" spans="1:10" x14ac:dyDescent="0.25">
      <c r="A552" s="759" t="s">
        <v>589</v>
      </c>
      <c r="B552" s="459">
        <v>13568.15265130405</v>
      </c>
      <c r="C552" s="459">
        <v>13568.15265130405</v>
      </c>
      <c r="D552" s="459">
        <v>0</v>
      </c>
      <c r="E552" s="459">
        <v>563.95494495942899</v>
      </c>
      <c r="F552" s="459">
        <v>0</v>
      </c>
      <c r="G552" s="459">
        <v>0</v>
      </c>
      <c r="H552" s="459">
        <v>0</v>
      </c>
      <c r="I552" s="459">
        <v>368.1301544612773</v>
      </c>
      <c r="J552" s="751">
        <v>4968.9363128929972</v>
      </c>
    </row>
    <row r="553" spans="1:10" x14ac:dyDescent="0.25">
      <c r="A553" s="759" t="s">
        <v>590</v>
      </c>
      <c r="B553" s="459">
        <v>14268.111236661673</v>
      </c>
      <c r="C553" s="459">
        <v>14268.111236661673</v>
      </c>
      <c r="D553" s="459">
        <v>0</v>
      </c>
      <c r="E553" s="459">
        <v>554.24039921670089</v>
      </c>
      <c r="F553" s="459">
        <v>0</v>
      </c>
      <c r="G553" s="459">
        <v>0</v>
      </c>
      <c r="H553" s="459">
        <v>85.385744159768493</v>
      </c>
      <c r="I553" s="459">
        <v>408.01092119458235</v>
      </c>
      <c r="J553" s="751">
        <v>5189.1013022604211</v>
      </c>
    </row>
    <row r="554" spans="1:10" x14ac:dyDescent="0.25">
      <c r="A554" s="759" t="s">
        <v>591</v>
      </c>
      <c r="B554" s="459">
        <v>14689.927038648553</v>
      </c>
      <c r="C554" s="459">
        <v>14689.927038648553</v>
      </c>
      <c r="D554" s="459">
        <v>0</v>
      </c>
      <c r="E554" s="459">
        <v>545.03714535516895</v>
      </c>
      <c r="F554" s="459">
        <v>0</v>
      </c>
      <c r="G554" s="459">
        <v>0</v>
      </c>
      <c r="H554" s="459">
        <v>47.038853070052099</v>
      </c>
      <c r="I554" s="459">
        <v>415.68029941252564</v>
      </c>
      <c r="J554" s="751">
        <v>5321.5258994902424</v>
      </c>
    </row>
    <row r="555" spans="1:10" x14ac:dyDescent="0.25">
      <c r="A555" s="759" t="s">
        <v>592</v>
      </c>
      <c r="B555" s="459">
        <v>15041.184561030355</v>
      </c>
      <c r="C555" s="459">
        <v>15041.184561030355</v>
      </c>
      <c r="D555" s="459">
        <v>0</v>
      </c>
      <c r="E555" s="459">
        <v>533.27743208765594</v>
      </c>
      <c r="F555" s="459">
        <v>0</v>
      </c>
      <c r="G555" s="459">
        <v>0</v>
      </c>
      <c r="H555" s="459">
        <v>79.25024158541386</v>
      </c>
      <c r="I555" s="459">
        <v>445.33522852190629</v>
      </c>
      <c r="J555" s="751">
        <v>5429.9197783038408</v>
      </c>
    </row>
    <row r="556" spans="1:10" x14ac:dyDescent="0.25">
      <c r="A556" s="759" t="s">
        <v>593</v>
      </c>
      <c r="B556" s="459">
        <v>15489.587540839439</v>
      </c>
      <c r="C556" s="459">
        <v>15489.587540839439</v>
      </c>
      <c r="D556" s="459">
        <v>0</v>
      </c>
      <c r="E556" s="459">
        <v>510.78058931502227</v>
      </c>
      <c r="F556" s="775">
        <v>0</v>
      </c>
      <c r="G556" s="459">
        <v>0</v>
      </c>
      <c r="H556" s="459">
        <v>0</v>
      </c>
      <c r="I556" s="459">
        <v>517.4273837705731</v>
      </c>
      <c r="J556" s="751">
        <v>5569.5024618704083</v>
      </c>
    </row>
    <row r="557" spans="1:10" x14ac:dyDescent="0.25">
      <c r="A557" s="759" t="s">
        <v>596</v>
      </c>
      <c r="B557" s="459">
        <v>16147</v>
      </c>
      <c r="C557" s="459">
        <v>16147</v>
      </c>
      <c r="D557" s="459">
        <v>0</v>
      </c>
      <c r="E557" s="459">
        <v>502</v>
      </c>
      <c r="F557" s="775">
        <v>0</v>
      </c>
      <c r="G557" s="459">
        <v>0</v>
      </c>
      <c r="H557" s="459">
        <v>0</v>
      </c>
      <c r="I557" s="459">
        <v>904</v>
      </c>
      <c r="J557" s="751">
        <v>5777</v>
      </c>
    </row>
    <row r="558" spans="1:10" x14ac:dyDescent="0.25">
      <c r="A558" s="759" t="s">
        <v>597</v>
      </c>
      <c r="B558" s="776">
        <v>17231</v>
      </c>
      <c r="C558" s="776">
        <v>17231</v>
      </c>
      <c r="D558" s="776">
        <v>0</v>
      </c>
      <c r="E558" s="776">
        <v>485</v>
      </c>
      <c r="F558" s="775">
        <v>0</v>
      </c>
      <c r="G558" s="776">
        <v>0</v>
      </c>
      <c r="H558" s="776">
        <v>238</v>
      </c>
      <c r="I558" s="776">
        <v>1310</v>
      </c>
      <c r="J558" s="777">
        <v>6133</v>
      </c>
    </row>
    <row r="559" spans="1:10" x14ac:dyDescent="0.25">
      <c r="A559" s="759" t="s">
        <v>598</v>
      </c>
      <c r="B559" s="776">
        <v>18585</v>
      </c>
      <c r="C559" s="776">
        <v>18585</v>
      </c>
      <c r="D559" s="776">
        <v>0</v>
      </c>
      <c r="E559" s="776">
        <v>469</v>
      </c>
      <c r="F559" s="775">
        <v>0</v>
      </c>
      <c r="G559" s="776">
        <v>0</v>
      </c>
      <c r="H559" s="776">
        <v>0</v>
      </c>
      <c r="I559" s="776">
        <v>1332</v>
      </c>
      <c r="J559" s="777">
        <v>6596</v>
      </c>
    </row>
    <row r="560" spans="1:10" x14ac:dyDescent="0.25">
      <c r="A560" s="759">
        <v>38352</v>
      </c>
      <c r="B560" s="776">
        <v>19594</v>
      </c>
      <c r="C560" s="776">
        <v>19594</v>
      </c>
      <c r="D560" s="776">
        <v>0</v>
      </c>
      <c r="E560" s="776">
        <v>446</v>
      </c>
      <c r="F560" s="775">
        <v>0</v>
      </c>
      <c r="G560" s="776">
        <v>0</v>
      </c>
      <c r="H560" s="776">
        <v>0</v>
      </c>
      <c r="I560" s="776">
        <v>1198</v>
      </c>
      <c r="J560" s="777">
        <v>6935</v>
      </c>
    </row>
    <row r="561" spans="1:10" x14ac:dyDescent="0.25">
      <c r="A561" s="758">
        <v>38717</v>
      </c>
      <c r="B561" s="776">
        <v>20918</v>
      </c>
      <c r="C561" s="776">
        <v>20918</v>
      </c>
      <c r="D561" s="776">
        <v>0</v>
      </c>
      <c r="E561" s="776">
        <v>428</v>
      </c>
      <c r="F561" s="775">
        <v>0</v>
      </c>
      <c r="G561" s="776">
        <v>0</v>
      </c>
      <c r="H561" s="776">
        <v>0</v>
      </c>
      <c r="I561" s="776">
        <v>1339</v>
      </c>
      <c r="J561" s="777">
        <v>7394</v>
      </c>
    </row>
    <row r="562" spans="1:10" x14ac:dyDescent="0.25">
      <c r="A562" s="759">
        <v>39082</v>
      </c>
      <c r="B562" s="459">
        <v>21765</v>
      </c>
      <c r="C562" s="459">
        <v>21765</v>
      </c>
      <c r="D562" s="459">
        <v>0</v>
      </c>
      <c r="E562" s="459">
        <v>409</v>
      </c>
      <c r="F562" s="459">
        <v>0</v>
      </c>
      <c r="G562" s="459">
        <v>0</v>
      </c>
      <c r="H562" s="459">
        <v>0</v>
      </c>
      <c r="I562" s="459">
        <v>1283</v>
      </c>
      <c r="J562" s="751">
        <v>7686</v>
      </c>
    </row>
    <row r="563" spans="1:10" x14ac:dyDescent="0.25">
      <c r="A563" s="759"/>
      <c r="B563" s="459"/>
      <c r="C563" s="459"/>
      <c r="D563" s="459"/>
      <c r="E563" s="459"/>
      <c r="F563" s="459"/>
      <c r="G563" s="459"/>
      <c r="H563" s="459"/>
      <c r="I563" s="459"/>
      <c r="J563" s="751"/>
    </row>
    <row r="564" spans="1:10" ht="14.4" x14ac:dyDescent="0.25">
      <c r="A564" s="748" t="s">
        <v>548</v>
      </c>
      <c r="B564" s="459">
        <v>21764.787</v>
      </c>
      <c r="C564" s="459">
        <v>21764.787</v>
      </c>
      <c r="D564" s="459">
        <v>0</v>
      </c>
      <c r="E564" s="459">
        <v>408.93099999999998</v>
      </c>
      <c r="F564" s="459">
        <v>0</v>
      </c>
      <c r="G564" s="459">
        <v>0</v>
      </c>
      <c r="H564" s="459">
        <v>0</v>
      </c>
      <c r="I564" s="459">
        <v>1283</v>
      </c>
      <c r="J564" s="751">
        <v>7685.8217888999998</v>
      </c>
    </row>
    <row r="565" spans="1:10" x14ac:dyDescent="0.25">
      <c r="A565" s="748">
        <v>39447</v>
      </c>
      <c r="B565" s="459">
        <v>22029.469000000001</v>
      </c>
      <c r="C565" s="459">
        <v>22029.469000000001</v>
      </c>
      <c r="D565" s="459">
        <v>0</v>
      </c>
      <c r="E565" s="459">
        <v>392.23399999999998</v>
      </c>
      <c r="F565" s="459">
        <v>0</v>
      </c>
      <c r="G565" s="459">
        <v>0</v>
      </c>
      <c r="H565" s="459">
        <v>0</v>
      </c>
      <c r="I565" s="459">
        <v>1167.24</v>
      </c>
      <c r="J565" s="751">
        <v>7771.5199209000002</v>
      </c>
    </row>
    <row r="566" spans="1:10" x14ac:dyDescent="0.25">
      <c r="A566" s="748">
        <v>39813</v>
      </c>
      <c r="B566" s="459">
        <v>22372.293000000001</v>
      </c>
      <c r="C566" s="459">
        <v>22372.293000000001</v>
      </c>
      <c r="D566" s="459">
        <v>0</v>
      </c>
      <c r="E566" s="459">
        <v>380.11500000000001</v>
      </c>
      <c r="F566" s="459">
        <v>0</v>
      </c>
      <c r="G566" s="459">
        <v>0</v>
      </c>
      <c r="H566" s="459">
        <v>0</v>
      </c>
      <c r="I566" s="459">
        <v>1321.2180000000001</v>
      </c>
      <c r="J566" s="751">
        <v>7890.7265778000001</v>
      </c>
    </row>
    <row r="567" spans="1:10" x14ac:dyDescent="0.25">
      <c r="A567" s="748">
        <v>40178</v>
      </c>
      <c r="B567" s="459">
        <v>25421.535</v>
      </c>
      <c r="C567" s="459">
        <v>25421.535</v>
      </c>
      <c r="D567" s="459">
        <v>0</v>
      </c>
      <c r="E567" s="459">
        <v>365.28699999999998</v>
      </c>
      <c r="F567" s="459">
        <v>0</v>
      </c>
      <c r="G567" s="459">
        <v>0</v>
      </c>
      <c r="H567" s="459">
        <v>172.5</v>
      </c>
      <c r="I567" s="459">
        <v>429.327</v>
      </c>
      <c r="J567" s="751">
        <v>8982.5000230000005</v>
      </c>
    </row>
    <row r="568" spans="1:10" ht="24.75" customHeight="1" x14ac:dyDescent="0.25">
      <c r="A568" s="767"/>
      <c r="B568" s="768" t="s">
        <v>251</v>
      </c>
      <c r="C568" s="443"/>
      <c r="D568" s="443"/>
      <c r="E568" s="443"/>
      <c r="F568" s="443"/>
      <c r="G568" s="443"/>
      <c r="H568" s="443"/>
      <c r="I568" s="443"/>
      <c r="J568" s="773"/>
    </row>
    <row r="569" spans="1:10" x14ac:dyDescent="0.25">
      <c r="A569" s="759" t="s">
        <v>584</v>
      </c>
      <c r="B569" s="459">
        <v>690.24403961489497</v>
      </c>
      <c r="C569" s="459">
        <v>690.24403961489497</v>
      </c>
      <c r="D569" s="459">
        <v>0</v>
      </c>
      <c r="E569" s="459">
        <v>0</v>
      </c>
      <c r="F569" s="459">
        <v>0</v>
      </c>
      <c r="G569" s="459">
        <v>0</v>
      </c>
      <c r="H569" s="459">
        <v>0</v>
      </c>
      <c r="I569" s="459">
        <v>0</v>
      </c>
      <c r="J569" s="751">
        <v>266.32867986838585</v>
      </c>
    </row>
    <row r="570" spans="1:10" x14ac:dyDescent="0.25">
      <c r="A570" s="759" t="s">
        <v>608</v>
      </c>
      <c r="B570" s="459">
        <v>1625.9081822039748</v>
      </c>
      <c r="C570" s="459">
        <v>1625.9081822039748</v>
      </c>
      <c r="D570" s="459">
        <v>0</v>
      </c>
      <c r="E570" s="459">
        <v>0</v>
      </c>
      <c r="F570" s="459">
        <v>0</v>
      </c>
      <c r="G570" s="459">
        <v>0</v>
      </c>
      <c r="H570" s="459">
        <v>0</v>
      </c>
      <c r="I570" s="459">
        <v>112.48421386316807</v>
      </c>
      <c r="J570" s="751">
        <v>637.3361225369332</v>
      </c>
    </row>
    <row r="571" spans="1:10" x14ac:dyDescent="0.25">
      <c r="A571" s="759" t="s">
        <v>586</v>
      </c>
      <c r="B571" s="459">
        <v>2991.0575049978784</v>
      </c>
      <c r="C571" s="459">
        <v>2991.0575049978784</v>
      </c>
      <c r="D571" s="459">
        <v>0</v>
      </c>
      <c r="E571" s="459">
        <v>0</v>
      </c>
      <c r="F571" s="459">
        <v>0</v>
      </c>
      <c r="G571" s="459">
        <v>0</v>
      </c>
      <c r="H571" s="459">
        <v>255.64594059810923</v>
      </c>
      <c r="I571" s="459">
        <v>686.15370456532526</v>
      </c>
      <c r="J571" s="751">
        <v>1178.7883286032477</v>
      </c>
    </row>
    <row r="572" spans="1:10" x14ac:dyDescent="0.25">
      <c r="A572" s="759" t="s">
        <v>587</v>
      </c>
      <c r="B572" s="459">
        <v>4814.3243533435934</v>
      </c>
      <c r="C572" s="459">
        <v>4814.3243533435934</v>
      </c>
      <c r="D572" s="459">
        <v>0</v>
      </c>
      <c r="E572" s="459">
        <v>0</v>
      </c>
      <c r="F572" s="459">
        <v>13.293588911101681</v>
      </c>
      <c r="G572" s="459">
        <v>0</v>
      </c>
      <c r="H572" s="459">
        <v>224.96842772633613</v>
      </c>
      <c r="I572" s="459">
        <v>1246.5296063563808</v>
      </c>
      <c r="J572" s="751">
        <v>1906.8141450188514</v>
      </c>
    </row>
    <row r="573" spans="1:10" x14ac:dyDescent="0.25">
      <c r="A573" s="759" t="s">
        <v>588</v>
      </c>
      <c r="B573" s="459">
        <v>6006.6570202931753</v>
      </c>
      <c r="C573" s="459">
        <v>6006.6570202931753</v>
      </c>
      <c r="D573" s="459">
        <v>0</v>
      </c>
      <c r="E573" s="459">
        <v>0</v>
      </c>
      <c r="F573" s="459">
        <v>21.985550891437395</v>
      </c>
      <c r="G573" s="459">
        <v>0</v>
      </c>
      <c r="H573" s="459">
        <v>89.476079209338238</v>
      </c>
      <c r="I573" s="459">
        <v>1660.6760301253178</v>
      </c>
      <c r="J573" s="751">
        <v>2392.5890511761963</v>
      </c>
    </row>
    <row r="574" spans="1:10" x14ac:dyDescent="0.25">
      <c r="A574" s="759" t="s">
        <v>589</v>
      </c>
      <c r="B574" s="459">
        <v>7195.4106440743826</v>
      </c>
      <c r="C574" s="459">
        <v>7195.4106440743826</v>
      </c>
      <c r="D574" s="459">
        <v>0</v>
      </c>
      <c r="E574" s="459">
        <v>0</v>
      </c>
      <c r="F574" s="459">
        <v>24.030718416222268</v>
      </c>
      <c r="G574" s="459">
        <v>0</v>
      </c>
      <c r="H574" s="459">
        <v>350.74623050060586</v>
      </c>
      <c r="I574" s="459">
        <v>2207.2470511240754</v>
      </c>
      <c r="J574" s="751">
        <v>2881.9857707617839</v>
      </c>
    </row>
    <row r="575" spans="1:10" x14ac:dyDescent="0.25">
      <c r="A575" s="759" t="s">
        <v>590</v>
      </c>
      <c r="B575" s="459">
        <v>8241.0025411206498</v>
      </c>
      <c r="C575" s="459">
        <v>8241.0025411206498</v>
      </c>
      <c r="D575" s="459">
        <v>0</v>
      </c>
      <c r="E575" s="459">
        <v>0</v>
      </c>
      <c r="F575" s="459">
        <v>44.482393664071012</v>
      </c>
      <c r="G575" s="459">
        <v>0</v>
      </c>
      <c r="H575" s="459">
        <v>501.57733545349032</v>
      </c>
      <c r="I575" s="459">
        <v>2840.2264000449936</v>
      </c>
      <c r="J575" s="751">
        <v>3316.239141438673</v>
      </c>
    </row>
    <row r="576" spans="1:10" x14ac:dyDescent="0.25">
      <c r="A576" s="759" t="s">
        <v>591</v>
      </c>
      <c r="B576" s="459">
        <v>9216.5474504430349</v>
      </c>
      <c r="C576" s="459">
        <v>9216.5474504430349</v>
      </c>
      <c r="D576" s="459">
        <v>0</v>
      </c>
      <c r="E576" s="459">
        <v>0</v>
      </c>
      <c r="F576" s="459">
        <v>256.15723247930549</v>
      </c>
      <c r="G576" s="459">
        <v>0</v>
      </c>
      <c r="H576" s="459">
        <v>195.31349861695546</v>
      </c>
      <c r="I576" s="459">
        <v>3297.321341834413</v>
      </c>
      <c r="J576" s="751">
        <v>3730.8968570888064</v>
      </c>
    </row>
    <row r="577" spans="1:10" x14ac:dyDescent="0.25">
      <c r="A577" s="759" t="s">
        <v>592</v>
      </c>
      <c r="B577" s="459">
        <v>10121.534080160342</v>
      </c>
      <c r="C577" s="459">
        <v>10121.534080160342</v>
      </c>
      <c r="D577" s="459">
        <v>0</v>
      </c>
      <c r="E577" s="459">
        <v>0</v>
      </c>
      <c r="F577" s="459">
        <v>15.338756435886555</v>
      </c>
      <c r="G577" s="459">
        <v>0</v>
      </c>
      <c r="H577" s="459">
        <v>268.93952950921096</v>
      </c>
      <c r="I577" s="459">
        <v>3805.034179862258</v>
      </c>
      <c r="J577" s="751">
        <v>4121.0125624415214</v>
      </c>
    </row>
    <row r="578" spans="1:10" x14ac:dyDescent="0.25">
      <c r="A578" s="759" t="s">
        <v>593</v>
      </c>
      <c r="B578" s="459">
        <v>10887.960610073473</v>
      </c>
      <c r="C578" s="459">
        <v>10887.960610073473</v>
      </c>
      <c r="D578" s="459">
        <v>0</v>
      </c>
      <c r="E578" s="459">
        <v>0</v>
      </c>
      <c r="F578" s="459">
        <v>57.775982575172691</v>
      </c>
      <c r="G578" s="459">
        <v>0</v>
      </c>
      <c r="H578" s="459">
        <v>181.50861782465756</v>
      </c>
      <c r="I578" s="459">
        <v>4020.2880618458662</v>
      </c>
      <c r="J578" s="751">
        <v>4459.9990796746142</v>
      </c>
    </row>
    <row r="579" spans="1:10" x14ac:dyDescent="0.25">
      <c r="A579" s="759" t="s">
        <v>596</v>
      </c>
      <c r="B579" s="459">
        <v>11594</v>
      </c>
      <c r="C579" s="459">
        <v>11594</v>
      </c>
      <c r="D579" s="459">
        <v>0</v>
      </c>
      <c r="E579" s="459">
        <v>0</v>
      </c>
      <c r="F579" s="459">
        <v>115</v>
      </c>
      <c r="G579" s="459">
        <v>0</v>
      </c>
      <c r="H579" s="459">
        <v>414</v>
      </c>
      <c r="I579" s="459">
        <v>4152</v>
      </c>
      <c r="J579" s="751">
        <v>4787</v>
      </c>
    </row>
    <row r="580" spans="1:10" x14ac:dyDescent="0.25">
      <c r="A580" s="759" t="s">
        <v>597</v>
      </c>
      <c r="B580" s="459">
        <v>12176</v>
      </c>
      <c r="C580" s="459">
        <v>12176</v>
      </c>
      <c r="D580" s="459">
        <v>0</v>
      </c>
      <c r="E580" s="459">
        <v>0</v>
      </c>
      <c r="F580" s="459">
        <v>116</v>
      </c>
      <c r="G580" s="459">
        <v>0</v>
      </c>
      <c r="H580" s="459">
        <v>890</v>
      </c>
      <c r="I580" s="459">
        <v>1886</v>
      </c>
      <c r="J580" s="751">
        <v>5068</v>
      </c>
    </row>
    <row r="581" spans="1:10" x14ac:dyDescent="0.25">
      <c r="A581" s="759" t="s">
        <v>598</v>
      </c>
      <c r="B581" s="459">
        <v>13073</v>
      </c>
      <c r="C581" s="459">
        <v>13073</v>
      </c>
      <c r="D581" s="459">
        <v>0</v>
      </c>
      <c r="E581" s="459">
        <v>0</v>
      </c>
      <c r="F581" s="459">
        <v>116</v>
      </c>
      <c r="G581" s="459">
        <v>0</v>
      </c>
      <c r="H581" s="459">
        <v>830</v>
      </c>
      <c r="I581" s="459">
        <v>2003</v>
      </c>
      <c r="J581" s="751">
        <v>5486</v>
      </c>
    </row>
    <row r="582" spans="1:10" x14ac:dyDescent="0.25">
      <c r="A582" s="759" t="s">
        <v>599</v>
      </c>
      <c r="B582" s="459">
        <v>14060</v>
      </c>
      <c r="C582" s="459">
        <v>14060</v>
      </c>
      <c r="D582" s="459">
        <v>0</v>
      </c>
      <c r="E582" s="459">
        <v>0</v>
      </c>
      <c r="F582" s="459">
        <v>116</v>
      </c>
      <c r="G582" s="459">
        <v>0</v>
      </c>
      <c r="H582" s="459">
        <v>894</v>
      </c>
      <c r="I582" s="459">
        <v>1973</v>
      </c>
      <c r="J582" s="751">
        <v>5945</v>
      </c>
    </row>
    <row r="583" spans="1:10" x14ac:dyDescent="0.25">
      <c r="A583" s="758">
        <v>38717</v>
      </c>
      <c r="B583" s="459">
        <v>15052</v>
      </c>
      <c r="C583" s="459">
        <v>15052</v>
      </c>
      <c r="D583" s="459">
        <v>0</v>
      </c>
      <c r="E583" s="459">
        <v>0</v>
      </c>
      <c r="F583" s="459">
        <v>125</v>
      </c>
      <c r="G583" s="459">
        <v>0</v>
      </c>
      <c r="H583" s="459">
        <v>696</v>
      </c>
      <c r="I583" s="459">
        <v>1924</v>
      </c>
      <c r="J583" s="751">
        <v>6418</v>
      </c>
    </row>
    <row r="584" spans="1:10" x14ac:dyDescent="0.25">
      <c r="A584" s="759" t="s">
        <v>600</v>
      </c>
      <c r="B584" s="459">
        <v>15805</v>
      </c>
      <c r="C584" s="459">
        <v>15805</v>
      </c>
      <c r="D584" s="459">
        <v>0</v>
      </c>
      <c r="E584" s="459">
        <v>0</v>
      </c>
      <c r="F584" s="459">
        <v>126</v>
      </c>
      <c r="G584" s="459">
        <v>0</v>
      </c>
      <c r="H584" s="459">
        <v>200</v>
      </c>
      <c r="I584" s="459">
        <v>1740</v>
      </c>
      <c r="J584" s="751">
        <v>6803</v>
      </c>
    </row>
    <row r="585" spans="1:10" x14ac:dyDescent="0.25">
      <c r="A585" s="759"/>
      <c r="B585" s="459"/>
      <c r="C585" s="459"/>
      <c r="D585" s="459"/>
      <c r="E585" s="459"/>
      <c r="F585" s="459"/>
      <c r="G585" s="459"/>
      <c r="H585" s="459"/>
      <c r="I585" s="459"/>
      <c r="J585" s="751"/>
    </row>
    <row r="586" spans="1:10" ht="14.4" x14ac:dyDescent="0.25">
      <c r="A586" s="748" t="s">
        <v>548</v>
      </c>
      <c r="B586" s="459">
        <v>15804.523999999999</v>
      </c>
      <c r="C586" s="459">
        <v>15804.523999999999</v>
      </c>
      <c r="D586" s="459">
        <v>0</v>
      </c>
      <c r="E586" s="459">
        <v>0</v>
      </c>
      <c r="F586" s="459">
        <v>125.986</v>
      </c>
      <c r="G586" s="459">
        <v>0</v>
      </c>
      <c r="H586" s="459">
        <v>200</v>
      </c>
      <c r="I586" s="459">
        <v>1739.799</v>
      </c>
      <c r="J586" s="751">
        <v>6802.8822190000001</v>
      </c>
    </row>
    <row r="587" spans="1:10" x14ac:dyDescent="0.25">
      <c r="A587" s="748">
        <v>39447</v>
      </c>
      <c r="B587" s="459">
        <v>15704.474</v>
      </c>
      <c r="C587" s="459">
        <v>15704.474</v>
      </c>
      <c r="D587" s="459">
        <v>0</v>
      </c>
      <c r="E587" s="459">
        <v>0</v>
      </c>
      <c r="F587" s="459">
        <v>451.81700000000001</v>
      </c>
      <c r="G587" s="459">
        <v>0</v>
      </c>
      <c r="H587" s="459">
        <v>62.5</v>
      </c>
      <c r="I587" s="459">
        <v>2223.2579999999998</v>
      </c>
      <c r="J587" s="751">
        <v>6826.4353816000003</v>
      </c>
    </row>
    <row r="588" spans="1:10" x14ac:dyDescent="0.25">
      <c r="A588" s="748">
        <v>39813</v>
      </c>
      <c r="B588" s="459">
        <v>15319.028</v>
      </c>
      <c r="C588" s="459">
        <v>15319.028</v>
      </c>
      <c r="D588" s="459">
        <v>0</v>
      </c>
      <c r="E588" s="459">
        <v>0</v>
      </c>
      <c r="F588" s="459">
        <v>416.68700000000001</v>
      </c>
      <c r="G588" s="459">
        <v>0</v>
      </c>
      <c r="H588" s="459">
        <v>79.512</v>
      </c>
      <c r="I588" s="459">
        <v>1663.232</v>
      </c>
      <c r="J588" s="751">
        <v>6724.3693966999999</v>
      </c>
    </row>
    <row r="589" spans="1:10" x14ac:dyDescent="0.25">
      <c r="A589" s="748">
        <v>40178</v>
      </c>
      <c r="B589" s="459">
        <v>15706.87</v>
      </c>
      <c r="C589" s="459">
        <v>15706.87</v>
      </c>
      <c r="D589" s="459">
        <v>0</v>
      </c>
      <c r="E589" s="459">
        <v>0</v>
      </c>
      <c r="F589" s="459">
        <v>116.541</v>
      </c>
      <c r="G589" s="459">
        <v>0</v>
      </c>
      <c r="H589" s="459">
        <v>0</v>
      </c>
      <c r="I589" s="459">
        <v>1649.7260000000001</v>
      </c>
      <c r="J589" s="751">
        <v>6958.9860805999997</v>
      </c>
    </row>
    <row r="590" spans="1:10" ht="24.75" customHeight="1" x14ac:dyDescent="0.25">
      <c r="A590" s="456"/>
      <c r="B590" s="423" t="s">
        <v>252</v>
      </c>
      <c r="C590" s="423"/>
      <c r="D590" s="423"/>
      <c r="E590" s="423"/>
      <c r="F590" s="423"/>
      <c r="G590" s="423"/>
      <c r="H590" s="423"/>
      <c r="I590" s="423"/>
      <c r="J590" s="423"/>
    </row>
    <row r="591" spans="1:10" x14ac:dyDescent="0.25">
      <c r="A591" s="759" t="s">
        <v>549</v>
      </c>
      <c r="B591" s="459">
        <v>480.61436832444537</v>
      </c>
      <c r="C591" s="459">
        <v>154.41014812125798</v>
      </c>
      <c r="D591" s="459">
        <v>325.69292832199119</v>
      </c>
      <c r="E591" s="459">
        <v>447.3803960466912</v>
      </c>
      <c r="F591" s="459">
        <v>0</v>
      </c>
      <c r="G591" s="459">
        <v>0</v>
      </c>
      <c r="H591" s="459">
        <v>0</v>
      </c>
      <c r="I591" s="459">
        <v>0</v>
      </c>
      <c r="J591" s="751">
        <v>218.13387569756523</v>
      </c>
    </row>
    <row r="592" spans="1:10" x14ac:dyDescent="0.25">
      <c r="A592" s="759" t="s">
        <v>550</v>
      </c>
      <c r="B592" s="459">
        <v>533.78872396885208</v>
      </c>
      <c r="C592" s="459">
        <v>206.56192000327226</v>
      </c>
      <c r="D592" s="459">
        <v>327.22680396557985</v>
      </c>
      <c r="E592" s="459">
        <v>541.96939406799163</v>
      </c>
      <c r="F592" s="459">
        <v>0</v>
      </c>
      <c r="G592" s="459">
        <v>0</v>
      </c>
      <c r="H592" s="459">
        <v>0</v>
      </c>
      <c r="I592" s="459">
        <v>0</v>
      </c>
      <c r="J592" s="751">
        <v>240.07768461313867</v>
      </c>
    </row>
    <row r="593" spans="1:10" x14ac:dyDescent="0.25">
      <c r="A593" s="759" t="s">
        <v>551</v>
      </c>
      <c r="B593" s="459">
        <v>538.39035089961806</v>
      </c>
      <c r="C593" s="459">
        <v>207.58450376566472</v>
      </c>
      <c r="D593" s="459">
        <v>330.29455525275716</v>
      </c>
      <c r="E593" s="459">
        <v>654.45360793115969</v>
      </c>
      <c r="F593" s="459">
        <v>0</v>
      </c>
      <c r="G593" s="459">
        <v>0</v>
      </c>
      <c r="H593" s="459">
        <v>0</v>
      </c>
      <c r="I593" s="459">
        <v>0</v>
      </c>
      <c r="J593" s="751">
        <v>241.75588275690066</v>
      </c>
    </row>
    <row r="594" spans="1:10" x14ac:dyDescent="0.25">
      <c r="A594" s="759" t="s">
        <v>487</v>
      </c>
      <c r="B594" s="459">
        <v>560.88719367225167</v>
      </c>
      <c r="C594" s="459">
        <v>233.66038970667185</v>
      </c>
      <c r="D594" s="459">
        <v>327.22680396557985</v>
      </c>
      <c r="E594" s="459">
        <v>512.82575683980713</v>
      </c>
      <c r="F594" s="459">
        <v>0</v>
      </c>
      <c r="G594" s="459">
        <v>0</v>
      </c>
      <c r="H594" s="459">
        <v>0</v>
      </c>
      <c r="I594" s="459">
        <v>0</v>
      </c>
      <c r="J594" s="751">
        <v>252.28823033116734</v>
      </c>
    </row>
    <row r="595" spans="1:10" x14ac:dyDescent="0.25">
      <c r="A595" s="759" t="s">
        <v>552</v>
      </c>
      <c r="B595" s="459">
        <v>607.41475486110755</v>
      </c>
      <c r="C595" s="459">
        <v>283.76699406390128</v>
      </c>
      <c r="D595" s="459">
        <v>324.15905267840253</v>
      </c>
      <c r="E595" s="459">
        <v>587.474371494455</v>
      </c>
      <c r="F595" s="459">
        <v>0</v>
      </c>
      <c r="G595" s="459">
        <v>0</v>
      </c>
      <c r="H595" s="459">
        <v>0</v>
      </c>
      <c r="I595" s="459">
        <v>0</v>
      </c>
      <c r="J595" s="751">
        <v>275.59653124369652</v>
      </c>
    </row>
    <row r="596" spans="1:10" x14ac:dyDescent="0.25">
      <c r="A596" s="759" t="s">
        <v>553</v>
      </c>
      <c r="B596" s="459">
        <v>641.67131090125417</v>
      </c>
      <c r="C596" s="459">
        <v>327.22680396557985</v>
      </c>
      <c r="D596" s="459">
        <v>314.44450693567438</v>
      </c>
      <c r="E596" s="459">
        <v>927.48347248994037</v>
      </c>
      <c r="F596" s="459">
        <v>0</v>
      </c>
      <c r="G596" s="459">
        <v>0</v>
      </c>
      <c r="H596" s="459">
        <v>0</v>
      </c>
      <c r="I596" s="459">
        <v>61.866317624742436</v>
      </c>
      <c r="J596" s="751">
        <v>291.76161092222736</v>
      </c>
    </row>
    <row r="597" spans="1:10" x14ac:dyDescent="0.25">
      <c r="A597" s="759" t="s">
        <v>554</v>
      </c>
      <c r="B597" s="459">
        <v>665.1907374362803</v>
      </c>
      <c r="C597" s="459">
        <v>355.85914931256809</v>
      </c>
      <c r="D597" s="459">
        <v>309.33158812371221</v>
      </c>
      <c r="E597" s="459">
        <v>1069.6226154624892</v>
      </c>
      <c r="F597" s="459">
        <v>0</v>
      </c>
      <c r="G597" s="459">
        <v>0</v>
      </c>
      <c r="H597" s="459">
        <v>0</v>
      </c>
      <c r="I597" s="459">
        <v>63.911485149527309</v>
      </c>
      <c r="J597" s="751">
        <v>303.94824648676263</v>
      </c>
    </row>
    <row r="598" spans="1:10" x14ac:dyDescent="0.25">
      <c r="A598" s="759" t="s">
        <v>555</v>
      </c>
      <c r="B598" s="459">
        <v>649.85198100039372</v>
      </c>
      <c r="C598" s="459">
        <v>351.25752238180212</v>
      </c>
      <c r="D598" s="459">
        <v>298.0831667373954</v>
      </c>
      <c r="E598" s="459">
        <v>1229.1456823957092</v>
      </c>
      <c r="F598" s="459">
        <v>1.022583762392437</v>
      </c>
      <c r="G598" s="459">
        <v>0</v>
      </c>
      <c r="H598" s="459">
        <v>0</v>
      </c>
      <c r="I598" s="459">
        <v>79.761533466610089</v>
      </c>
      <c r="J598" s="751">
        <v>298.0831667373954</v>
      </c>
    </row>
    <row r="599" spans="1:10" x14ac:dyDescent="0.25">
      <c r="A599" s="759" t="s">
        <v>556</v>
      </c>
      <c r="B599" s="459">
        <v>513.33704872100338</v>
      </c>
      <c r="C599" s="459">
        <v>219.34421703317773</v>
      </c>
      <c r="D599" s="459">
        <v>293.99283168782563</v>
      </c>
      <c r="E599" s="459">
        <v>1925.0139327037627</v>
      </c>
      <c r="F599" s="459">
        <v>0.51129188119621849</v>
      </c>
      <c r="G599" s="459">
        <v>0</v>
      </c>
      <c r="H599" s="459">
        <v>0</v>
      </c>
      <c r="I599" s="459">
        <v>139.07139168537142</v>
      </c>
      <c r="J599" s="751">
        <v>235.70555723145674</v>
      </c>
    </row>
    <row r="600" spans="1:10" x14ac:dyDescent="0.25">
      <c r="A600" s="759" t="s">
        <v>557</v>
      </c>
      <c r="B600" s="459">
        <v>565.48882060301764</v>
      </c>
      <c r="C600" s="459">
        <v>277.12019960835045</v>
      </c>
      <c r="D600" s="459">
        <v>288.36862099466725</v>
      </c>
      <c r="E600" s="459">
        <v>2189.863127163404</v>
      </c>
      <c r="F600" s="459">
        <v>0.51129188119621849</v>
      </c>
      <c r="G600" s="459">
        <v>0</v>
      </c>
      <c r="H600" s="459">
        <v>0</v>
      </c>
      <c r="I600" s="459">
        <v>169.74890455714453</v>
      </c>
      <c r="J600" s="751">
        <v>257.69110812289415</v>
      </c>
    </row>
    <row r="601" spans="1:10" x14ac:dyDescent="0.25">
      <c r="A601" s="759"/>
      <c r="B601" s="459"/>
      <c r="C601" s="459"/>
      <c r="D601" s="459"/>
      <c r="E601" s="459"/>
      <c r="F601" s="459"/>
      <c r="G601" s="459"/>
      <c r="H601" s="459"/>
      <c r="I601" s="459"/>
      <c r="J601" s="751"/>
    </row>
    <row r="602" spans="1:10" x14ac:dyDescent="0.25">
      <c r="A602" s="759" t="s">
        <v>558</v>
      </c>
      <c r="B602" s="459">
        <v>627.35513822776011</v>
      </c>
      <c r="C602" s="459">
        <v>348.701062975821</v>
      </c>
      <c r="D602" s="459">
        <v>278.6540752519391</v>
      </c>
      <c r="E602" s="459">
        <v>2437.8396895435699</v>
      </c>
      <c r="F602" s="459">
        <v>0.51129188119621849</v>
      </c>
      <c r="G602" s="459">
        <v>0</v>
      </c>
      <c r="H602" s="459">
        <v>29.143637228184453</v>
      </c>
      <c r="I602" s="459">
        <v>206.05062812207606</v>
      </c>
      <c r="J602" s="751">
        <v>284.78957782629368</v>
      </c>
    </row>
    <row r="603" spans="1:10" x14ac:dyDescent="0.25">
      <c r="A603" s="759" t="s">
        <v>559</v>
      </c>
      <c r="B603" s="459">
        <v>687.17628832771766</v>
      </c>
      <c r="C603" s="459">
        <v>416.19159129372184</v>
      </c>
      <c r="D603" s="459">
        <v>270.47340515279956</v>
      </c>
      <c r="E603" s="459">
        <v>2575.3772055853524</v>
      </c>
      <c r="F603" s="459">
        <v>0.51129188119621849</v>
      </c>
      <c r="G603" s="459">
        <v>0</v>
      </c>
      <c r="H603" s="459">
        <v>40.903350495697481</v>
      </c>
      <c r="I603" s="459">
        <v>244.39751921179243</v>
      </c>
      <c r="J603" s="751">
        <v>313.93321505447818</v>
      </c>
    </row>
    <row r="604" spans="1:10" x14ac:dyDescent="0.25">
      <c r="A604" s="759" t="s">
        <v>560</v>
      </c>
      <c r="B604" s="459">
        <v>832.38318258744368</v>
      </c>
      <c r="C604" s="459">
        <v>566.51140436541004</v>
      </c>
      <c r="D604" s="459">
        <v>265.36048634083738</v>
      </c>
      <c r="E604" s="459">
        <v>2717.005056676705</v>
      </c>
      <c r="F604" s="459">
        <v>1.022583762392437</v>
      </c>
      <c r="G604" s="459">
        <v>0</v>
      </c>
      <c r="H604" s="459">
        <v>20.962967129044959</v>
      </c>
      <c r="I604" s="459">
        <v>283.25570218270502</v>
      </c>
      <c r="J604" s="751">
        <v>382.95761901596768</v>
      </c>
    </row>
    <row r="605" spans="1:10" x14ac:dyDescent="0.25">
      <c r="A605" s="759" t="s">
        <v>561</v>
      </c>
      <c r="B605" s="459">
        <v>1045.0806051650707</v>
      </c>
      <c r="C605" s="459">
        <v>784.8330376361954</v>
      </c>
      <c r="D605" s="459">
        <v>260.24756752887521</v>
      </c>
      <c r="E605" s="459">
        <v>2813.6392222227905</v>
      </c>
      <c r="F605" s="459">
        <v>1.5338756435886556</v>
      </c>
      <c r="G605" s="459">
        <v>0</v>
      </c>
      <c r="H605" s="459">
        <v>0</v>
      </c>
      <c r="I605" s="459">
        <v>376.82211644161305</v>
      </c>
      <c r="J605" s="751">
        <v>486.2385790176038</v>
      </c>
    </row>
    <row r="606" spans="1:10" x14ac:dyDescent="0.25">
      <c r="A606" s="759" t="s">
        <v>562</v>
      </c>
      <c r="B606" s="459">
        <v>1148.3615651667067</v>
      </c>
      <c r="C606" s="459">
        <v>894.76079209338241</v>
      </c>
      <c r="D606" s="459">
        <v>253.60077307332438</v>
      </c>
      <c r="E606" s="459">
        <v>2865.2797022236086</v>
      </c>
      <c r="F606" s="459">
        <v>1.5338756435886556</v>
      </c>
      <c r="G606" s="459">
        <v>0</v>
      </c>
      <c r="H606" s="459">
        <v>35.790431683735292</v>
      </c>
      <c r="I606" s="459">
        <v>850.78969031050758</v>
      </c>
      <c r="J606" s="751">
        <v>538.05067945776477</v>
      </c>
    </row>
    <row r="607" spans="1:10" x14ac:dyDescent="0.25">
      <c r="A607" s="759" t="s">
        <v>563</v>
      </c>
      <c r="B607" s="459">
        <v>1216.3633853658039</v>
      </c>
      <c r="C607" s="459">
        <v>969.40940674803028</v>
      </c>
      <c r="D607" s="459">
        <v>246.95397861777354</v>
      </c>
      <c r="E607" s="459">
        <v>2898.0023826201664</v>
      </c>
      <c r="F607" s="459">
        <v>1.5338756435886556</v>
      </c>
      <c r="G607" s="459">
        <v>0</v>
      </c>
      <c r="H607" s="459">
        <v>69.024403961489497</v>
      </c>
      <c r="I607" s="459">
        <v>1138.1357275427824</v>
      </c>
      <c r="J607" s="751">
        <v>571.11303129617602</v>
      </c>
    </row>
    <row r="608" spans="1:10" x14ac:dyDescent="0.25">
      <c r="A608" s="759" t="s">
        <v>564</v>
      </c>
      <c r="B608" s="459">
        <v>1456.1592776468303</v>
      </c>
      <c r="C608" s="459">
        <v>1213.8069259598228</v>
      </c>
      <c r="D608" s="459">
        <v>242.35235168700757</v>
      </c>
      <c r="E608" s="459">
        <v>2904.137885194521</v>
      </c>
      <c r="F608" s="459">
        <v>1.022583762392437</v>
      </c>
      <c r="G608" s="459">
        <v>0</v>
      </c>
      <c r="H608" s="459">
        <v>94.077706140104198</v>
      </c>
      <c r="I608" s="459">
        <v>1478.6561204194638</v>
      </c>
      <c r="J608" s="751">
        <v>694.33437466446469</v>
      </c>
    </row>
    <row r="609" spans="1:10" x14ac:dyDescent="0.25">
      <c r="A609" s="759" t="s">
        <v>565</v>
      </c>
      <c r="B609" s="459">
        <v>1626.419474085171</v>
      </c>
      <c r="C609" s="459">
        <v>1389.6913330913219</v>
      </c>
      <c r="D609" s="459">
        <v>236.72814099384917</v>
      </c>
      <c r="E609" s="459">
        <v>2899.5362582637549</v>
      </c>
      <c r="F609" s="459">
        <v>1.5338756435886556</v>
      </c>
      <c r="G609" s="459">
        <v>0</v>
      </c>
      <c r="H609" s="459">
        <v>27.609761584595798</v>
      </c>
      <c r="I609" s="459">
        <v>1924.5026408225665</v>
      </c>
      <c r="J609" s="751">
        <v>784.8330376361954</v>
      </c>
    </row>
    <row r="610" spans="1:10" x14ac:dyDescent="0.25">
      <c r="A610" s="759" t="s">
        <v>566</v>
      </c>
      <c r="B610" s="459">
        <v>1842.1846479499752</v>
      </c>
      <c r="C610" s="459">
        <v>1617.7275121048353</v>
      </c>
      <c r="D610" s="459">
        <v>224.45713584513993</v>
      </c>
      <c r="E610" s="459">
        <v>2910.2733877688756</v>
      </c>
      <c r="F610" s="459">
        <v>33.74526415895042</v>
      </c>
      <c r="G610" s="459">
        <v>0</v>
      </c>
      <c r="H610" s="459">
        <v>0</v>
      </c>
      <c r="I610" s="459">
        <v>2254.7971960753234</v>
      </c>
      <c r="J610" s="751">
        <v>897.31725149936346</v>
      </c>
    </row>
    <row r="611" spans="1:10" x14ac:dyDescent="0.25">
      <c r="A611" s="759" t="s">
        <v>567</v>
      </c>
      <c r="B611" s="459">
        <v>2037.4981465669307</v>
      </c>
      <c r="C611" s="459">
        <v>1818.1539295337529</v>
      </c>
      <c r="D611" s="459">
        <v>219.34421703317773</v>
      </c>
      <c r="E611" s="459">
        <v>2926.6347279671545</v>
      </c>
      <c r="F611" s="459">
        <v>33.233972277754205</v>
      </c>
      <c r="G611" s="459">
        <v>35.790431683735292</v>
      </c>
      <c r="H611" s="459">
        <v>41.414642376893696</v>
      </c>
      <c r="I611" s="459">
        <v>2700.6437164784261</v>
      </c>
      <c r="J611" s="751">
        <v>1002.6433790257845</v>
      </c>
    </row>
    <row r="612" spans="1:10" x14ac:dyDescent="0.25">
      <c r="A612" s="759" t="s">
        <v>568</v>
      </c>
      <c r="B612" s="459">
        <v>2400.5153822162461</v>
      </c>
      <c r="C612" s="459">
        <v>2185.7727921138339</v>
      </c>
      <c r="D612" s="459">
        <v>214.74259010241178</v>
      </c>
      <c r="E612" s="459">
        <v>2903.626593313325</v>
      </c>
      <c r="F612" s="459">
        <v>34.256556040146641</v>
      </c>
      <c r="G612" s="459">
        <v>37.835599208520172</v>
      </c>
      <c r="H612" s="459">
        <v>58.287274456368905</v>
      </c>
      <c r="I612" s="459">
        <v>3199.1533006447389</v>
      </c>
      <c r="J612" s="751">
        <v>1197.95687764274</v>
      </c>
    </row>
    <row r="613" spans="1:10" x14ac:dyDescent="0.25">
      <c r="A613" s="759" t="s">
        <v>569</v>
      </c>
      <c r="B613" s="459">
        <v>2747.1712776672821</v>
      </c>
      <c r="C613" s="459">
        <v>2538.0528982580286</v>
      </c>
      <c r="D613" s="459">
        <v>209.11837940925338</v>
      </c>
      <c r="E613" s="459">
        <v>2930.2137711355281</v>
      </c>
      <c r="F613" s="459">
        <v>31.700096634165547</v>
      </c>
      <c r="G613" s="459">
        <v>10.737129505120588</v>
      </c>
      <c r="H613" s="459">
        <v>71.06957148627437</v>
      </c>
      <c r="I613" s="459">
        <v>3720.1597275836857</v>
      </c>
      <c r="J613" s="751">
        <v>1396.849419428069</v>
      </c>
    </row>
    <row r="614" spans="1:10" x14ac:dyDescent="0.25">
      <c r="A614" s="759" t="s">
        <v>570</v>
      </c>
      <c r="B614" s="459">
        <v>2976.7413323243841</v>
      </c>
      <c r="C614" s="459">
        <v>2773.2471636082892</v>
      </c>
      <c r="D614" s="459">
        <v>203.49416871609498</v>
      </c>
      <c r="E614" s="459">
        <v>2939.9283168782563</v>
      </c>
      <c r="F614" s="459">
        <v>36.301723564931514</v>
      </c>
      <c r="G614" s="459">
        <v>11.248421386316807</v>
      </c>
      <c r="H614" s="459">
        <v>15.338756435886555</v>
      </c>
      <c r="I614" s="459">
        <v>3605.1190543145367</v>
      </c>
      <c r="J614" s="751">
        <v>1536.4321029946366</v>
      </c>
    </row>
    <row r="615" spans="1:10" x14ac:dyDescent="0.25">
      <c r="A615" s="759" t="s">
        <v>571</v>
      </c>
      <c r="B615" s="459">
        <v>3117.8578915345406</v>
      </c>
      <c r="C615" s="459">
        <v>2919.4766416304078</v>
      </c>
      <c r="D615" s="459">
        <v>198.38124990413277</v>
      </c>
      <c r="E615" s="459">
        <v>2858.6329077680575</v>
      </c>
      <c r="F615" s="459">
        <v>34.767847921342856</v>
      </c>
      <c r="G615" s="459">
        <v>11.759713267513025</v>
      </c>
      <c r="H615" s="459">
        <v>0</v>
      </c>
      <c r="I615" s="459">
        <v>3673.6321663948297</v>
      </c>
      <c r="J615" s="751">
        <v>1625.8319296733255</v>
      </c>
    </row>
    <row r="616" spans="1:10" x14ac:dyDescent="0.25">
      <c r="A616" s="759" t="s">
        <v>572</v>
      </c>
      <c r="B616" s="459">
        <v>3145.9789450003323</v>
      </c>
      <c r="C616" s="459">
        <v>2953.2219057893581</v>
      </c>
      <c r="D616" s="459">
        <v>192.75703921097437</v>
      </c>
      <c r="E616" s="459">
        <v>2881.6410424218875</v>
      </c>
      <c r="F616" s="459">
        <v>31.188804752969329</v>
      </c>
      <c r="G616" s="459">
        <v>12.782297029905463</v>
      </c>
      <c r="H616" s="459">
        <v>0</v>
      </c>
      <c r="I616" s="459">
        <v>3791.7405909511563</v>
      </c>
      <c r="J616" s="751">
        <v>1651.9840681449821</v>
      </c>
    </row>
    <row r="617" spans="1:10" x14ac:dyDescent="0.25">
      <c r="A617" s="759" t="s">
        <v>573</v>
      </c>
      <c r="B617" s="459">
        <v>3391.9103398557136</v>
      </c>
      <c r="C617" s="459">
        <v>3205.2888032190936</v>
      </c>
      <c r="D617" s="459">
        <v>186.62153663661974</v>
      </c>
      <c r="E617" s="459">
        <v>2902.092717669736</v>
      </c>
      <c r="F617" s="459">
        <v>27.609761584595798</v>
      </c>
      <c r="G617" s="459">
        <v>13.293588911101681</v>
      </c>
      <c r="H617" s="459">
        <v>65.445360793115967</v>
      </c>
      <c r="I617" s="459">
        <v>3804.0115960998655</v>
      </c>
      <c r="J617" s="751">
        <v>1786.4538328995875</v>
      </c>
    </row>
    <row r="618" spans="1:10" x14ac:dyDescent="0.25">
      <c r="A618" s="759" t="s">
        <v>574</v>
      </c>
      <c r="B618" s="459">
        <v>3669.5418313452601</v>
      </c>
      <c r="C618" s="459">
        <v>3488.5445054017987</v>
      </c>
      <c r="D618" s="459">
        <v>180.99732594346133</v>
      </c>
      <c r="E618" s="459">
        <v>2933.7928143039017</v>
      </c>
      <c r="F618" s="459">
        <v>24.542010297418489</v>
      </c>
      <c r="G618" s="459">
        <v>0</v>
      </c>
      <c r="H618" s="459">
        <v>80.784117229002518</v>
      </c>
      <c r="I618" s="459">
        <v>3919.563561250211</v>
      </c>
      <c r="J618" s="751">
        <v>1941.3752729020416</v>
      </c>
    </row>
    <row r="619" spans="1:10" x14ac:dyDescent="0.25">
      <c r="A619" s="759" t="s">
        <v>575</v>
      </c>
      <c r="B619" s="459">
        <v>4011.084807984334</v>
      </c>
      <c r="C619" s="459">
        <v>3836.2229846152272</v>
      </c>
      <c r="D619" s="459">
        <v>174.86182336910673</v>
      </c>
      <c r="E619" s="459">
        <v>2940.4396087594528</v>
      </c>
      <c r="F619" s="459">
        <v>20.962967129044959</v>
      </c>
      <c r="G619" s="459">
        <v>0</v>
      </c>
      <c r="H619" s="459">
        <v>0</v>
      </c>
      <c r="I619" s="459">
        <v>4242.1887382850246</v>
      </c>
      <c r="J619" s="751">
        <v>2134.6436039942123</v>
      </c>
    </row>
    <row r="620" spans="1:10" x14ac:dyDescent="0.25">
      <c r="A620" s="759" t="s">
        <v>576</v>
      </c>
      <c r="B620" s="459">
        <v>4221.2257711559796</v>
      </c>
      <c r="C620" s="459">
        <v>4053.0107422424239</v>
      </c>
      <c r="D620" s="459">
        <v>168.2150289135559</v>
      </c>
      <c r="E620" s="459">
        <v>2962.4251596508898</v>
      </c>
      <c r="F620" s="459">
        <v>17.383923960671428</v>
      </c>
      <c r="G620" s="459">
        <v>0</v>
      </c>
      <c r="H620" s="459">
        <v>0</v>
      </c>
      <c r="I620" s="459">
        <v>4442.6151557139428</v>
      </c>
      <c r="J620" s="751">
        <v>2269.1133687488177</v>
      </c>
    </row>
    <row r="621" spans="1:10" x14ac:dyDescent="0.25">
      <c r="A621" s="759" t="s">
        <v>577</v>
      </c>
      <c r="B621" s="459">
        <v>4379.2149624456115</v>
      </c>
      <c r="C621" s="459">
        <v>4217.1354361064105</v>
      </c>
      <c r="D621" s="459">
        <v>162.07952633920127</v>
      </c>
      <c r="E621" s="459">
        <v>2989.0123374730933</v>
      </c>
      <c r="F621" s="459">
        <v>16.361340198278992</v>
      </c>
      <c r="G621" s="459">
        <v>0</v>
      </c>
      <c r="H621" s="459">
        <v>0</v>
      </c>
      <c r="I621" s="459">
        <v>4987.6523010691117</v>
      </c>
      <c r="J621" s="751">
        <v>2364.7249505325103</v>
      </c>
    </row>
    <row r="622" spans="1:10" x14ac:dyDescent="0.25">
      <c r="A622" s="759" t="s">
        <v>578</v>
      </c>
      <c r="B622" s="459">
        <v>4585.2655905676875</v>
      </c>
      <c r="C622" s="459">
        <v>4430.3441505652336</v>
      </c>
      <c r="D622" s="459">
        <v>154.9214400024542</v>
      </c>
      <c r="E622" s="459">
        <v>3012.5317640081194</v>
      </c>
      <c r="F622" s="459">
        <v>15.338756435886555</v>
      </c>
      <c r="G622" s="459">
        <v>0</v>
      </c>
      <c r="H622" s="459">
        <v>0</v>
      </c>
      <c r="I622" s="459">
        <v>5343.0001585004829</v>
      </c>
      <c r="J622" s="751">
        <v>2474.9099101676934</v>
      </c>
    </row>
    <row r="623" spans="1:10" x14ac:dyDescent="0.25">
      <c r="A623" s="759" t="s">
        <v>579</v>
      </c>
      <c r="B623" s="459">
        <v>4601.1156388847703</v>
      </c>
      <c r="C623" s="459">
        <v>4453.3522852190627</v>
      </c>
      <c r="D623" s="459">
        <v>147.76335366570714</v>
      </c>
      <c r="E623" s="459">
        <v>3027.8705204440062</v>
      </c>
      <c r="F623" s="459">
        <v>14.827464554690337</v>
      </c>
      <c r="G623" s="459">
        <v>0</v>
      </c>
      <c r="H623" s="459">
        <v>0</v>
      </c>
      <c r="I623" s="459">
        <v>5621.142941871226</v>
      </c>
      <c r="J623" s="751">
        <v>2462.3816998409884</v>
      </c>
    </row>
    <row r="624" spans="1:10" x14ac:dyDescent="0.25">
      <c r="A624" s="759" t="s">
        <v>580</v>
      </c>
      <c r="B624" s="459">
        <v>4827.1066503734992</v>
      </c>
      <c r="C624" s="459">
        <v>4685.9900911633422</v>
      </c>
      <c r="D624" s="459">
        <v>141.11655921015631</v>
      </c>
      <c r="E624" s="459">
        <v>3018.155974701278</v>
      </c>
      <c r="F624" s="459">
        <v>9.7145457427281521</v>
      </c>
      <c r="G624" s="459">
        <v>0</v>
      </c>
      <c r="H624" s="459">
        <v>44.993685545267226</v>
      </c>
      <c r="I624" s="459">
        <v>5834.3516563300491</v>
      </c>
      <c r="J624" s="751">
        <v>2394.3798796418914</v>
      </c>
    </row>
    <row r="625" spans="1:10" x14ac:dyDescent="0.25">
      <c r="A625" s="759" t="s">
        <v>581</v>
      </c>
      <c r="B625" s="459">
        <v>5163.5367082006105</v>
      </c>
      <c r="C625" s="459">
        <v>5030.0895272083972</v>
      </c>
      <c r="D625" s="459">
        <v>133.44718099221302</v>
      </c>
      <c r="E625" s="459">
        <v>2994.6365481662519</v>
      </c>
      <c r="F625" s="459">
        <v>8.691961980335714</v>
      </c>
      <c r="G625" s="459">
        <v>0</v>
      </c>
      <c r="H625" s="459">
        <v>137.02622416058657</v>
      </c>
      <c r="I625" s="459">
        <v>5994.8973070256616</v>
      </c>
      <c r="J625" s="751">
        <v>2523.7367255845347</v>
      </c>
    </row>
    <row r="626" spans="1:10" x14ac:dyDescent="0.25">
      <c r="A626" s="759" t="s">
        <v>582</v>
      </c>
      <c r="B626" s="459">
        <v>5649.7752872182145</v>
      </c>
      <c r="C626" s="459">
        <v>5524.5087763251413</v>
      </c>
      <c r="D626" s="459">
        <v>125.77780277426974</v>
      </c>
      <c r="E626" s="459">
        <v>2960.8912840073012</v>
      </c>
      <c r="F626" s="459">
        <v>39.369474852108823</v>
      </c>
      <c r="G626" s="459">
        <v>0</v>
      </c>
      <c r="H626" s="459">
        <v>62.377609505938658</v>
      </c>
      <c r="I626" s="459">
        <v>6158.5107090084521</v>
      </c>
      <c r="J626" s="751">
        <v>2705.7014928491026</v>
      </c>
    </row>
    <row r="627" spans="1:10" x14ac:dyDescent="0.25">
      <c r="A627" s="759" t="s">
        <v>583</v>
      </c>
      <c r="B627" s="459">
        <v>6424.8937791116814</v>
      </c>
      <c r="C627" s="459">
        <v>6306.7853545553553</v>
      </c>
      <c r="D627" s="459">
        <v>118.10842455632647</v>
      </c>
      <c r="E627" s="459">
        <v>2871.9264966791593</v>
      </c>
      <c r="F627" s="459">
        <v>38.346891089716387</v>
      </c>
      <c r="G627" s="459">
        <v>0</v>
      </c>
      <c r="H627" s="459">
        <v>0</v>
      </c>
      <c r="I627" s="459">
        <v>6196.8576000981684</v>
      </c>
      <c r="J627" s="751">
        <v>2993.4742482931952</v>
      </c>
    </row>
    <row r="628" spans="1:10" x14ac:dyDescent="0.25">
      <c r="A628" s="759" t="s">
        <v>584</v>
      </c>
      <c r="B628" s="459">
        <v>8095.2843549797271</v>
      </c>
      <c r="C628" s="459">
        <v>7985.8678924037367</v>
      </c>
      <c r="D628" s="459">
        <v>109.92775445718698</v>
      </c>
      <c r="E628" s="459">
        <v>2719.561516082686</v>
      </c>
      <c r="F628" s="459">
        <v>37.835599208520172</v>
      </c>
      <c r="G628" s="459">
        <v>0</v>
      </c>
      <c r="H628" s="459">
        <v>0</v>
      </c>
      <c r="I628" s="459">
        <v>6039.8909925709295</v>
      </c>
      <c r="J628" s="751">
        <v>2354.7178088308906</v>
      </c>
    </row>
    <row r="629" spans="1:10" x14ac:dyDescent="0.25">
      <c r="A629" s="759" t="s">
        <v>608</v>
      </c>
      <c r="B629" s="459">
        <v>10514.206244919038</v>
      </c>
      <c r="C629" s="459">
        <v>10412.970452442187</v>
      </c>
      <c r="D629" s="459">
        <v>101.23579247685126</v>
      </c>
      <c r="E629" s="459">
        <v>2554.9255303375039</v>
      </c>
      <c r="F629" s="459">
        <v>36.813015446127729</v>
      </c>
      <c r="G629" s="459">
        <v>0</v>
      </c>
      <c r="H629" s="459">
        <v>0</v>
      </c>
      <c r="I629" s="459">
        <v>6185.0978868306547</v>
      </c>
      <c r="J629" s="751">
        <v>3043.8904073067652</v>
      </c>
    </row>
    <row r="630" spans="1:10" x14ac:dyDescent="0.25">
      <c r="A630" s="759" t="s">
        <v>586</v>
      </c>
      <c r="B630" s="459">
        <v>13648.936768533053</v>
      </c>
      <c r="C630" s="459">
        <v>13555.881646155342</v>
      </c>
      <c r="D630" s="459">
        <v>92.543830496515554</v>
      </c>
      <c r="E630" s="459">
        <v>2403.5831335034231</v>
      </c>
      <c r="F630" s="459">
        <v>34.767847921342856</v>
      </c>
      <c r="G630" s="459">
        <v>0</v>
      </c>
      <c r="H630" s="459">
        <v>0</v>
      </c>
      <c r="I630" s="459">
        <v>6144.1945363349578</v>
      </c>
      <c r="J630" s="751">
        <v>3931.7115853472696</v>
      </c>
    </row>
    <row r="631" spans="1:10" x14ac:dyDescent="0.25">
      <c r="A631" s="759" t="s">
        <v>587</v>
      </c>
      <c r="B631" s="459">
        <v>16192.61387748424</v>
      </c>
      <c r="C631" s="459">
        <v>16108.76200896806</v>
      </c>
      <c r="D631" s="459">
        <v>83.851868516179835</v>
      </c>
      <c r="E631" s="459">
        <v>2262.4665742932671</v>
      </c>
      <c r="F631" s="459">
        <v>82.317992872591176</v>
      </c>
      <c r="G631" s="459">
        <v>0</v>
      </c>
      <c r="H631" s="459">
        <v>0</v>
      </c>
      <c r="I631" s="459">
        <v>11660.011350679762</v>
      </c>
      <c r="J631" s="751">
        <v>4655.8595352034936</v>
      </c>
    </row>
    <row r="632" spans="1:10" x14ac:dyDescent="0.25">
      <c r="A632" s="759" t="s">
        <v>588</v>
      </c>
      <c r="B632" s="459">
        <v>21547.373749252238</v>
      </c>
      <c r="C632" s="459">
        <v>21547.373749252238</v>
      </c>
      <c r="D632" s="459">
        <v>0</v>
      </c>
      <c r="E632" s="459">
        <v>2153.0501117172762</v>
      </c>
      <c r="F632" s="459">
        <v>179.9747421810689</v>
      </c>
      <c r="G632" s="459">
        <v>0</v>
      </c>
      <c r="H632" s="459">
        <v>168.2150289135559</v>
      </c>
      <c r="I632" s="459">
        <v>9117.3568254909678</v>
      </c>
      <c r="J632" s="751">
        <v>6209.1793948992499</v>
      </c>
    </row>
    <row r="633" spans="1:10" x14ac:dyDescent="0.25">
      <c r="A633" s="759" t="s">
        <v>589</v>
      </c>
      <c r="B633" s="459">
        <v>24895.312987325076</v>
      </c>
      <c r="C633" s="459">
        <v>24895.312987325076</v>
      </c>
      <c r="D633" s="459">
        <v>0</v>
      </c>
      <c r="E633" s="459">
        <v>2016.5351794378857</v>
      </c>
      <c r="F633" s="459">
        <v>169.23761267594833</v>
      </c>
      <c r="G633" s="459">
        <v>0</v>
      </c>
      <c r="H633" s="459">
        <v>2247.1278178573803</v>
      </c>
      <c r="I633" s="459">
        <v>9465.5465965855929</v>
      </c>
      <c r="J633" s="751">
        <v>7179.9829918666765</v>
      </c>
    </row>
    <row r="634" spans="1:10" x14ac:dyDescent="0.25">
      <c r="A634" s="759" t="s">
        <v>590</v>
      </c>
      <c r="B634" s="459">
        <v>27119.943962409823</v>
      </c>
      <c r="C634" s="459">
        <v>27119.943962409823</v>
      </c>
      <c r="D634" s="459">
        <v>0</v>
      </c>
      <c r="E634" s="459">
        <v>1880.0202471584955</v>
      </c>
      <c r="F634" s="459">
        <v>159.01177505202395</v>
      </c>
      <c r="G634" s="459">
        <v>0</v>
      </c>
      <c r="H634" s="459">
        <v>2343.7619834034654</v>
      </c>
      <c r="I634" s="459">
        <v>10910.968744727303</v>
      </c>
      <c r="J634" s="751">
        <v>7868.7820516098027</v>
      </c>
    </row>
    <row r="635" spans="1:10" x14ac:dyDescent="0.25">
      <c r="A635" s="759" t="s">
        <v>591</v>
      </c>
      <c r="B635" s="459">
        <v>29421.268719674001</v>
      </c>
      <c r="C635" s="459">
        <v>29421.268719674001</v>
      </c>
      <c r="D635" s="459">
        <v>0</v>
      </c>
      <c r="E635" s="459">
        <v>1790.5441679491571</v>
      </c>
      <c r="F635" s="459">
        <v>947.42385585659292</v>
      </c>
      <c r="G635" s="459">
        <v>0</v>
      </c>
      <c r="H635" s="459">
        <v>2025.7384332994177</v>
      </c>
      <c r="I635" s="459">
        <v>11496.909240578168</v>
      </c>
      <c r="J635" s="751">
        <v>8609.6439874631233</v>
      </c>
    </row>
    <row r="636" spans="1:10" x14ac:dyDescent="0.25">
      <c r="A636" s="759" t="s">
        <v>592</v>
      </c>
      <c r="B636" s="459">
        <v>31505.805719310985</v>
      </c>
      <c r="C636" s="459">
        <v>31505.805719310985</v>
      </c>
      <c r="D636" s="459">
        <v>0</v>
      </c>
      <c r="E636" s="459">
        <v>1725.0988071560412</v>
      </c>
      <c r="F636" s="459">
        <v>993.44012516425255</v>
      </c>
      <c r="G636" s="459">
        <v>0</v>
      </c>
      <c r="H636" s="459">
        <v>1580.9144966587075</v>
      </c>
      <c r="I636" s="459">
        <v>10561.756389870285</v>
      </c>
      <c r="J636" s="751">
        <v>9285.5718544045249</v>
      </c>
    </row>
    <row r="637" spans="1:10" x14ac:dyDescent="0.25">
      <c r="A637" s="759" t="s">
        <v>593</v>
      </c>
      <c r="B637" s="459">
        <v>33452.805202906187</v>
      </c>
      <c r="C637" s="459">
        <v>33452.805202906187</v>
      </c>
      <c r="D637" s="459">
        <v>0</v>
      </c>
      <c r="E637" s="459">
        <v>1482.7464554690337</v>
      </c>
      <c r="F637" s="459">
        <v>914.70117546003485</v>
      </c>
      <c r="G637" s="459">
        <v>0</v>
      </c>
      <c r="H637" s="459">
        <v>2252.2407366693424</v>
      </c>
      <c r="I637" s="459">
        <v>10207.942408082503</v>
      </c>
      <c r="J637" s="751">
        <v>9888</v>
      </c>
    </row>
    <row r="638" spans="1:10" x14ac:dyDescent="0.25">
      <c r="A638" s="759" t="s">
        <v>596</v>
      </c>
      <c r="B638" s="459">
        <v>38350</v>
      </c>
      <c r="C638" s="459">
        <v>38350</v>
      </c>
      <c r="D638" s="459">
        <v>0</v>
      </c>
      <c r="E638" s="459">
        <v>1428</v>
      </c>
      <c r="F638" s="459">
        <v>912</v>
      </c>
      <c r="G638" s="459">
        <v>0</v>
      </c>
      <c r="H638" s="459">
        <v>2604</v>
      </c>
      <c r="I638" s="459">
        <v>9746</v>
      </c>
      <c r="J638" s="751">
        <v>11332</v>
      </c>
    </row>
    <row r="639" spans="1:10" x14ac:dyDescent="0.25">
      <c r="A639" s="759" t="s">
        <v>597</v>
      </c>
      <c r="B639" s="776">
        <v>44647</v>
      </c>
      <c r="C639" s="776">
        <v>44647</v>
      </c>
      <c r="D639" s="776">
        <v>0</v>
      </c>
      <c r="E639" s="776">
        <v>1369</v>
      </c>
      <c r="F639" s="776">
        <v>842</v>
      </c>
      <c r="G639" s="776">
        <v>0</v>
      </c>
      <c r="H639" s="776">
        <v>1489</v>
      </c>
      <c r="I639" s="776">
        <v>30931</v>
      </c>
      <c r="J639" s="777">
        <v>13172</v>
      </c>
    </row>
    <row r="640" spans="1:10" x14ac:dyDescent="0.25">
      <c r="A640" s="759" t="s">
        <v>598</v>
      </c>
      <c r="B640" s="776">
        <v>48727</v>
      </c>
      <c r="C640" s="776">
        <v>48727</v>
      </c>
      <c r="D640" s="776">
        <v>0</v>
      </c>
      <c r="E640" s="776">
        <v>1312</v>
      </c>
      <c r="F640" s="776">
        <v>787</v>
      </c>
      <c r="G640" s="776">
        <v>0</v>
      </c>
      <c r="H640" s="776">
        <v>1710</v>
      </c>
      <c r="I640" s="776">
        <v>29801</v>
      </c>
      <c r="J640" s="777">
        <v>14368</v>
      </c>
    </row>
    <row r="641" spans="1:10" x14ac:dyDescent="0.25">
      <c r="A641" s="759" t="s">
        <v>599</v>
      </c>
      <c r="B641" s="776">
        <v>53876</v>
      </c>
      <c r="C641" s="776">
        <v>53876</v>
      </c>
      <c r="D641" s="776">
        <v>0</v>
      </c>
      <c r="E641" s="776">
        <v>1252</v>
      </c>
      <c r="F641" s="776">
        <v>621</v>
      </c>
      <c r="G641" s="776">
        <v>0</v>
      </c>
      <c r="H641" s="776">
        <v>189</v>
      </c>
      <c r="I641" s="776">
        <v>29842</v>
      </c>
      <c r="J641" s="777">
        <v>15907</v>
      </c>
    </row>
    <row r="642" spans="1:10" x14ac:dyDescent="0.25">
      <c r="A642" s="758">
        <v>38717</v>
      </c>
      <c r="B642" s="776">
        <v>57380</v>
      </c>
      <c r="C642" s="776">
        <v>57380</v>
      </c>
      <c r="D642" s="776">
        <v>0</v>
      </c>
      <c r="E642" s="776">
        <v>1200</v>
      </c>
      <c r="F642" s="776">
        <v>497</v>
      </c>
      <c r="G642" s="776">
        <v>0</v>
      </c>
      <c r="H642" s="776">
        <v>0</v>
      </c>
      <c r="I642" s="776">
        <v>29030</v>
      </c>
      <c r="J642" s="777">
        <v>16919</v>
      </c>
    </row>
    <row r="643" spans="1:10" x14ac:dyDescent="0.25">
      <c r="A643" s="758">
        <v>39082</v>
      </c>
      <c r="B643" s="459">
        <v>58995</v>
      </c>
      <c r="C643" s="459">
        <v>58995</v>
      </c>
      <c r="D643" s="776">
        <v>0</v>
      </c>
      <c r="E643" s="459">
        <v>1148</v>
      </c>
      <c r="F643" s="459">
        <v>402</v>
      </c>
      <c r="G643" s="459">
        <v>0</v>
      </c>
      <c r="H643" s="459">
        <v>0</v>
      </c>
      <c r="I643" s="459">
        <v>28429</v>
      </c>
      <c r="J643" s="751">
        <v>17354</v>
      </c>
    </row>
    <row r="644" spans="1:10" x14ac:dyDescent="0.25">
      <c r="A644" s="758"/>
      <c r="B644" s="459"/>
      <c r="C644" s="459"/>
      <c r="D644" s="776"/>
      <c r="E644" s="459"/>
      <c r="F644" s="459"/>
      <c r="G644" s="459"/>
      <c r="H644" s="459"/>
      <c r="I644" s="459"/>
      <c r="J644" s="751"/>
    </row>
    <row r="645" spans="1:10" ht="14.4" x14ac:dyDescent="0.25">
      <c r="A645" s="748" t="s">
        <v>548</v>
      </c>
      <c r="B645" s="459">
        <v>58995.065999999999</v>
      </c>
      <c r="C645" s="459">
        <v>58995.065999999999</v>
      </c>
      <c r="D645" s="776">
        <v>0</v>
      </c>
      <c r="E645" s="459">
        <v>1147.75</v>
      </c>
      <c r="F645" s="459">
        <v>401.75700000000001</v>
      </c>
      <c r="G645" s="459">
        <v>0</v>
      </c>
      <c r="H645" s="459">
        <v>0</v>
      </c>
      <c r="I645" s="459">
        <v>28429</v>
      </c>
      <c r="J645" s="751">
        <v>17353.985912</v>
      </c>
    </row>
    <row r="646" spans="1:10" x14ac:dyDescent="0.25">
      <c r="A646" s="748">
        <v>39447</v>
      </c>
      <c r="B646" s="776">
        <v>56644.917999999998</v>
      </c>
      <c r="C646" s="776">
        <v>56644.917999999998</v>
      </c>
      <c r="D646" s="776">
        <v>0</v>
      </c>
      <c r="E646" s="776">
        <v>1100.203</v>
      </c>
      <c r="F646" s="776">
        <v>331.16300000000001</v>
      </c>
      <c r="G646" s="776">
        <v>1933.3019999999999</v>
      </c>
      <c r="H646" s="776">
        <v>507</v>
      </c>
      <c r="I646" s="776">
        <v>27763.366000000002</v>
      </c>
      <c r="J646" s="777">
        <v>16634.134838999998</v>
      </c>
    </row>
    <row r="647" spans="1:10" x14ac:dyDescent="0.25">
      <c r="A647" s="748">
        <v>39813</v>
      </c>
      <c r="B647" s="776">
        <v>55961.375</v>
      </c>
      <c r="C647" s="776">
        <v>55961.375</v>
      </c>
      <c r="D647" s="785">
        <v>0</v>
      </c>
      <c r="E647" s="776">
        <v>1041.52</v>
      </c>
      <c r="F647" s="776">
        <v>291.99900000000002</v>
      </c>
      <c r="G647" s="776">
        <v>2071.6149999999998</v>
      </c>
      <c r="H647" s="776">
        <v>1.8</v>
      </c>
      <c r="I647" s="776">
        <v>27098.165000000001</v>
      </c>
      <c r="J647" s="777">
        <v>16340.036983</v>
      </c>
    </row>
    <row r="648" spans="1:10" x14ac:dyDescent="0.25">
      <c r="A648" s="748">
        <v>40178</v>
      </c>
      <c r="B648" s="776">
        <v>58820.696000000004</v>
      </c>
      <c r="C648" s="776">
        <v>58820.696000000004</v>
      </c>
      <c r="D648" s="785">
        <v>0</v>
      </c>
      <c r="E648" s="776">
        <v>1001.537</v>
      </c>
      <c r="F648" s="776">
        <v>248.34700000000001</v>
      </c>
      <c r="G648" s="776">
        <v>719.40200000000004</v>
      </c>
      <c r="H648" s="776">
        <v>1.8129999999999999</v>
      </c>
      <c r="I648" s="776">
        <v>26988.348000000002</v>
      </c>
      <c r="J648" s="777">
        <v>17140.490623000002</v>
      </c>
    </row>
    <row r="649" spans="1:10" ht="24.75" customHeight="1" x14ac:dyDescent="0.25">
      <c r="A649" s="767"/>
      <c r="B649" s="768" t="s">
        <v>253</v>
      </c>
      <c r="C649" s="443"/>
      <c r="D649" s="443"/>
      <c r="E649" s="443"/>
      <c r="F649" s="443"/>
      <c r="G649" s="443"/>
      <c r="H649" s="443"/>
      <c r="I649" s="443"/>
      <c r="J649" s="773"/>
    </row>
    <row r="650" spans="1:10" x14ac:dyDescent="0.25">
      <c r="A650" s="759" t="s">
        <v>626</v>
      </c>
      <c r="B650" s="459">
        <v>128.84555406144707</v>
      </c>
      <c r="C650" s="459">
        <v>19.429091485456304</v>
      </c>
      <c r="D650" s="459">
        <v>109.41646257599076</v>
      </c>
      <c r="E650" s="459">
        <v>1.022583762392437</v>
      </c>
      <c r="F650" s="459">
        <v>0</v>
      </c>
      <c r="G650" s="459">
        <v>0</v>
      </c>
      <c r="H650" s="459">
        <v>0</v>
      </c>
      <c r="I650" s="459">
        <v>0</v>
      </c>
      <c r="J650" s="751">
        <v>233.16242139241243</v>
      </c>
    </row>
    <row r="651" spans="1:10" x14ac:dyDescent="0.25">
      <c r="A651" s="759" t="s">
        <v>549</v>
      </c>
      <c r="B651" s="459">
        <v>199.4038336665252</v>
      </c>
      <c r="C651" s="459">
        <v>85.385744159768493</v>
      </c>
      <c r="D651" s="459">
        <v>114.52938138795294</v>
      </c>
      <c r="E651" s="459">
        <v>44.482393664071012</v>
      </c>
      <c r="F651" s="459">
        <v>0</v>
      </c>
      <c r="G651" s="459">
        <v>0</v>
      </c>
      <c r="H651" s="459">
        <v>0</v>
      </c>
      <c r="I651" s="459">
        <v>0</v>
      </c>
      <c r="J651" s="751">
        <v>319.8136867145555</v>
      </c>
    </row>
    <row r="652" spans="1:10" x14ac:dyDescent="0.25">
      <c r="A652" s="759" t="s">
        <v>550</v>
      </c>
      <c r="B652" s="459">
        <v>219.85550891437396</v>
      </c>
      <c r="C652" s="459">
        <v>103.28096000163613</v>
      </c>
      <c r="D652" s="459">
        <v>117.08584079393404</v>
      </c>
      <c r="E652" s="459">
        <v>55.219523169191596</v>
      </c>
      <c r="F652" s="459">
        <v>0</v>
      </c>
      <c r="G652" s="459">
        <v>0</v>
      </c>
      <c r="H652" s="459">
        <v>0</v>
      </c>
      <c r="I652" s="459">
        <v>0</v>
      </c>
      <c r="J652" s="751">
        <v>341.44356097899362</v>
      </c>
    </row>
    <row r="653" spans="1:10" x14ac:dyDescent="0.25">
      <c r="A653" s="759" t="s">
        <v>551</v>
      </c>
      <c r="B653" s="459">
        <v>267.4056538656223</v>
      </c>
      <c r="C653" s="459">
        <v>154.9214400024542</v>
      </c>
      <c r="D653" s="459">
        <v>112.99550574436429</v>
      </c>
      <c r="E653" s="459">
        <v>62.888901387134872</v>
      </c>
      <c r="F653" s="459">
        <v>0</v>
      </c>
      <c r="G653" s="459">
        <v>0</v>
      </c>
      <c r="H653" s="459">
        <v>0</v>
      </c>
      <c r="I653" s="459">
        <v>0</v>
      </c>
      <c r="J653" s="751">
        <v>403.08359039135104</v>
      </c>
    </row>
    <row r="654" spans="1:10" x14ac:dyDescent="0.25">
      <c r="A654" s="759" t="s">
        <v>487</v>
      </c>
      <c r="B654" s="459">
        <v>250.53302178614706</v>
      </c>
      <c r="C654" s="459">
        <v>175.37311525030293</v>
      </c>
      <c r="D654" s="459">
        <v>75.159906535844115</v>
      </c>
      <c r="E654" s="459">
        <v>71.06957148627437</v>
      </c>
      <c r="F654" s="459">
        <v>0</v>
      </c>
      <c r="G654" s="459">
        <v>0</v>
      </c>
      <c r="H654" s="459">
        <v>0</v>
      </c>
      <c r="I654" s="459">
        <v>0</v>
      </c>
      <c r="J654" s="751">
        <v>370.44657960394363</v>
      </c>
    </row>
    <row r="655" spans="1:10" x14ac:dyDescent="0.25">
      <c r="A655" s="759" t="s">
        <v>552</v>
      </c>
      <c r="B655" s="459">
        <v>245.93139485538109</v>
      </c>
      <c r="C655" s="459">
        <v>172.30536396312564</v>
      </c>
      <c r="D655" s="459">
        <v>74.137322773451686</v>
      </c>
      <c r="E655" s="459">
        <v>78.738949704217646</v>
      </c>
      <c r="F655" s="459">
        <v>0</v>
      </c>
      <c r="G655" s="459">
        <v>0</v>
      </c>
      <c r="H655" s="459">
        <v>0</v>
      </c>
      <c r="I655" s="459">
        <v>0</v>
      </c>
      <c r="J655" s="751">
        <v>356.52565215335022</v>
      </c>
    </row>
    <row r="656" spans="1:10" x14ac:dyDescent="0.25">
      <c r="A656" s="759" t="s">
        <v>553</v>
      </c>
      <c r="B656" s="459">
        <v>218.83292515198153</v>
      </c>
      <c r="C656" s="459">
        <v>148.27464554690337</v>
      </c>
      <c r="D656" s="459">
        <v>70.558279605078155</v>
      </c>
      <c r="E656" s="459">
        <v>98.679333070870172</v>
      </c>
      <c r="F656" s="459">
        <v>0</v>
      </c>
      <c r="G656" s="459">
        <v>0</v>
      </c>
      <c r="H656" s="459">
        <v>0</v>
      </c>
      <c r="I656" s="459">
        <v>550.15006416713106</v>
      </c>
      <c r="J656" s="751">
        <v>311.88804752969327</v>
      </c>
    </row>
    <row r="657" spans="1:10" x14ac:dyDescent="0.25">
      <c r="A657" s="759" t="s">
        <v>554</v>
      </c>
      <c r="B657" s="459">
        <v>202.98287683489875</v>
      </c>
      <c r="C657" s="459">
        <v>133.95847287340925</v>
      </c>
      <c r="D657" s="459">
        <v>69.024403961489497</v>
      </c>
      <c r="E657" s="459">
        <v>101.74708435804749</v>
      </c>
      <c r="F657" s="459">
        <v>0</v>
      </c>
      <c r="G657" s="459">
        <v>0</v>
      </c>
      <c r="H657" s="459">
        <v>2.5564594059810926</v>
      </c>
      <c r="I657" s="459">
        <v>586.4517877320626</v>
      </c>
      <c r="J657" s="751">
        <v>285.00825166371618</v>
      </c>
    </row>
    <row r="658" spans="1:10" x14ac:dyDescent="0.25">
      <c r="A658" s="759" t="s">
        <v>555</v>
      </c>
      <c r="B658" s="459">
        <v>194.29091485456303</v>
      </c>
      <c r="C658" s="459">
        <v>126.80038653666219</v>
      </c>
      <c r="D658" s="459">
        <v>68.001820199097054</v>
      </c>
      <c r="E658" s="459">
        <v>111.46163010077564</v>
      </c>
      <c r="F658" s="459">
        <v>0</v>
      </c>
      <c r="G658" s="459">
        <v>0</v>
      </c>
      <c r="H658" s="459">
        <v>0</v>
      </c>
      <c r="I658" s="459">
        <v>618.66317624742442</v>
      </c>
      <c r="J658" s="751">
        <v>271.49598891519202</v>
      </c>
    </row>
    <row r="659" spans="1:10" x14ac:dyDescent="0.25">
      <c r="A659" s="759" t="s">
        <v>556</v>
      </c>
      <c r="B659" s="459">
        <v>197.35866614174034</v>
      </c>
      <c r="C659" s="459">
        <v>130.3794297050357</v>
      </c>
      <c r="D659" s="459">
        <v>66.979236436704625</v>
      </c>
      <c r="E659" s="459">
        <v>114.52938138795294</v>
      </c>
      <c r="F659" s="459">
        <v>0</v>
      </c>
      <c r="G659" s="459">
        <v>0</v>
      </c>
      <c r="H659" s="459">
        <v>0</v>
      </c>
      <c r="I659" s="459">
        <v>658.54394298072941</v>
      </c>
      <c r="J659" s="751">
        <v>273.54115643997687</v>
      </c>
    </row>
    <row r="660" spans="1:10" x14ac:dyDescent="0.25">
      <c r="A660" s="759" t="s">
        <v>557</v>
      </c>
      <c r="B660" s="459">
        <v>217.81034138958907</v>
      </c>
      <c r="C660" s="459">
        <v>151.85368871527689</v>
      </c>
      <c r="D660" s="459">
        <v>65.956652674312181</v>
      </c>
      <c r="E660" s="459">
        <v>119.13100831871891</v>
      </c>
      <c r="F660" s="459">
        <v>0</v>
      </c>
      <c r="G660" s="459">
        <v>0</v>
      </c>
      <c r="H660" s="459">
        <v>7.1580863367470586</v>
      </c>
      <c r="I660" s="459">
        <v>722.96672001145294</v>
      </c>
      <c r="J660" s="751">
        <v>298.5944586185916</v>
      </c>
    </row>
    <row r="661" spans="1:10" x14ac:dyDescent="0.25">
      <c r="A661" s="759" t="s">
        <v>558</v>
      </c>
      <c r="B661" s="459">
        <v>262.29273505366007</v>
      </c>
      <c r="C661" s="459">
        <v>197.35866614174034</v>
      </c>
      <c r="D661" s="459">
        <v>64.934068911919752</v>
      </c>
      <c r="E661" s="459">
        <v>122.19875960589621</v>
      </c>
      <c r="F661" s="459">
        <v>0</v>
      </c>
      <c r="G661" s="459">
        <v>0</v>
      </c>
      <c r="H661" s="459">
        <v>5.1129188119621851</v>
      </c>
      <c r="I661" s="459">
        <v>757.73456793279581</v>
      </c>
      <c r="J661" s="751">
        <v>355.41021009981029</v>
      </c>
    </row>
    <row r="662" spans="1:10" x14ac:dyDescent="0.25">
      <c r="A662" s="759" t="s">
        <v>559</v>
      </c>
      <c r="B662" s="459">
        <v>304.72996119294623</v>
      </c>
      <c r="C662" s="459">
        <v>241.32976792461514</v>
      </c>
      <c r="D662" s="459">
        <v>63.911485149527309</v>
      </c>
      <c r="E662" s="459">
        <v>123.22134336828866</v>
      </c>
      <c r="F662" s="459">
        <v>0</v>
      </c>
      <c r="G662" s="459">
        <v>0</v>
      </c>
      <c r="H662" s="459">
        <v>2.045167524784874</v>
      </c>
      <c r="I662" s="459">
        <v>786.36691327978406</v>
      </c>
      <c r="J662" s="751">
        <v>408.52221307577855</v>
      </c>
    </row>
    <row r="663" spans="1:10" x14ac:dyDescent="0.25">
      <c r="A663" s="759" t="s">
        <v>560</v>
      </c>
      <c r="B663" s="459">
        <v>359.43819248094161</v>
      </c>
      <c r="C663" s="459">
        <v>297.06058297500294</v>
      </c>
      <c r="D663" s="459">
        <v>62.377609505938658</v>
      </c>
      <c r="E663" s="459">
        <v>120.15359208111134</v>
      </c>
      <c r="F663" s="459">
        <v>0</v>
      </c>
      <c r="G663" s="459">
        <v>0</v>
      </c>
      <c r="H663" s="459">
        <v>5.1129188119621851</v>
      </c>
      <c r="I663" s="459">
        <v>804.77342100284795</v>
      </c>
      <c r="J663" s="751">
        <v>479.08049268085671</v>
      </c>
    </row>
    <row r="664" spans="1:10" x14ac:dyDescent="0.25">
      <c r="A664" s="759" t="s">
        <v>561</v>
      </c>
      <c r="B664" s="459">
        <v>405.45446178860129</v>
      </c>
      <c r="C664" s="459">
        <v>344.09943604505503</v>
      </c>
      <c r="D664" s="459">
        <v>61.355025743546221</v>
      </c>
      <c r="E664" s="459">
        <v>121.6874677247</v>
      </c>
      <c r="F664" s="459">
        <v>0</v>
      </c>
      <c r="G664" s="459">
        <v>0</v>
      </c>
      <c r="H664" s="459">
        <v>0.51129188119621849</v>
      </c>
      <c r="I664" s="459">
        <v>830.33801506265888</v>
      </c>
      <c r="J664" s="751">
        <v>537.87905901842191</v>
      </c>
    </row>
    <row r="665" spans="1:10" x14ac:dyDescent="0.25">
      <c r="A665" s="759" t="s">
        <v>562</v>
      </c>
      <c r="B665" s="459">
        <v>411.07867248175967</v>
      </c>
      <c r="C665" s="459">
        <v>352.28010614419452</v>
      </c>
      <c r="D665" s="459">
        <v>58.798566337565127</v>
      </c>
      <c r="E665" s="459">
        <v>118.6197164375227</v>
      </c>
      <c r="F665" s="459">
        <v>0</v>
      </c>
      <c r="G665" s="459">
        <v>0</v>
      </c>
      <c r="H665" s="459">
        <v>0</v>
      </c>
      <c r="I665" s="459">
        <v>852.32356595409624</v>
      </c>
      <c r="J665" s="751">
        <v>544.01456159277643</v>
      </c>
    </row>
    <row r="666" spans="1:10" x14ac:dyDescent="0.25">
      <c r="A666" s="759" t="s">
        <v>563</v>
      </c>
      <c r="B666" s="459">
        <v>431.01905584841217</v>
      </c>
      <c r="C666" s="459">
        <v>373.75436515443573</v>
      </c>
      <c r="D666" s="459">
        <v>57.775982575172691</v>
      </c>
      <c r="E666" s="459">
        <v>118.6197164375227</v>
      </c>
      <c r="F666" s="459">
        <v>0</v>
      </c>
      <c r="G666" s="459">
        <v>0</v>
      </c>
      <c r="H666" s="459">
        <v>3.5790431683735293</v>
      </c>
      <c r="I666" s="459">
        <v>891.69304080620509</v>
      </c>
      <c r="J666" s="751">
        <v>569.57915565258736</v>
      </c>
    </row>
    <row r="667" spans="1:10" x14ac:dyDescent="0.25">
      <c r="A667" s="759" t="s">
        <v>564</v>
      </c>
      <c r="B667" s="459">
        <v>517.93867565176936</v>
      </c>
      <c r="C667" s="459">
        <v>461.69656872018533</v>
      </c>
      <c r="D667" s="459">
        <v>56.242106931584033</v>
      </c>
      <c r="E667" s="459">
        <v>122.19875960589621</v>
      </c>
      <c r="F667" s="459">
        <v>0</v>
      </c>
      <c r="G667" s="459">
        <v>0</v>
      </c>
      <c r="H667" s="459">
        <v>0</v>
      </c>
      <c r="I667" s="459">
        <v>943.33352080702309</v>
      </c>
      <c r="J667" s="751">
        <v>702.51504476360424</v>
      </c>
    </row>
    <row r="668" spans="1:10" x14ac:dyDescent="0.25">
      <c r="A668" s="759" t="s">
        <v>565</v>
      </c>
      <c r="B668" s="459">
        <v>660.07781862431807</v>
      </c>
      <c r="C668" s="459">
        <v>605.8808792175189</v>
      </c>
      <c r="D668" s="459">
        <v>54.19693940679916</v>
      </c>
      <c r="E668" s="459">
        <v>123.22134336828866</v>
      </c>
      <c r="F668" s="459">
        <v>0</v>
      </c>
      <c r="G668" s="459">
        <v>0</v>
      </c>
      <c r="H668" s="459">
        <v>2.5564594059810926</v>
      </c>
      <c r="I668" s="459">
        <v>962.25132041128325</v>
      </c>
      <c r="J668" s="751">
        <v>896.29466773697106</v>
      </c>
    </row>
    <row r="669" spans="1:10" x14ac:dyDescent="0.25">
      <c r="A669" s="759" t="s">
        <v>566</v>
      </c>
      <c r="B669" s="459">
        <v>709.67313110035127</v>
      </c>
      <c r="C669" s="459">
        <v>657.01006733714075</v>
      </c>
      <c r="D669" s="459">
        <v>52.663063763210502</v>
      </c>
      <c r="E669" s="459">
        <v>125.26651089307353</v>
      </c>
      <c r="F669" s="459">
        <v>0</v>
      </c>
      <c r="G669" s="459">
        <v>0</v>
      </c>
      <c r="H669" s="459">
        <v>2.045167524784874</v>
      </c>
      <c r="I669" s="459">
        <v>885.55753823185046</v>
      </c>
      <c r="J669" s="751">
        <v>970.43199051042268</v>
      </c>
    </row>
    <row r="670" spans="1:10" x14ac:dyDescent="0.25">
      <c r="A670" s="759" t="s">
        <v>567</v>
      </c>
      <c r="B670" s="459">
        <v>947.42385585659292</v>
      </c>
      <c r="C670" s="459">
        <v>895.78337585577481</v>
      </c>
      <c r="D670" s="459">
        <v>51.640480000818066</v>
      </c>
      <c r="E670" s="459">
        <v>130.89072158623193</v>
      </c>
      <c r="F670" s="459">
        <v>0</v>
      </c>
      <c r="G670" s="459">
        <v>2.5564594059810926</v>
      </c>
      <c r="H670" s="459">
        <v>3.5790431683735293</v>
      </c>
      <c r="I670" s="459">
        <v>987.81591447109417</v>
      </c>
      <c r="J670" s="751">
        <v>1304.0934010414198</v>
      </c>
    </row>
    <row r="671" spans="1:10" x14ac:dyDescent="0.25">
      <c r="A671" s="759" t="s">
        <v>568</v>
      </c>
      <c r="B671" s="459">
        <v>1294.0797513076291</v>
      </c>
      <c r="C671" s="459">
        <v>1243.9731469503995</v>
      </c>
      <c r="D671" s="459">
        <v>50.106604357229415</v>
      </c>
      <c r="E671" s="459">
        <v>140.09397544776388</v>
      </c>
      <c r="F671" s="459">
        <v>0.51129188119621849</v>
      </c>
      <c r="G671" s="459">
        <v>0</v>
      </c>
      <c r="H671" s="459">
        <v>6.1355025743546223</v>
      </c>
      <c r="I671" s="459">
        <v>1044.5693132838744</v>
      </c>
      <c r="J671" s="751">
        <v>1794.8401543795114</v>
      </c>
    </row>
    <row r="672" spans="1:10" x14ac:dyDescent="0.25">
      <c r="A672" s="759" t="s">
        <v>569</v>
      </c>
      <c r="B672" s="459">
        <v>1651.9840681449821</v>
      </c>
      <c r="C672" s="459">
        <v>1603.4113394313413</v>
      </c>
      <c r="D672" s="459">
        <v>48.572728713640757</v>
      </c>
      <c r="E672" s="459">
        <v>151.85368871527689</v>
      </c>
      <c r="F672" s="459">
        <v>0.51129188119621849</v>
      </c>
      <c r="G672" s="459">
        <v>0</v>
      </c>
      <c r="H672" s="459">
        <v>5.1129188119621851</v>
      </c>
      <c r="I672" s="459">
        <v>875.33170060792611</v>
      </c>
      <c r="J672" s="751">
        <v>2315.6409299376737</v>
      </c>
    </row>
    <row r="673" spans="1:10" x14ac:dyDescent="0.25">
      <c r="A673" s="759" t="s">
        <v>570</v>
      </c>
      <c r="B673" s="459">
        <v>1945.9768998328077</v>
      </c>
      <c r="C673" s="459">
        <v>1898.9380467627554</v>
      </c>
      <c r="D673" s="459">
        <v>47.038853070052099</v>
      </c>
      <c r="E673" s="459">
        <v>143.6730186161374</v>
      </c>
      <c r="F673" s="459">
        <v>0.51129188119621849</v>
      </c>
      <c r="G673" s="459">
        <v>0</v>
      </c>
      <c r="H673" s="459">
        <v>14.827464554690337</v>
      </c>
      <c r="I673" s="459">
        <v>1033.3208918975577</v>
      </c>
      <c r="J673" s="751">
        <v>2754.3293640040292</v>
      </c>
    </row>
    <row r="674" spans="1:10" x14ac:dyDescent="0.25">
      <c r="A674" s="759" t="s">
        <v>571</v>
      </c>
      <c r="B674" s="459">
        <v>2244.5713584513992</v>
      </c>
      <c r="C674" s="459">
        <v>2199.0663810249357</v>
      </c>
      <c r="D674" s="459">
        <v>45.504977426463448</v>
      </c>
      <c r="E674" s="459">
        <v>142.13914297254874</v>
      </c>
      <c r="F674" s="459">
        <v>0.51129188119621849</v>
      </c>
      <c r="G674" s="459">
        <v>0</v>
      </c>
      <c r="H674" s="459">
        <v>27.09846970339958</v>
      </c>
      <c r="I674" s="459">
        <v>1038.945102590716</v>
      </c>
      <c r="J674" s="751">
        <v>3202.8700891144376</v>
      </c>
    </row>
    <row r="675" spans="1:10" x14ac:dyDescent="0.25">
      <c r="A675" s="759" t="s">
        <v>572</v>
      </c>
      <c r="B675" s="459">
        <v>2595.3175889520053</v>
      </c>
      <c r="C675" s="459">
        <v>2551.3464871691303</v>
      </c>
      <c r="D675" s="459">
        <v>43.97110178287479</v>
      </c>
      <c r="E675" s="459">
        <v>142.13914297254874</v>
      </c>
      <c r="F675" s="459">
        <v>0.51129188119621849</v>
      </c>
      <c r="G675" s="459">
        <v>0</v>
      </c>
      <c r="H675" s="459">
        <v>38.858182970912608</v>
      </c>
      <c r="I675" s="459">
        <v>1045.5918970462669</v>
      </c>
      <c r="J675" s="751">
        <v>3725.2726463956478</v>
      </c>
    </row>
    <row r="676" spans="1:10" x14ac:dyDescent="0.25">
      <c r="A676" s="759" t="s">
        <v>573</v>
      </c>
      <c r="B676" s="459">
        <v>3015.0882234141004</v>
      </c>
      <c r="C676" s="459">
        <v>2973.1622891560105</v>
      </c>
      <c r="D676" s="459">
        <v>41.925934258089917</v>
      </c>
      <c r="E676" s="459">
        <v>139.07139168537142</v>
      </c>
      <c r="F676" s="459">
        <v>0.51129188119621849</v>
      </c>
      <c r="G676" s="459">
        <v>0</v>
      </c>
      <c r="H676" s="459">
        <v>89.476079209338238</v>
      </c>
      <c r="I676" s="459">
        <v>1123.8195548692884</v>
      </c>
      <c r="J676" s="751">
        <v>4340.7547126606705</v>
      </c>
    </row>
    <row r="677" spans="1:10" x14ac:dyDescent="0.25">
      <c r="A677" s="759" t="s">
        <v>574</v>
      </c>
      <c r="B677" s="459">
        <v>3440.4830685693541</v>
      </c>
      <c r="C677" s="459">
        <v>3400.0910099548528</v>
      </c>
      <c r="D677" s="459">
        <v>40.392058614501259</v>
      </c>
      <c r="E677" s="459">
        <v>153.89885624006178</v>
      </c>
      <c r="F677" s="459">
        <v>0.51129188119621849</v>
      </c>
      <c r="G677" s="459">
        <v>0</v>
      </c>
      <c r="H677" s="459">
        <v>184.57636911183488</v>
      </c>
      <c r="I677" s="459">
        <v>1105.4130471462245</v>
      </c>
      <c r="J677" s="751">
        <v>4971.8022527520288</v>
      </c>
    </row>
    <row r="678" spans="1:10" x14ac:dyDescent="0.25">
      <c r="A678" s="759" t="s">
        <v>575</v>
      </c>
      <c r="B678" s="459">
        <v>3866.3892056058044</v>
      </c>
      <c r="C678" s="459">
        <v>3827.5310226348915</v>
      </c>
      <c r="D678" s="459">
        <v>38.858182970912608</v>
      </c>
      <c r="E678" s="459">
        <v>154.9214400024542</v>
      </c>
      <c r="F678" s="459">
        <v>0.51129188119621849</v>
      </c>
      <c r="G678" s="459">
        <v>0</v>
      </c>
      <c r="H678" s="459">
        <v>182.53120158704999</v>
      </c>
      <c r="I678" s="459">
        <v>1106.946922789813</v>
      </c>
      <c r="J678" s="751">
        <v>5611.4283961284982</v>
      </c>
    </row>
    <row r="679" spans="1:10" x14ac:dyDescent="0.25">
      <c r="A679" s="759" t="s">
        <v>576</v>
      </c>
      <c r="B679" s="459">
        <v>4284.1146725431145</v>
      </c>
      <c r="C679" s="459">
        <v>4247.3016570969867</v>
      </c>
      <c r="D679" s="459">
        <v>36.813015446127729</v>
      </c>
      <c r="E679" s="459">
        <v>164.63598574518235</v>
      </c>
      <c r="F679" s="459">
        <v>0</v>
      </c>
      <c r="G679" s="459">
        <v>0</v>
      </c>
      <c r="H679" s="459">
        <v>257.17981624169789</v>
      </c>
      <c r="I679" s="459">
        <v>1132.0002249684278</v>
      </c>
      <c r="J679" s="751">
        <v>6278.1530092083667</v>
      </c>
    </row>
    <row r="680" spans="1:10" x14ac:dyDescent="0.25">
      <c r="A680" s="759" t="s">
        <v>577</v>
      </c>
      <c r="B680" s="459">
        <v>4710.0208095795651</v>
      </c>
      <c r="C680" s="459">
        <v>4674.7416697770259</v>
      </c>
      <c r="D680" s="459">
        <v>35.279139802539078</v>
      </c>
      <c r="E680" s="459">
        <v>188.66670416140462</v>
      </c>
      <c r="F680" s="459">
        <v>0</v>
      </c>
      <c r="G680" s="459">
        <v>0</v>
      </c>
      <c r="H680" s="459">
        <v>361.48336000572647</v>
      </c>
      <c r="I680" s="459">
        <v>1189.2649156624043</v>
      </c>
      <c r="J680" s="751">
        <v>7012.8794424873331</v>
      </c>
    </row>
    <row r="681" spans="1:10" x14ac:dyDescent="0.25">
      <c r="A681" s="759" t="s">
        <v>578</v>
      </c>
      <c r="B681" s="459">
        <v>5174.7851295869277</v>
      </c>
      <c r="C681" s="459">
        <v>5141.5511573091735</v>
      </c>
      <c r="D681" s="459">
        <v>33.233972277754205</v>
      </c>
      <c r="E681" s="459">
        <v>201.44900119131009</v>
      </c>
      <c r="F681" s="459">
        <v>0</v>
      </c>
      <c r="G681" s="459">
        <v>0</v>
      </c>
      <c r="H681" s="459">
        <v>121.6874677247</v>
      </c>
      <c r="I681" s="459">
        <v>1275.1619517033689</v>
      </c>
      <c r="J681" s="751">
        <v>7800.3996526785049</v>
      </c>
    </row>
    <row r="682" spans="1:10" x14ac:dyDescent="0.25">
      <c r="A682" s="759" t="s">
        <v>579</v>
      </c>
      <c r="B682" s="459">
        <v>5655.9107897925687</v>
      </c>
      <c r="C682" s="459">
        <v>5624.7219850395995</v>
      </c>
      <c r="D682" s="459">
        <v>31.188804752969329</v>
      </c>
      <c r="E682" s="459">
        <v>206.05062812207606</v>
      </c>
      <c r="F682" s="459">
        <v>0</v>
      </c>
      <c r="G682" s="459">
        <v>0</v>
      </c>
      <c r="H682" s="459">
        <v>63.400193268331094</v>
      </c>
      <c r="I682" s="459">
        <v>1323.2233885358135</v>
      </c>
      <c r="J682" s="751">
        <v>8601.9746092451805</v>
      </c>
    </row>
    <row r="683" spans="1:10" x14ac:dyDescent="0.25">
      <c r="A683" s="759" t="s">
        <v>580</v>
      </c>
      <c r="B683" s="459">
        <v>6124.7654448495014</v>
      </c>
      <c r="C683" s="459">
        <v>6095.6218076213172</v>
      </c>
      <c r="D683" s="459">
        <v>29.143637228184453</v>
      </c>
      <c r="E683" s="459">
        <v>165.65856950757478</v>
      </c>
      <c r="F683" s="459">
        <v>0</v>
      </c>
      <c r="G683" s="459">
        <v>0</v>
      </c>
      <c r="H683" s="459">
        <v>16.361340198278992</v>
      </c>
      <c r="I683" s="459">
        <v>1494.5061687365467</v>
      </c>
      <c r="J683" s="751">
        <v>9277.9024761865803</v>
      </c>
    </row>
    <row r="684" spans="1:10" x14ac:dyDescent="0.25">
      <c r="A684" s="759" t="s">
        <v>581</v>
      </c>
      <c r="B684" s="459">
        <v>6481.6471779244621</v>
      </c>
      <c r="C684" s="459">
        <v>6454.548708221062</v>
      </c>
      <c r="D684" s="459">
        <v>27.09846970339958</v>
      </c>
      <c r="E684" s="459">
        <v>223.43455208274747</v>
      </c>
      <c r="F684" s="459">
        <v>0</v>
      </c>
      <c r="G684" s="459">
        <v>0</v>
      </c>
      <c r="H684" s="459">
        <v>46.527561188855884</v>
      </c>
      <c r="I684" s="459">
        <v>1515.9804277467879</v>
      </c>
      <c r="J684" s="751">
        <v>9814.7292215694615</v>
      </c>
    </row>
    <row r="685" spans="1:10" x14ac:dyDescent="0.25">
      <c r="A685" s="759" t="s">
        <v>582</v>
      </c>
      <c r="B685" s="459">
        <v>6849.7773323857391</v>
      </c>
      <c r="C685" s="459">
        <v>6824.7240302071241</v>
      </c>
      <c r="D685" s="459">
        <v>25.053302178614707</v>
      </c>
      <c r="E685" s="459">
        <v>171.79407208192941</v>
      </c>
      <c r="F685" s="459">
        <v>0</v>
      </c>
      <c r="G685" s="459">
        <v>0</v>
      </c>
      <c r="H685" s="459">
        <v>54.708231287995382</v>
      </c>
      <c r="I685" s="459">
        <v>1537.4546867570291</v>
      </c>
      <c r="J685" s="751">
        <v>10298.441071054232</v>
      </c>
    </row>
    <row r="686" spans="1:10" x14ac:dyDescent="0.25">
      <c r="A686" s="759" t="s">
        <v>583</v>
      </c>
      <c r="B686" s="459">
        <v>7369.7611755622938</v>
      </c>
      <c r="C686" s="459">
        <v>7346.7530409084638</v>
      </c>
      <c r="D686" s="459">
        <v>22.496842772633613</v>
      </c>
      <c r="E686" s="459">
        <v>172.81665584432184</v>
      </c>
      <c r="F686" s="459">
        <v>0</v>
      </c>
      <c r="G686" s="459">
        <v>0</v>
      </c>
      <c r="H686" s="459">
        <v>0</v>
      </c>
      <c r="I686" s="459">
        <v>1612.6145932928732</v>
      </c>
      <c r="J686" s="751">
        <v>10857.043570362814</v>
      </c>
    </row>
    <row r="687" spans="1:10" x14ac:dyDescent="0.25">
      <c r="A687" s="759" t="s">
        <v>584</v>
      </c>
      <c r="B687" s="459">
        <v>7820.7206147773577</v>
      </c>
      <c r="C687" s="459">
        <v>7800.2689395295092</v>
      </c>
      <c r="D687" s="459">
        <v>20.45167524784874</v>
      </c>
      <c r="E687" s="459">
        <v>172.81665584432184</v>
      </c>
      <c r="F687" s="459">
        <v>0</v>
      </c>
      <c r="G687" s="459">
        <v>0</v>
      </c>
      <c r="H687" s="459">
        <v>0</v>
      </c>
      <c r="I687" s="459">
        <v>1592.1629180450243</v>
      </c>
      <c r="J687" s="751">
        <v>11449.35909562692</v>
      </c>
    </row>
    <row r="688" spans="1:10" x14ac:dyDescent="0.25">
      <c r="A688" s="759"/>
      <c r="B688" s="459"/>
      <c r="C688" s="459"/>
      <c r="D688" s="459"/>
      <c r="E688" s="459"/>
      <c r="F688" s="459"/>
      <c r="G688" s="459"/>
      <c r="H688" s="459"/>
      <c r="I688" s="459"/>
      <c r="J688" s="751"/>
    </row>
    <row r="689" spans="1:10" x14ac:dyDescent="0.25">
      <c r="A689" s="759" t="s">
        <v>608</v>
      </c>
      <c r="B689" s="459">
        <v>8411.7740294401865</v>
      </c>
      <c r="C689" s="459">
        <v>8393.8788135983195</v>
      </c>
      <c r="D689" s="459">
        <v>17.895215841867646</v>
      </c>
      <c r="E689" s="459">
        <v>174.86182336910673</v>
      </c>
      <c r="F689" s="459">
        <v>0</v>
      </c>
      <c r="G689" s="459">
        <v>0</v>
      </c>
      <c r="H689" s="459">
        <v>0</v>
      </c>
      <c r="I689" s="459">
        <v>1558.417653886074</v>
      </c>
      <c r="J689" s="751">
        <v>12290.727687668304</v>
      </c>
    </row>
    <row r="690" spans="1:10" x14ac:dyDescent="0.25">
      <c r="A690" s="759" t="s">
        <v>586</v>
      </c>
      <c r="B690" s="459">
        <v>8793.1977728125657</v>
      </c>
      <c r="C690" s="459">
        <v>8777.8590163766785</v>
      </c>
      <c r="D690" s="459">
        <v>15.338756435886555</v>
      </c>
      <c r="E690" s="459">
        <v>179.9747421810689</v>
      </c>
      <c r="F690" s="459">
        <v>0</v>
      </c>
      <c r="G690" s="459">
        <v>0</v>
      </c>
      <c r="H690" s="459">
        <v>0</v>
      </c>
      <c r="I690" s="459">
        <v>1423.4365972502724</v>
      </c>
      <c r="J690" s="751">
        <v>12848.764974460972</v>
      </c>
    </row>
    <row r="691" spans="1:10" x14ac:dyDescent="0.25">
      <c r="A691" s="759" t="s">
        <v>587</v>
      </c>
      <c r="B691" s="459">
        <v>8649.0134623152317</v>
      </c>
      <c r="C691" s="459">
        <v>8635.7198734041303</v>
      </c>
      <c r="D691" s="459">
        <v>13.293588911101681</v>
      </c>
      <c r="E691" s="459">
        <v>177.41828277508782</v>
      </c>
      <c r="F691" s="459">
        <v>0</v>
      </c>
      <c r="G691" s="459">
        <v>0</v>
      </c>
      <c r="H691" s="459">
        <v>130.89072158623193</v>
      </c>
      <c r="I691" s="459">
        <v>1556.8837782424853</v>
      </c>
      <c r="J691" s="751">
        <v>12679.016069903826</v>
      </c>
    </row>
    <row r="692" spans="1:10" x14ac:dyDescent="0.25">
      <c r="A692" s="759" t="s">
        <v>588</v>
      </c>
      <c r="B692" s="459">
        <v>8619.8698250870475</v>
      </c>
      <c r="C692" s="459">
        <v>8619.8698250870475</v>
      </c>
      <c r="D692" s="459">
        <v>0</v>
      </c>
      <c r="E692" s="459">
        <v>176.90699089389159</v>
      </c>
      <c r="F692" s="459">
        <v>0</v>
      </c>
      <c r="G692" s="459">
        <v>0</v>
      </c>
      <c r="H692" s="459">
        <v>0</v>
      </c>
      <c r="I692" s="459">
        <v>1809.4619675534173</v>
      </c>
      <c r="J692" s="751">
        <v>12679.09465938328</v>
      </c>
    </row>
    <row r="693" spans="1:10" x14ac:dyDescent="0.25">
      <c r="A693" s="759" t="s">
        <v>589</v>
      </c>
      <c r="B693" s="459">
        <v>8518.6340326101963</v>
      </c>
      <c r="C693" s="459">
        <v>8518.6340326101963</v>
      </c>
      <c r="D693" s="459">
        <v>0</v>
      </c>
      <c r="E693" s="459">
        <v>172.30536396312564</v>
      </c>
      <c r="F693" s="459">
        <v>0</v>
      </c>
      <c r="G693" s="459">
        <v>0</v>
      </c>
      <c r="H693" s="459">
        <v>70.046987723881941</v>
      </c>
      <c r="I693" s="459">
        <v>2348.8749022154279</v>
      </c>
      <c r="J693" s="751">
        <v>12550.825043515337</v>
      </c>
    </row>
    <row r="694" spans="1:10" x14ac:dyDescent="0.25">
      <c r="A694" s="759" t="s">
        <v>590</v>
      </c>
      <c r="B694" s="459">
        <v>8666.397386275903</v>
      </c>
      <c r="C694" s="459">
        <v>8666.397386275903</v>
      </c>
      <c r="D694" s="459">
        <v>0</v>
      </c>
      <c r="E694" s="459">
        <v>170.77148831953699</v>
      </c>
      <c r="F694" s="459">
        <v>0</v>
      </c>
      <c r="G694" s="459">
        <v>0</v>
      </c>
      <c r="H694" s="459">
        <v>0</v>
      </c>
      <c r="I694" s="459">
        <v>2033.9191033985571</v>
      </c>
      <c r="J694" s="751">
        <v>12817.064877826806</v>
      </c>
    </row>
    <row r="695" spans="1:10" x14ac:dyDescent="0.25">
      <c r="A695" s="759" t="s">
        <v>591</v>
      </c>
      <c r="B695" s="459">
        <v>8493.5807304315822</v>
      </c>
      <c r="C695" s="459">
        <v>8493.5807304315822</v>
      </c>
      <c r="D695" s="459">
        <v>0</v>
      </c>
      <c r="E695" s="459">
        <v>163.10211010159369</v>
      </c>
      <c r="F695" s="459">
        <v>0</v>
      </c>
      <c r="G695" s="459">
        <v>0</v>
      </c>
      <c r="H695" s="459">
        <v>0</v>
      </c>
      <c r="I695" s="459">
        <v>2042.6110653788928</v>
      </c>
      <c r="J695" s="751">
        <v>12664.188605349136</v>
      </c>
    </row>
    <row r="696" spans="1:10" x14ac:dyDescent="0.25">
      <c r="A696" s="759" t="s">
        <v>592</v>
      </c>
      <c r="B696" s="459">
        <v>8062.0503827019729</v>
      </c>
      <c r="C696" s="459">
        <v>8062.0503827019729</v>
      </c>
      <c r="D696" s="459">
        <v>0</v>
      </c>
      <c r="E696" s="459">
        <v>156.96660752723909</v>
      </c>
      <c r="F696" s="459">
        <v>0</v>
      </c>
      <c r="G696" s="459">
        <v>206.56192000327226</v>
      </c>
      <c r="H696" s="459">
        <v>0</v>
      </c>
      <c r="I696" s="459">
        <v>2450.1106946922791</v>
      </c>
      <c r="J696" s="751">
        <v>12103.301411676885</v>
      </c>
    </row>
    <row r="697" spans="1:10" x14ac:dyDescent="0.25">
      <c r="A697" s="759" t="s">
        <v>593</v>
      </c>
      <c r="B697" s="459">
        <v>8521.7017838973734</v>
      </c>
      <c r="C697" s="459">
        <v>8521.7017838973734</v>
      </c>
      <c r="D697" s="459">
        <v>0</v>
      </c>
      <c r="E697" s="459">
        <v>153.38756435886555</v>
      </c>
      <c r="F697" s="459">
        <v>0</v>
      </c>
      <c r="G697" s="459">
        <v>151.85368871527689</v>
      </c>
      <c r="H697" s="459">
        <v>0</v>
      </c>
      <c r="I697" s="459">
        <v>2451.6445703358677</v>
      </c>
      <c r="J697" s="751">
        <v>12880.976362976333</v>
      </c>
    </row>
    <row r="698" spans="1:10" x14ac:dyDescent="0.25">
      <c r="A698" s="759" t="s">
        <v>596</v>
      </c>
      <c r="B698" s="459">
        <v>8894</v>
      </c>
      <c r="C698" s="459">
        <v>8894</v>
      </c>
      <c r="D698" s="459">
        <v>0</v>
      </c>
      <c r="E698" s="459">
        <v>152</v>
      </c>
      <c r="F698" s="459">
        <v>0</v>
      </c>
      <c r="G698" s="459">
        <v>147</v>
      </c>
      <c r="H698" s="459">
        <v>0</v>
      </c>
      <c r="I698" s="459">
        <v>1772</v>
      </c>
      <c r="J698" s="751">
        <v>13465</v>
      </c>
    </row>
    <row r="699" spans="1:10" x14ac:dyDescent="0.25">
      <c r="A699" s="759" t="s">
        <v>597</v>
      </c>
      <c r="B699" s="459">
        <v>9584</v>
      </c>
      <c r="C699" s="459">
        <v>9584</v>
      </c>
      <c r="D699" s="459">
        <v>0</v>
      </c>
      <c r="E699" s="459">
        <v>149</v>
      </c>
      <c r="F699" s="459">
        <v>0</v>
      </c>
      <c r="G699" s="459">
        <v>134</v>
      </c>
      <c r="H699" s="459">
        <v>0</v>
      </c>
      <c r="I699" s="459">
        <v>1790</v>
      </c>
      <c r="J699" s="751">
        <v>14505</v>
      </c>
    </row>
    <row r="700" spans="1:10" x14ac:dyDescent="0.25">
      <c r="A700" s="759" t="s">
        <v>598</v>
      </c>
      <c r="B700" s="459">
        <v>10606</v>
      </c>
      <c r="C700" s="459">
        <v>10606</v>
      </c>
      <c r="D700" s="459">
        <v>0</v>
      </c>
      <c r="E700" s="459">
        <v>146</v>
      </c>
      <c r="F700" s="459">
        <v>0</v>
      </c>
      <c r="G700" s="459">
        <v>112</v>
      </c>
      <c r="H700" s="459">
        <v>0</v>
      </c>
      <c r="I700" s="459">
        <v>1920</v>
      </c>
      <c r="J700" s="751">
        <v>16003</v>
      </c>
    </row>
    <row r="701" spans="1:10" x14ac:dyDescent="0.25">
      <c r="A701" s="759" t="s">
        <v>599</v>
      </c>
      <c r="B701" s="459">
        <v>11270</v>
      </c>
      <c r="C701" s="459">
        <v>11270</v>
      </c>
      <c r="D701" s="459">
        <v>0</v>
      </c>
      <c r="E701" s="459">
        <v>144</v>
      </c>
      <c r="F701" s="459">
        <v>0</v>
      </c>
      <c r="G701" s="459">
        <v>89</v>
      </c>
      <c r="H701" s="459">
        <v>104</v>
      </c>
      <c r="I701" s="459">
        <v>1989</v>
      </c>
      <c r="J701" s="751">
        <v>17013</v>
      </c>
    </row>
    <row r="702" spans="1:10" x14ac:dyDescent="0.25">
      <c r="A702" s="758">
        <v>38717</v>
      </c>
      <c r="B702" s="459">
        <v>12303</v>
      </c>
      <c r="C702" s="459">
        <v>12303</v>
      </c>
      <c r="D702" s="459">
        <v>0</v>
      </c>
      <c r="E702" s="459">
        <v>141</v>
      </c>
      <c r="F702" s="459">
        <v>0</v>
      </c>
      <c r="G702" s="459">
        <v>67</v>
      </c>
      <c r="H702" s="459">
        <v>160</v>
      </c>
      <c r="I702" s="459">
        <v>1906</v>
      </c>
      <c r="J702" s="751">
        <v>18564</v>
      </c>
    </row>
    <row r="703" spans="1:10" x14ac:dyDescent="0.25">
      <c r="A703" s="759" t="s">
        <v>600</v>
      </c>
      <c r="B703" s="459">
        <v>13384</v>
      </c>
      <c r="C703" s="459">
        <v>13384</v>
      </c>
      <c r="D703" s="459">
        <v>0</v>
      </c>
      <c r="E703" s="459">
        <v>136</v>
      </c>
      <c r="F703" s="459">
        <v>0</v>
      </c>
      <c r="G703" s="459">
        <v>46</v>
      </c>
      <c r="H703" s="459">
        <v>109</v>
      </c>
      <c r="I703" s="459">
        <v>1939</v>
      </c>
      <c r="J703" s="751">
        <v>20149</v>
      </c>
    </row>
    <row r="704" spans="1:10" x14ac:dyDescent="0.25">
      <c r="A704" s="759"/>
      <c r="B704" s="459"/>
      <c r="C704" s="459"/>
      <c r="D704" s="459"/>
      <c r="E704" s="459"/>
      <c r="F704" s="459"/>
      <c r="G704" s="459"/>
      <c r="H704" s="459"/>
      <c r="I704" s="459"/>
      <c r="J704" s="751"/>
    </row>
    <row r="705" spans="1:10" ht="14.4" x14ac:dyDescent="0.25">
      <c r="A705" s="748" t="s">
        <v>548</v>
      </c>
      <c r="B705" s="459">
        <v>13383.93</v>
      </c>
      <c r="C705" s="459">
        <v>13383.93</v>
      </c>
      <c r="D705" s="459">
        <v>0</v>
      </c>
      <c r="E705" s="459">
        <v>136.191</v>
      </c>
      <c r="F705" s="459">
        <v>0</v>
      </c>
      <c r="G705" s="459">
        <v>45.716000000000001</v>
      </c>
      <c r="H705" s="459">
        <v>109.051</v>
      </c>
      <c r="I705" s="459">
        <v>1938.923</v>
      </c>
      <c r="J705" s="751">
        <v>20148.692224999999</v>
      </c>
    </row>
    <row r="706" spans="1:10" x14ac:dyDescent="0.25">
      <c r="A706" s="748">
        <v>39447</v>
      </c>
      <c r="B706" s="459">
        <v>14304.545</v>
      </c>
      <c r="C706" s="459">
        <v>14304.545</v>
      </c>
      <c r="D706" s="459">
        <v>0</v>
      </c>
      <c r="E706" s="459">
        <v>132.87899999999999</v>
      </c>
      <c r="F706" s="459">
        <v>0</v>
      </c>
      <c r="G706" s="459">
        <v>12.557</v>
      </c>
      <c r="H706" s="459">
        <v>209.55099999999999</v>
      </c>
      <c r="I706" s="459">
        <v>1783.115</v>
      </c>
      <c r="J706" s="751">
        <v>21577.435364000001</v>
      </c>
    </row>
    <row r="707" spans="1:10" x14ac:dyDescent="0.25">
      <c r="A707" s="748">
        <v>39813</v>
      </c>
      <c r="B707" s="459">
        <v>15277.366</v>
      </c>
      <c r="C707" s="459">
        <v>15277.366</v>
      </c>
      <c r="D707" s="459">
        <v>0</v>
      </c>
      <c r="E707" s="459">
        <v>126.288</v>
      </c>
      <c r="F707" s="459">
        <v>0</v>
      </c>
      <c r="G707" s="459">
        <v>0</v>
      </c>
      <c r="H707" s="459">
        <v>0</v>
      </c>
      <c r="I707" s="459">
        <v>1658.2550000000001</v>
      </c>
      <c r="J707" s="751">
        <v>23084.810506999998</v>
      </c>
    </row>
    <row r="708" spans="1:10" x14ac:dyDescent="0.25">
      <c r="A708" s="748">
        <v>40178</v>
      </c>
      <c r="B708" s="459">
        <v>16010.882</v>
      </c>
      <c r="C708" s="459">
        <v>16010.882</v>
      </c>
      <c r="D708" s="459">
        <v>0</v>
      </c>
      <c r="E708" s="459">
        <v>121.063</v>
      </c>
      <c r="F708" s="459">
        <v>0</v>
      </c>
      <c r="G708" s="459">
        <v>0</v>
      </c>
      <c r="H708" s="459">
        <v>70.5</v>
      </c>
      <c r="I708" s="459">
        <v>1819.7329999999999</v>
      </c>
      <c r="J708" s="751">
        <v>24255.861763000001</v>
      </c>
    </row>
    <row r="709" spans="1:10" ht="24.75" customHeight="1" x14ac:dyDescent="0.25">
      <c r="A709" s="767"/>
      <c r="B709" s="768" t="s">
        <v>254</v>
      </c>
      <c r="C709" s="443"/>
      <c r="D709" s="443"/>
      <c r="E709" s="443"/>
      <c r="F709" s="443"/>
      <c r="G709" s="443"/>
      <c r="H709" s="443"/>
      <c r="I709" s="443"/>
      <c r="J709" s="443"/>
    </row>
    <row r="710" spans="1:10" x14ac:dyDescent="0.25">
      <c r="A710" s="759" t="s">
        <v>626</v>
      </c>
      <c r="B710" s="459">
        <v>513.33704872100338</v>
      </c>
      <c r="C710" s="459">
        <v>76.182490298236559</v>
      </c>
      <c r="D710" s="459">
        <v>437.1545584227668</v>
      </c>
      <c r="E710" s="459">
        <v>1.022583762392437</v>
      </c>
      <c r="F710" s="459">
        <v>0</v>
      </c>
      <c r="G710" s="459">
        <v>0</v>
      </c>
      <c r="H710" s="459">
        <v>0</v>
      </c>
      <c r="I710" s="459">
        <v>0</v>
      </c>
      <c r="J710" s="751">
        <v>324.17874879760251</v>
      </c>
    </row>
    <row r="711" spans="1:10" x14ac:dyDescent="0.25">
      <c r="A711" s="759" t="s">
        <v>549</v>
      </c>
      <c r="B711" s="459">
        <v>637.0696839704882</v>
      </c>
      <c r="C711" s="459">
        <v>119.64230019991513</v>
      </c>
      <c r="D711" s="459">
        <v>517.4273837705731</v>
      </c>
      <c r="E711" s="459">
        <v>162.07952633920127</v>
      </c>
      <c r="F711" s="459">
        <v>0.51129188119621849</v>
      </c>
      <c r="G711" s="459">
        <v>0</v>
      </c>
      <c r="H711" s="459">
        <v>0</v>
      </c>
      <c r="I711" s="459">
        <v>0</v>
      </c>
      <c r="J711" s="751">
        <v>367.92935834275937</v>
      </c>
    </row>
    <row r="712" spans="1:10" x14ac:dyDescent="0.25">
      <c r="A712" s="759" t="s">
        <v>550</v>
      </c>
      <c r="B712" s="459">
        <v>663.14556991149539</v>
      </c>
      <c r="C712" s="459">
        <v>123.73263524948487</v>
      </c>
      <c r="D712" s="459">
        <v>539.41293466201046</v>
      </c>
      <c r="E712" s="459">
        <v>167.70373703235967</v>
      </c>
      <c r="F712" s="459">
        <v>0.51129188119621849</v>
      </c>
      <c r="G712" s="459">
        <v>0</v>
      </c>
      <c r="H712" s="459">
        <v>0</v>
      </c>
      <c r="I712" s="459">
        <v>0</v>
      </c>
      <c r="J712" s="751">
        <v>376.87290856529609</v>
      </c>
    </row>
    <row r="713" spans="1:10" x14ac:dyDescent="0.25">
      <c r="A713" s="759" t="s">
        <v>551</v>
      </c>
      <c r="B713" s="459">
        <v>681.55207763455928</v>
      </c>
      <c r="C713" s="459">
        <v>148.27464554690337</v>
      </c>
      <c r="D713" s="459">
        <v>533.27743208765594</v>
      </c>
      <c r="E713" s="459">
        <v>216.27646574600041</v>
      </c>
      <c r="F713" s="459">
        <v>1.5338756435886556</v>
      </c>
      <c r="G713" s="459">
        <v>0</v>
      </c>
      <c r="H713" s="459">
        <v>0</v>
      </c>
      <c r="I713" s="459">
        <v>0</v>
      </c>
      <c r="J713" s="751">
        <v>381.90747373896608</v>
      </c>
    </row>
    <row r="714" spans="1:10" x14ac:dyDescent="0.25">
      <c r="A714" s="759" t="s">
        <v>487</v>
      </c>
      <c r="B714" s="459">
        <v>634.00193268331088</v>
      </c>
      <c r="C714" s="459">
        <v>209.62967129044958</v>
      </c>
      <c r="D714" s="459">
        <v>424.88355327405759</v>
      </c>
      <c r="E714" s="459">
        <v>254.62335683571681</v>
      </c>
      <c r="F714" s="459">
        <v>1.5338756435886556</v>
      </c>
      <c r="G714" s="459">
        <v>0</v>
      </c>
      <c r="H714" s="459">
        <v>0</v>
      </c>
      <c r="I714" s="459">
        <v>0</v>
      </c>
      <c r="J714" s="751">
        <v>351.25752238180212</v>
      </c>
    </row>
    <row r="715" spans="1:10" x14ac:dyDescent="0.25">
      <c r="A715" s="759" t="s">
        <v>552</v>
      </c>
      <c r="B715" s="459">
        <v>671.32624001063493</v>
      </c>
      <c r="C715" s="459">
        <v>245.93139485538109</v>
      </c>
      <c r="D715" s="459">
        <v>424.88355327405759</v>
      </c>
      <c r="E715" s="459">
        <v>275.07503208356553</v>
      </c>
      <c r="F715" s="459">
        <v>1.5338756435886556</v>
      </c>
      <c r="G715" s="459">
        <v>0</v>
      </c>
      <c r="H715" s="459">
        <v>0</v>
      </c>
      <c r="I715" s="459">
        <v>0</v>
      </c>
      <c r="J715" s="751">
        <v>369.28667143992215</v>
      </c>
    </row>
    <row r="716" spans="1:10" x14ac:dyDescent="0.25">
      <c r="A716" s="759" t="s">
        <v>553</v>
      </c>
      <c r="B716" s="459">
        <v>640.13743525766552</v>
      </c>
      <c r="C716" s="459">
        <v>223.9458439639437</v>
      </c>
      <c r="D716" s="459">
        <v>416.19159129372184</v>
      </c>
      <c r="E716" s="459">
        <v>301.66220990576892</v>
      </c>
      <c r="F716" s="459">
        <v>2.5564594059810926</v>
      </c>
      <c r="G716" s="459">
        <v>0</v>
      </c>
      <c r="H716" s="459">
        <v>0</v>
      </c>
      <c r="I716" s="459">
        <v>519.98384317655416</v>
      </c>
      <c r="J716" s="751">
        <v>349.72364673821346</v>
      </c>
    </row>
    <row r="717" spans="1:10" x14ac:dyDescent="0.25">
      <c r="A717" s="759" t="s">
        <v>554</v>
      </c>
      <c r="B717" s="459">
        <v>665.70202931747644</v>
      </c>
      <c r="C717" s="459">
        <v>256.66852436050169</v>
      </c>
      <c r="D717" s="459">
        <v>409.03350495697481</v>
      </c>
      <c r="E717" s="459">
        <v>358.41560871854915</v>
      </c>
      <c r="F717" s="459">
        <v>3.5790431683735293</v>
      </c>
      <c r="G717" s="459">
        <v>0</v>
      </c>
      <c r="H717" s="459">
        <v>0</v>
      </c>
      <c r="I717" s="459">
        <v>564.46623684062524</v>
      </c>
      <c r="J717" s="751">
        <v>361.48336000572647</v>
      </c>
    </row>
    <row r="718" spans="1:10" x14ac:dyDescent="0.25">
      <c r="A718" s="759" t="s">
        <v>555</v>
      </c>
      <c r="B718" s="459">
        <v>673.37140753541973</v>
      </c>
      <c r="C718" s="459">
        <v>270.47340515279956</v>
      </c>
      <c r="D718" s="459">
        <v>402.89800238262018</v>
      </c>
      <c r="E718" s="459">
        <v>375.79953267922059</v>
      </c>
      <c r="F718" s="459">
        <v>5.1129188119621851</v>
      </c>
      <c r="G718" s="459">
        <v>0</v>
      </c>
      <c r="H718" s="459">
        <v>0</v>
      </c>
      <c r="I718" s="459">
        <v>629.40030575254502</v>
      </c>
      <c r="J718" s="751">
        <v>365.06240317409998</v>
      </c>
    </row>
    <row r="719" spans="1:10" x14ac:dyDescent="0.25">
      <c r="A719" s="759" t="s">
        <v>556</v>
      </c>
      <c r="B719" s="459">
        <v>709.16183921915501</v>
      </c>
      <c r="C719" s="459">
        <v>310.35417188610461</v>
      </c>
      <c r="D719" s="459">
        <v>398.8076673330504</v>
      </c>
      <c r="E719" s="459">
        <v>390.11570535271471</v>
      </c>
      <c r="F719" s="459">
        <v>6.1355025743546223</v>
      </c>
      <c r="G719" s="459">
        <v>0</v>
      </c>
      <c r="H719" s="459">
        <v>0</v>
      </c>
      <c r="I719" s="459">
        <v>643.71647842603909</v>
      </c>
      <c r="J719" s="751">
        <v>382.95761901596768</v>
      </c>
    </row>
    <row r="720" spans="1:10" x14ac:dyDescent="0.25">
      <c r="A720" s="759" t="s">
        <v>557</v>
      </c>
      <c r="B720" s="459">
        <v>810.39763169600633</v>
      </c>
      <c r="C720" s="459">
        <v>421.30451010568402</v>
      </c>
      <c r="D720" s="459">
        <v>389.09312159032226</v>
      </c>
      <c r="E720" s="459">
        <v>391.13828911510717</v>
      </c>
      <c r="F720" s="459">
        <v>7.6693782179432777</v>
      </c>
      <c r="G720" s="459">
        <v>0</v>
      </c>
      <c r="H720" s="459">
        <v>1.022583762392437</v>
      </c>
      <c r="I720" s="459">
        <v>630.93418139613368</v>
      </c>
      <c r="J720" s="751">
        <v>436.6432665415706</v>
      </c>
    </row>
    <row r="721" spans="1:10" x14ac:dyDescent="0.25">
      <c r="A721" s="759" t="s">
        <v>558</v>
      </c>
      <c r="B721" s="459">
        <v>950.49160714377024</v>
      </c>
      <c r="C721" s="459">
        <v>568.55657189019496</v>
      </c>
      <c r="D721" s="459">
        <v>382.44632713477142</v>
      </c>
      <c r="E721" s="459">
        <v>389.60441347151851</v>
      </c>
      <c r="F721" s="459">
        <v>8.1806700991394958</v>
      </c>
      <c r="G721" s="459">
        <v>0</v>
      </c>
      <c r="H721" s="459">
        <v>0</v>
      </c>
      <c r="I721" s="459">
        <v>663.65686179269164</v>
      </c>
      <c r="J721" s="751">
        <v>562.93236119703658</v>
      </c>
    </row>
    <row r="722" spans="1:10" x14ac:dyDescent="0.25">
      <c r="A722" s="759" t="s">
        <v>559</v>
      </c>
      <c r="B722" s="459">
        <v>1077.8032855616286</v>
      </c>
      <c r="C722" s="459">
        <v>705.0715041695853</v>
      </c>
      <c r="D722" s="459">
        <v>372.73178139204327</v>
      </c>
      <c r="E722" s="459">
        <v>387.5592459467336</v>
      </c>
      <c r="F722" s="459">
        <v>8.691961980335714</v>
      </c>
      <c r="G722" s="459">
        <v>0</v>
      </c>
      <c r="H722" s="459">
        <v>0</v>
      </c>
      <c r="I722" s="459">
        <v>666.72461307986896</v>
      </c>
      <c r="J722" s="751">
        <v>582.36145268249288</v>
      </c>
    </row>
    <row r="723" spans="1:10" x14ac:dyDescent="0.25">
      <c r="A723" s="759" t="s">
        <v>560</v>
      </c>
      <c r="B723" s="459">
        <v>1224.5440554649433</v>
      </c>
      <c r="C723" s="459">
        <v>861.52681981562819</v>
      </c>
      <c r="D723" s="459">
        <v>363.01723564931513</v>
      </c>
      <c r="E723" s="459">
        <v>359.94948436213781</v>
      </c>
      <c r="F723" s="459">
        <v>8.691961980335714</v>
      </c>
      <c r="G723" s="459">
        <v>0</v>
      </c>
      <c r="H723" s="459">
        <v>0</v>
      </c>
      <c r="I723" s="459">
        <v>720.41026060547188</v>
      </c>
      <c r="J723" s="751">
        <v>665.70202931747644</v>
      </c>
    </row>
    <row r="724" spans="1:10" x14ac:dyDescent="0.25">
      <c r="A724" s="759" t="s">
        <v>561</v>
      </c>
      <c r="B724" s="459">
        <v>1309.4185077435156</v>
      </c>
      <c r="C724" s="459">
        <v>957.13840159932101</v>
      </c>
      <c r="D724" s="459">
        <v>351.76881426299832</v>
      </c>
      <c r="E724" s="459">
        <v>360.97206812453027</v>
      </c>
      <c r="F724" s="459">
        <v>11.248421386316807</v>
      </c>
      <c r="G724" s="459">
        <v>0</v>
      </c>
      <c r="H724" s="459">
        <v>0</v>
      </c>
      <c r="I724" s="459">
        <v>768.47169743791642</v>
      </c>
      <c r="J724" s="751">
        <v>716.8312174370983</v>
      </c>
    </row>
    <row r="725" spans="1:10" x14ac:dyDescent="0.25">
      <c r="A725" s="759" t="s">
        <v>562</v>
      </c>
      <c r="B725" s="459">
        <v>1252.1538170495392</v>
      </c>
      <c r="C725" s="459">
        <v>916.2350511036235</v>
      </c>
      <c r="D725" s="459">
        <v>335.91876594591554</v>
      </c>
      <c r="E725" s="459">
        <v>357.39302495615675</v>
      </c>
      <c r="F725" s="459">
        <v>11.759713267513025</v>
      </c>
      <c r="G725" s="459">
        <v>0</v>
      </c>
      <c r="H725" s="459">
        <v>0</v>
      </c>
      <c r="I725" s="459">
        <v>869.70748991476762</v>
      </c>
      <c r="J725" s="751">
        <v>688.71016397130632</v>
      </c>
    </row>
    <row r="726" spans="1:10" x14ac:dyDescent="0.25">
      <c r="A726" s="759" t="s">
        <v>563</v>
      </c>
      <c r="B726" s="459">
        <v>1420.8801378442913</v>
      </c>
      <c r="C726" s="459">
        <v>1095.1872095223</v>
      </c>
      <c r="D726" s="459">
        <v>325.18163644079499</v>
      </c>
      <c r="E726" s="459">
        <v>355.85914931256809</v>
      </c>
      <c r="F726" s="459">
        <v>11.759713267513025</v>
      </c>
      <c r="G726" s="459">
        <v>0</v>
      </c>
      <c r="H726" s="459">
        <v>0</v>
      </c>
      <c r="I726" s="459">
        <v>984.74816318391686</v>
      </c>
      <c r="J726" s="751">
        <v>784.32174575499914</v>
      </c>
    </row>
    <row r="727" spans="1:10" x14ac:dyDescent="0.25">
      <c r="A727" s="759" t="s">
        <v>564</v>
      </c>
      <c r="B727" s="459">
        <v>1711.8052182449396</v>
      </c>
      <c r="C727" s="459">
        <v>1393.7816681408917</v>
      </c>
      <c r="D727" s="459">
        <v>318.0235501040479</v>
      </c>
      <c r="E727" s="459">
        <v>351.25752238180212</v>
      </c>
      <c r="F727" s="459">
        <v>12.271005148709245</v>
      </c>
      <c r="G727" s="459">
        <v>0</v>
      </c>
      <c r="H727" s="459">
        <v>61.355025743546221</v>
      </c>
      <c r="I727" s="459">
        <v>1129.4437655624467</v>
      </c>
      <c r="J727" s="751">
        <v>957.13840159932101</v>
      </c>
    </row>
    <row r="728" spans="1:10" x14ac:dyDescent="0.25">
      <c r="A728" s="759" t="s">
        <v>565</v>
      </c>
      <c r="B728" s="459">
        <v>2028.806184586595</v>
      </c>
      <c r="C728" s="459">
        <v>1717.429428938098</v>
      </c>
      <c r="D728" s="459">
        <v>310.86546376730087</v>
      </c>
      <c r="E728" s="459">
        <v>351.76881426299832</v>
      </c>
      <c r="F728" s="459">
        <v>12.271005148709245</v>
      </c>
      <c r="G728" s="459">
        <v>0</v>
      </c>
      <c r="H728" s="459">
        <v>0</v>
      </c>
      <c r="I728" s="459">
        <v>1232.2134336828865</v>
      </c>
      <c r="J728" s="751">
        <v>1143.7599382359408</v>
      </c>
    </row>
    <row r="729" spans="1:10" x14ac:dyDescent="0.25">
      <c r="A729" s="759" t="s">
        <v>566</v>
      </c>
      <c r="B729" s="459">
        <v>2253.2633204317349</v>
      </c>
      <c r="C729" s="459">
        <v>1949.555943001181</v>
      </c>
      <c r="D729" s="459">
        <v>303.19608554935758</v>
      </c>
      <c r="E729" s="459">
        <v>364.03981941170758</v>
      </c>
      <c r="F729" s="459">
        <v>13.293588911101681</v>
      </c>
      <c r="G729" s="459">
        <v>0</v>
      </c>
      <c r="H729" s="459">
        <v>0</v>
      </c>
      <c r="I729" s="459">
        <v>1374.3525766554353</v>
      </c>
      <c r="J729" s="751">
        <v>1282.3200380401161</v>
      </c>
    </row>
    <row r="730" spans="1:10" x14ac:dyDescent="0.25">
      <c r="A730" s="759" t="s">
        <v>567</v>
      </c>
      <c r="B730" s="459">
        <v>2697.0646733100525</v>
      </c>
      <c r="C730" s="459">
        <v>2401.0266740974421</v>
      </c>
      <c r="D730" s="459">
        <v>296.03799921261049</v>
      </c>
      <c r="E730" s="459">
        <v>366.08498693649244</v>
      </c>
      <c r="F730" s="459">
        <v>12.782297029905463</v>
      </c>
      <c r="G730" s="459">
        <v>0</v>
      </c>
      <c r="H730" s="459">
        <v>0</v>
      </c>
      <c r="I730" s="459">
        <v>1447.9786075476907</v>
      </c>
      <c r="J730" s="751">
        <v>1547.6805243809533</v>
      </c>
    </row>
    <row r="731" spans="1:10" x14ac:dyDescent="0.25">
      <c r="A731" s="759" t="s">
        <v>568</v>
      </c>
      <c r="B731" s="459">
        <v>3489.0557972829952</v>
      </c>
      <c r="C731" s="459">
        <v>3200.1758844071314</v>
      </c>
      <c r="D731" s="459">
        <v>288.87991287586345</v>
      </c>
      <c r="E731" s="459">
        <v>366.59627881768864</v>
      </c>
      <c r="F731" s="459">
        <v>13.293588911101681</v>
      </c>
      <c r="G731" s="459">
        <v>0</v>
      </c>
      <c r="H731" s="459">
        <v>0</v>
      </c>
      <c r="I731" s="459">
        <v>1135.0679762556051</v>
      </c>
      <c r="J731" s="751">
        <v>2021.6480982498479</v>
      </c>
    </row>
    <row r="732" spans="1:10" x14ac:dyDescent="0.25">
      <c r="A732" s="759" t="s">
        <v>569</v>
      </c>
      <c r="B732" s="459">
        <v>3882.7505458040832</v>
      </c>
      <c r="C732" s="459">
        <v>3601.5400111461631</v>
      </c>
      <c r="D732" s="459">
        <v>281.21053465792016</v>
      </c>
      <c r="E732" s="459">
        <v>377.84470020400545</v>
      </c>
      <c r="F732" s="459">
        <v>13.293588911101681</v>
      </c>
      <c r="G732" s="459">
        <v>0</v>
      </c>
      <c r="H732" s="459">
        <v>0</v>
      </c>
      <c r="I732" s="459">
        <v>1297.1475025948064</v>
      </c>
      <c r="J732" s="751">
        <v>2274.2262875607798</v>
      </c>
    </row>
    <row r="733" spans="1:10" x14ac:dyDescent="0.25">
      <c r="A733" s="759" t="s">
        <v>570</v>
      </c>
      <c r="B733" s="459">
        <v>3877.6376269921211</v>
      </c>
      <c r="C733" s="459">
        <v>3605.1190543145367</v>
      </c>
      <c r="D733" s="459">
        <v>272.51857267758447</v>
      </c>
      <c r="E733" s="459">
        <v>379.88986772879036</v>
      </c>
      <c r="F733" s="459">
        <v>14.316172673494117</v>
      </c>
      <c r="G733" s="459">
        <v>0</v>
      </c>
      <c r="H733" s="459">
        <v>0</v>
      </c>
      <c r="I733" s="459">
        <v>1342.6524800212699</v>
      </c>
      <c r="J733" s="751">
        <v>2297.2344222146098</v>
      </c>
    </row>
    <row r="734" spans="1:10" x14ac:dyDescent="0.25">
      <c r="A734" s="759" t="s">
        <v>571</v>
      </c>
      <c r="B734" s="459">
        <v>3950.2410741219842</v>
      </c>
      <c r="C734" s="459">
        <v>3685.903171543539</v>
      </c>
      <c r="D734" s="459">
        <v>264.33790257844498</v>
      </c>
      <c r="E734" s="459">
        <v>382.44632713477142</v>
      </c>
      <c r="F734" s="459">
        <v>14.316172673494117</v>
      </c>
      <c r="G734" s="459">
        <v>0</v>
      </c>
      <c r="H734" s="459">
        <v>0</v>
      </c>
      <c r="I734" s="459">
        <v>1300.2152538819837</v>
      </c>
      <c r="J734" s="751">
        <v>2362.1684911265293</v>
      </c>
    </row>
    <row r="735" spans="1:10" x14ac:dyDescent="0.25">
      <c r="A735" s="759" t="s">
        <v>572</v>
      </c>
      <c r="B735" s="459">
        <v>4173.675626204732</v>
      </c>
      <c r="C735" s="459">
        <v>3918.5409774878185</v>
      </c>
      <c r="D735" s="459">
        <v>255.13464871691303</v>
      </c>
      <c r="E735" s="459">
        <v>380.40115960998656</v>
      </c>
      <c r="F735" s="459">
        <v>19.429091485456304</v>
      </c>
      <c r="G735" s="459">
        <v>0</v>
      </c>
      <c r="H735" s="459">
        <v>0</v>
      </c>
      <c r="I735" s="459">
        <v>1298.6813782383949</v>
      </c>
      <c r="J735" s="751">
        <v>2517.0899311289836</v>
      </c>
    </row>
    <row r="736" spans="1:10" x14ac:dyDescent="0.25">
      <c r="A736" s="759" t="s">
        <v>573</v>
      </c>
      <c r="B736" s="459">
        <v>4297.9195533354123</v>
      </c>
      <c r="C736" s="459">
        <v>4051.9881584800314</v>
      </c>
      <c r="D736" s="459">
        <v>245.93139485538109</v>
      </c>
      <c r="E736" s="459">
        <v>378.35599208520171</v>
      </c>
      <c r="F736" s="459">
        <v>18.917799604260086</v>
      </c>
      <c r="G736" s="459">
        <v>0</v>
      </c>
      <c r="H736" s="459">
        <v>0</v>
      </c>
      <c r="I736" s="459">
        <v>0</v>
      </c>
      <c r="J736" s="751">
        <v>2606.566010338322</v>
      </c>
    </row>
    <row r="737" spans="1:10" x14ac:dyDescent="0.25">
      <c r="A737" s="759" t="s">
        <v>574</v>
      </c>
      <c r="B737" s="459">
        <v>4597.5365957163967</v>
      </c>
      <c r="C737" s="459">
        <v>4360.8084547225471</v>
      </c>
      <c r="D737" s="459">
        <v>236.72814099384917</v>
      </c>
      <c r="E737" s="459">
        <v>382.95761901596768</v>
      </c>
      <c r="F737" s="459">
        <v>18.917799604260086</v>
      </c>
      <c r="G737" s="459">
        <v>0</v>
      </c>
      <c r="H737" s="459">
        <v>0</v>
      </c>
      <c r="I737" s="459">
        <v>1208.6940071478605</v>
      </c>
      <c r="J737" s="751">
        <v>2803.4133845988658</v>
      </c>
    </row>
    <row r="738" spans="1:10" x14ac:dyDescent="0.25">
      <c r="A738" s="759" t="s">
        <v>575</v>
      </c>
      <c r="B738" s="459">
        <v>5246.3659929543983</v>
      </c>
      <c r="C738" s="459">
        <v>5019.3523977032773</v>
      </c>
      <c r="D738" s="459">
        <v>227.01359525112102</v>
      </c>
      <c r="E738" s="459">
        <v>387.5592459467336</v>
      </c>
      <c r="F738" s="459">
        <v>20.962967129044959</v>
      </c>
      <c r="G738" s="459">
        <v>120.15359208111134</v>
      </c>
      <c r="H738" s="459">
        <v>347.16718733223234</v>
      </c>
      <c r="I738" s="459">
        <v>1383.5558305169673</v>
      </c>
      <c r="J738" s="751">
        <v>3218.0711002489993</v>
      </c>
    </row>
    <row r="739" spans="1:10" x14ac:dyDescent="0.25">
      <c r="A739" s="759" t="s">
        <v>576</v>
      </c>
      <c r="B739" s="459">
        <v>5954.5052484111602</v>
      </c>
      <c r="C739" s="459">
        <v>5737.7174907839635</v>
      </c>
      <c r="D739" s="459">
        <v>216.78775762719664</v>
      </c>
      <c r="E739" s="459">
        <v>394.71733228348069</v>
      </c>
      <c r="F739" s="459">
        <v>24.030718416222268</v>
      </c>
      <c r="G739" s="459">
        <v>94.588998021300426</v>
      </c>
      <c r="H739" s="459">
        <v>352.28010614419452</v>
      </c>
      <c r="I739" s="459">
        <v>1443.3769806169248</v>
      </c>
      <c r="J739" s="751">
        <v>3680.7902527315769</v>
      </c>
    </row>
    <row r="740" spans="1:10" x14ac:dyDescent="0.25">
      <c r="A740" s="759" t="s">
        <v>577</v>
      </c>
      <c r="B740" s="459">
        <v>7032.8198258539851</v>
      </c>
      <c r="C740" s="459">
        <v>6826.2579058507135</v>
      </c>
      <c r="D740" s="459">
        <v>206.56192000327226</v>
      </c>
      <c r="E740" s="459">
        <v>418.74805069970296</v>
      </c>
      <c r="F740" s="459">
        <v>24.030718416222268</v>
      </c>
      <c r="G740" s="459">
        <v>13.293588911101681</v>
      </c>
      <c r="H740" s="459">
        <v>0</v>
      </c>
      <c r="I740" s="459">
        <v>1498.0852119049202</v>
      </c>
      <c r="J740" s="751">
        <v>4394.5537188814978</v>
      </c>
    </row>
    <row r="741" spans="1:10" x14ac:dyDescent="0.25">
      <c r="A741" s="759" t="s">
        <v>578</v>
      </c>
      <c r="B741" s="459">
        <v>7322.7223224922409</v>
      </c>
      <c r="C741" s="459">
        <v>7126.8975319940901</v>
      </c>
      <c r="D741" s="459">
        <v>195.82479049815169</v>
      </c>
      <c r="E741" s="459">
        <v>447.3803960466912</v>
      </c>
      <c r="F741" s="459">
        <v>23.519426535026049</v>
      </c>
      <c r="G741" s="459">
        <v>0</v>
      </c>
      <c r="H741" s="459">
        <v>0</v>
      </c>
      <c r="I741" s="459">
        <v>1622.3291390356012</v>
      </c>
      <c r="J741" s="751">
        <v>4617.4769790830496</v>
      </c>
    </row>
    <row r="742" spans="1:10" x14ac:dyDescent="0.25">
      <c r="A742" s="759" t="s">
        <v>579</v>
      </c>
      <c r="B742" s="459">
        <v>7746.5832920039065</v>
      </c>
      <c r="C742" s="459">
        <v>7562.5182147732676</v>
      </c>
      <c r="D742" s="459">
        <v>184.06507723063865</v>
      </c>
      <c r="E742" s="459">
        <v>472.94499010650213</v>
      </c>
      <c r="F742" s="459">
        <v>22.496842772633613</v>
      </c>
      <c r="G742" s="459">
        <v>188.1554122802084</v>
      </c>
      <c r="H742" s="459">
        <v>0</v>
      </c>
      <c r="I742" s="459">
        <v>1678.5712459671854</v>
      </c>
      <c r="J742" s="751">
        <v>4916.0714377016411</v>
      </c>
    </row>
    <row r="743" spans="1:10" x14ac:dyDescent="0.25">
      <c r="A743" s="759" t="s">
        <v>580</v>
      </c>
      <c r="B743" s="459">
        <v>8222.5960333975854</v>
      </c>
      <c r="C743" s="459">
        <v>8049.7793775532637</v>
      </c>
      <c r="D743" s="459">
        <v>172.81665584432184</v>
      </c>
      <c r="E743" s="459">
        <v>511.80317307741473</v>
      </c>
      <c r="F743" s="459">
        <v>20.962967129044959</v>
      </c>
      <c r="G743" s="459">
        <v>215.25388198360798</v>
      </c>
      <c r="H743" s="459">
        <v>147.76335366570714</v>
      </c>
      <c r="I743" s="459">
        <v>1687.2632079475211</v>
      </c>
      <c r="J743" s="751">
        <v>5167.1157513689841</v>
      </c>
    </row>
    <row r="744" spans="1:10" x14ac:dyDescent="0.25">
      <c r="A744" s="759" t="s">
        <v>581</v>
      </c>
      <c r="B744" s="459">
        <v>8822.8527019219455</v>
      </c>
      <c r="C744" s="459">
        <v>8661.7957593451374</v>
      </c>
      <c r="D744" s="459">
        <v>161.05694257680884</v>
      </c>
      <c r="E744" s="459">
        <v>515.3822162457883</v>
      </c>
      <c r="F744" s="459">
        <v>21.474259010241177</v>
      </c>
      <c r="G744" s="459">
        <v>111.97292198197185</v>
      </c>
      <c r="H744" s="459">
        <v>0</v>
      </c>
      <c r="I744" s="459">
        <v>1672.947035274027</v>
      </c>
      <c r="J744" s="751">
        <v>5530.6442788994955</v>
      </c>
    </row>
    <row r="745" spans="1:10" x14ac:dyDescent="0.25">
      <c r="A745" s="759" t="s">
        <v>582</v>
      </c>
      <c r="B745" s="459">
        <v>8949.1417965774126</v>
      </c>
      <c r="C745" s="459">
        <v>8801.3784429117059</v>
      </c>
      <c r="D745" s="459">
        <v>148.78593742809957</v>
      </c>
      <c r="E745" s="459">
        <v>528.16451327569371</v>
      </c>
      <c r="F745" s="459">
        <v>12.271005148709245</v>
      </c>
      <c r="G745" s="459">
        <v>151.85368871527689</v>
      </c>
      <c r="H745" s="459">
        <v>0</v>
      </c>
      <c r="I745" s="459">
        <v>1617.2162202236391</v>
      </c>
      <c r="J745" s="751">
        <v>5570.2363977203031</v>
      </c>
    </row>
    <row r="746" spans="1:10" x14ac:dyDescent="0.25">
      <c r="A746" s="759" t="s">
        <v>583</v>
      </c>
      <c r="B746" s="459">
        <v>9271.2556817310306</v>
      </c>
      <c r="C746" s="459">
        <v>9135.7633332140322</v>
      </c>
      <c r="D746" s="459">
        <v>136.00364039819411</v>
      </c>
      <c r="E746" s="459">
        <v>519.98384317655416</v>
      </c>
      <c r="F746" s="459">
        <v>0</v>
      </c>
      <c r="G746" s="459">
        <v>75.159906535844115</v>
      </c>
      <c r="H746" s="459">
        <v>0</v>
      </c>
      <c r="I746" s="459">
        <v>1617.2162202236391</v>
      </c>
      <c r="J746" s="751">
        <v>5652.8599973971159</v>
      </c>
    </row>
    <row r="747" spans="1:10" x14ac:dyDescent="0.25">
      <c r="A747" s="759" t="s">
        <v>584</v>
      </c>
      <c r="B747" s="459">
        <v>9823.9622053041421</v>
      </c>
      <c r="C747" s="459">
        <v>9701.2521538170495</v>
      </c>
      <c r="D747" s="459">
        <v>122.71005148709244</v>
      </c>
      <c r="E747" s="459">
        <v>508.22412990904121</v>
      </c>
      <c r="F747" s="459">
        <v>8.691961980335714</v>
      </c>
      <c r="G747" s="459">
        <v>804.77342100284795</v>
      </c>
      <c r="H747" s="459">
        <v>0</v>
      </c>
      <c r="I747" s="459">
        <v>1495.0174606177429</v>
      </c>
      <c r="J747" s="751">
        <v>5915.5550101187218</v>
      </c>
    </row>
    <row r="748" spans="1:10" x14ac:dyDescent="0.25">
      <c r="A748" s="759" t="s">
        <v>608</v>
      </c>
      <c r="B748" s="459">
        <v>10417.572079372952</v>
      </c>
      <c r="C748" s="459">
        <v>10308.666908678157</v>
      </c>
      <c r="D748" s="459">
        <v>108.90517069479453</v>
      </c>
      <c r="E748" s="459">
        <v>495.44183287913575</v>
      </c>
      <c r="F748" s="459">
        <v>16.87263207947521</v>
      </c>
      <c r="G748" s="459">
        <v>1121.2630954633071</v>
      </c>
      <c r="H748" s="459">
        <v>188.66670416140462</v>
      </c>
      <c r="I748" s="459">
        <v>1442.3543968545323</v>
      </c>
      <c r="J748" s="751">
        <v>6218.7034857765766</v>
      </c>
    </row>
    <row r="749" spans="1:10" x14ac:dyDescent="0.25">
      <c r="A749" s="759" t="s">
        <v>586</v>
      </c>
      <c r="B749" s="459">
        <v>11775.563315830108</v>
      </c>
      <c r="C749" s="459">
        <v>11680.974317808808</v>
      </c>
      <c r="D749" s="459">
        <v>94.588998021300426</v>
      </c>
      <c r="E749" s="459">
        <v>482.14824396803402</v>
      </c>
      <c r="F749" s="459">
        <v>77.205074060628988</v>
      </c>
      <c r="G749" s="459">
        <v>747.50873030887146</v>
      </c>
      <c r="H749" s="459">
        <v>131.40201346742816</v>
      </c>
      <c r="I749" s="459">
        <v>514.35963248339579</v>
      </c>
      <c r="J749" s="751">
        <v>6920.2887375588371</v>
      </c>
    </row>
    <row r="750" spans="1:10" x14ac:dyDescent="0.25">
      <c r="A750" s="759" t="s">
        <v>587</v>
      </c>
      <c r="B750" s="459">
        <v>12857.968228322503</v>
      </c>
      <c r="C750" s="459">
        <v>12776.672819212305</v>
      </c>
      <c r="D750" s="459">
        <v>81.295409110198747</v>
      </c>
      <c r="E750" s="459">
        <v>470.89982258171722</v>
      </c>
      <c r="F750" s="459">
        <v>92.543830496515554</v>
      </c>
      <c r="G750" s="459">
        <v>541.96939406799163</v>
      </c>
      <c r="H750" s="459">
        <v>322.62517703481387</v>
      </c>
      <c r="I750" s="459">
        <v>1495.0174606177429</v>
      </c>
      <c r="J750" s="751">
        <v>7546.6417586116386</v>
      </c>
    </row>
    <row r="751" spans="1:10" x14ac:dyDescent="0.25">
      <c r="A751" s="759" t="s">
        <v>588</v>
      </c>
      <c r="B751" s="459">
        <v>13355.966520607619</v>
      </c>
      <c r="C751" s="459">
        <v>13355.966520607619</v>
      </c>
      <c r="D751" s="459">
        <v>0</v>
      </c>
      <c r="E751" s="459">
        <v>456.07235802702689</v>
      </c>
      <c r="F751" s="459">
        <v>13.804880792297899</v>
      </c>
      <c r="G751" s="459">
        <v>179.4634502998727</v>
      </c>
      <c r="H751" s="459">
        <v>357.39302495615675</v>
      </c>
      <c r="I751" s="459">
        <v>2329.4458107299715</v>
      </c>
      <c r="J751" s="751">
        <v>7825.1319545815331</v>
      </c>
    </row>
    <row r="752" spans="1:10" x14ac:dyDescent="0.25">
      <c r="A752" s="759" t="s">
        <v>589</v>
      </c>
      <c r="B752" s="459">
        <v>14313.616214088137</v>
      </c>
      <c r="C752" s="459">
        <v>14313.616214088137</v>
      </c>
      <c r="D752" s="459">
        <v>0</v>
      </c>
      <c r="E752" s="459">
        <v>429.48518020482356</v>
      </c>
      <c r="F752" s="459">
        <v>13.293588911101681</v>
      </c>
      <c r="G752" s="459">
        <v>251.04431366734329</v>
      </c>
      <c r="H752" s="459">
        <v>805.79600476524035</v>
      </c>
      <c r="I752" s="459">
        <v>2827.4441030150883</v>
      </c>
      <c r="J752" s="751">
        <v>8377.7475195537445</v>
      </c>
    </row>
    <row r="753" spans="1:10" x14ac:dyDescent="0.25">
      <c r="A753" s="759" t="s">
        <v>590</v>
      </c>
      <c r="B753" s="459">
        <v>14628.572012905008</v>
      </c>
      <c r="C753" s="459">
        <v>14628.572012905008</v>
      </c>
      <c r="D753" s="459">
        <v>0</v>
      </c>
      <c r="E753" s="459">
        <v>408.52221307577855</v>
      </c>
      <c r="F753" s="459">
        <v>12.782297029905463</v>
      </c>
      <c r="G753" s="459">
        <v>314.95579881687058</v>
      </c>
      <c r="H753" s="459">
        <v>665.70202931747644</v>
      </c>
      <c r="I753" s="459">
        <v>4088.2898820449632</v>
      </c>
      <c r="J753" s="751">
        <v>8570.7858044922104</v>
      </c>
    </row>
    <row r="754" spans="1:10" x14ac:dyDescent="0.25">
      <c r="A754" s="759" t="s">
        <v>591</v>
      </c>
      <c r="B754" s="459">
        <v>14929.211639048384</v>
      </c>
      <c r="C754" s="459">
        <v>14929.211639048384</v>
      </c>
      <c r="D754" s="459">
        <v>0</v>
      </c>
      <c r="E754" s="459">
        <v>390.62699723391091</v>
      </c>
      <c r="F754" s="459">
        <v>9.2032538615319321</v>
      </c>
      <c r="G754" s="459">
        <v>318.0235501040479</v>
      </c>
      <c r="H754" s="459">
        <v>892.20433268740123</v>
      </c>
      <c r="I754" s="459">
        <v>4922.7182321571918</v>
      </c>
      <c r="J754" s="751">
        <v>8777.8590163766785</v>
      </c>
    </row>
    <row r="755" spans="1:10" x14ac:dyDescent="0.25">
      <c r="A755" s="759" t="s">
        <v>592</v>
      </c>
      <c r="B755" s="459">
        <v>15665.983239852134</v>
      </c>
      <c r="C755" s="459">
        <v>15665.983239852134</v>
      </c>
      <c r="D755" s="459">
        <v>0</v>
      </c>
      <c r="E755" s="459">
        <v>377.33340832280925</v>
      </c>
      <c r="F755" s="459">
        <v>9.2032538615319321</v>
      </c>
      <c r="G755" s="459">
        <v>468.85465505693236</v>
      </c>
      <c r="H755" s="459">
        <v>802.72825347806304</v>
      </c>
      <c r="I755" s="459">
        <v>5510.192603651647</v>
      </c>
      <c r="J755" s="751">
        <v>9205.8103209379133</v>
      </c>
    </row>
    <row r="756" spans="1:10" x14ac:dyDescent="0.25">
      <c r="A756" s="759" t="s">
        <v>593</v>
      </c>
      <c r="B756" s="459">
        <v>16626.189392738634</v>
      </c>
      <c r="C756" s="459">
        <v>16626.189392738634</v>
      </c>
      <c r="D756" s="459">
        <v>0</v>
      </c>
      <c r="E756" s="459">
        <v>363.01723564931513</v>
      </c>
      <c r="F756" s="459">
        <v>8.691961980335714</v>
      </c>
      <c r="G756" s="459">
        <v>667.2359049610651</v>
      </c>
      <c r="H756" s="459">
        <v>582.87274456368914</v>
      </c>
      <c r="I756" s="459">
        <v>5318.9694400842609</v>
      </c>
      <c r="J756" s="751">
        <v>9732.4409585700196</v>
      </c>
    </row>
    <row r="757" spans="1:10" x14ac:dyDescent="0.25">
      <c r="A757" s="759" t="s">
        <v>596</v>
      </c>
      <c r="B757" s="459">
        <v>17624</v>
      </c>
      <c r="C757" s="459">
        <v>17624</v>
      </c>
      <c r="D757" s="459">
        <v>0</v>
      </c>
      <c r="E757" s="459">
        <v>354</v>
      </c>
      <c r="F757" s="459">
        <v>8</v>
      </c>
      <c r="G757" s="459">
        <v>676</v>
      </c>
      <c r="H757" s="459">
        <v>1222</v>
      </c>
      <c r="I757" s="459">
        <v>5651</v>
      </c>
      <c r="J757" s="751">
        <v>10251</v>
      </c>
    </row>
    <row r="758" spans="1:10" x14ac:dyDescent="0.25">
      <c r="A758" s="759" t="s">
        <v>597</v>
      </c>
      <c r="B758" s="459">
        <v>18183</v>
      </c>
      <c r="C758" s="459">
        <v>18183</v>
      </c>
      <c r="D758" s="459">
        <v>0</v>
      </c>
      <c r="E758" s="459">
        <v>339</v>
      </c>
      <c r="F758" s="459">
        <v>4</v>
      </c>
      <c r="G758" s="459">
        <v>379</v>
      </c>
      <c r="H758" s="459">
        <v>998</v>
      </c>
      <c r="I758" s="459">
        <v>6358</v>
      </c>
      <c r="J758" s="751">
        <v>10535</v>
      </c>
    </row>
    <row r="759" spans="1:10" x14ac:dyDescent="0.25">
      <c r="A759" s="759" t="s">
        <v>598</v>
      </c>
      <c r="B759" s="459">
        <v>19355</v>
      </c>
      <c r="C759" s="459">
        <v>19355</v>
      </c>
      <c r="D759" s="459">
        <v>0</v>
      </c>
      <c r="E759" s="459">
        <v>327</v>
      </c>
      <c r="F759" s="459">
        <v>4</v>
      </c>
      <c r="G759" s="459">
        <v>938</v>
      </c>
      <c r="H759" s="459">
        <v>1790</v>
      </c>
      <c r="I759" s="459">
        <v>7770</v>
      </c>
      <c r="J759" s="751">
        <v>11176</v>
      </c>
    </row>
    <row r="760" spans="1:10" x14ac:dyDescent="0.25">
      <c r="A760" s="759" t="s">
        <v>599</v>
      </c>
      <c r="B760" s="459">
        <v>20359</v>
      </c>
      <c r="C760" s="459">
        <v>20359</v>
      </c>
      <c r="D760" s="459">
        <v>0</v>
      </c>
      <c r="E760" s="459">
        <v>311</v>
      </c>
      <c r="F760" s="459">
        <v>3</v>
      </c>
      <c r="G760" s="459">
        <v>293</v>
      </c>
      <c r="H760" s="459">
        <v>1434</v>
      </c>
      <c r="I760" s="459">
        <v>9031</v>
      </c>
      <c r="J760" s="751">
        <v>11721</v>
      </c>
    </row>
    <row r="761" spans="1:10" x14ac:dyDescent="0.25">
      <c r="A761" s="758">
        <v>38717</v>
      </c>
      <c r="B761" s="459">
        <v>21162</v>
      </c>
      <c r="C761" s="459">
        <v>21162</v>
      </c>
      <c r="D761" s="459">
        <v>0</v>
      </c>
      <c r="E761" s="459">
        <v>303</v>
      </c>
      <c r="F761" s="459">
        <v>3</v>
      </c>
      <c r="G761" s="459">
        <v>181</v>
      </c>
      <c r="H761" s="459">
        <v>115</v>
      </c>
      <c r="I761" s="459">
        <v>10604</v>
      </c>
      <c r="J761" s="751">
        <v>12173</v>
      </c>
    </row>
    <row r="762" spans="1:10" x14ac:dyDescent="0.25">
      <c r="A762" s="759" t="s">
        <v>600</v>
      </c>
      <c r="B762" s="459">
        <v>21604</v>
      </c>
      <c r="C762" s="459">
        <v>21604</v>
      </c>
      <c r="D762" s="459">
        <v>0</v>
      </c>
      <c r="E762" s="459">
        <v>287</v>
      </c>
      <c r="F762" s="459">
        <v>3</v>
      </c>
      <c r="G762" s="459">
        <v>647</v>
      </c>
      <c r="H762" s="459">
        <v>58</v>
      </c>
      <c r="I762" s="459">
        <v>10858</v>
      </c>
      <c r="J762" s="751">
        <v>12367</v>
      </c>
    </row>
    <row r="763" spans="1:10" x14ac:dyDescent="0.25">
      <c r="A763" s="759"/>
      <c r="B763" s="459"/>
      <c r="C763" s="459"/>
      <c r="D763" s="459"/>
      <c r="E763" s="459"/>
      <c r="F763" s="459"/>
      <c r="G763" s="459"/>
      <c r="H763" s="459"/>
      <c r="I763" s="459"/>
      <c r="J763" s="751"/>
    </row>
    <row r="764" spans="1:10" ht="14.4" x14ac:dyDescent="0.25">
      <c r="A764" s="748" t="s">
        <v>548</v>
      </c>
      <c r="B764" s="459">
        <v>21603.864000000001</v>
      </c>
      <c r="C764" s="459">
        <v>21603.864000000001</v>
      </c>
      <c r="D764" s="459">
        <v>0</v>
      </c>
      <c r="E764" s="459">
        <v>286.50799999999998</v>
      </c>
      <c r="F764" s="459">
        <v>2.8109999999999999</v>
      </c>
      <c r="G764" s="459">
        <v>647.4</v>
      </c>
      <c r="H764" s="459">
        <v>58</v>
      </c>
      <c r="I764" s="459">
        <v>10858.48</v>
      </c>
      <c r="J764" s="751">
        <v>12367.021907</v>
      </c>
    </row>
    <row r="765" spans="1:10" x14ac:dyDescent="0.25">
      <c r="A765" s="748">
        <v>39447</v>
      </c>
      <c r="B765" s="459">
        <v>21619.455999999998</v>
      </c>
      <c r="C765" s="459">
        <v>21619.455999999998</v>
      </c>
      <c r="D765" s="459">
        <v>0</v>
      </c>
      <c r="E765" s="459">
        <v>269.52699999999999</v>
      </c>
      <c r="F765" s="459">
        <v>2.78</v>
      </c>
      <c r="G765" s="459">
        <v>0</v>
      </c>
      <c r="H765" s="459">
        <v>33</v>
      </c>
      <c r="I765" s="459">
        <v>10002.286</v>
      </c>
      <c r="J765" s="751">
        <v>12281.534856</v>
      </c>
    </row>
    <row r="766" spans="1:10" x14ac:dyDescent="0.25">
      <c r="A766" s="748">
        <v>39813</v>
      </c>
      <c r="B766" s="459">
        <v>21618.039000000001</v>
      </c>
      <c r="C766" s="459">
        <v>21618.039000000001</v>
      </c>
      <c r="D766" s="459">
        <v>0</v>
      </c>
      <c r="E766" s="459">
        <v>257.68799999999999</v>
      </c>
      <c r="F766" s="459">
        <v>2.3239999999999998</v>
      </c>
      <c r="G766" s="459">
        <v>752.7</v>
      </c>
      <c r="H766" s="459">
        <v>33</v>
      </c>
      <c r="I766" s="459">
        <v>8957.4740000000002</v>
      </c>
      <c r="J766" s="751">
        <v>12222.655124000001</v>
      </c>
    </row>
    <row r="767" spans="1:10" x14ac:dyDescent="0.25">
      <c r="A767" s="748">
        <v>40178</v>
      </c>
      <c r="B767" s="459">
        <v>23878.764999999999</v>
      </c>
      <c r="C767" s="459">
        <v>23878.764999999999</v>
      </c>
      <c r="D767" s="459">
        <v>0</v>
      </c>
      <c r="E767" s="459">
        <v>240.40100000000001</v>
      </c>
      <c r="F767" s="459">
        <v>2.2549999999999999</v>
      </c>
      <c r="G767" s="459">
        <v>0</v>
      </c>
      <c r="H767" s="459">
        <v>186.5</v>
      </c>
      <c r="I767" s="459">
        <v>16142.93</v>
      </c>
      <c r="J767" s="751">
        <v>13429.220187999999</v>
      </c>
    </row>
    <row r="768" spans="1:10" ht="24.75" customHeight="1" x14ac:dyDescent="0.25">
      <c r="A768" s="767"/>
      <c r="B768" s="768" t="s">
        <v>255</v>
      </c>
      <c r="C768" s="443"/>
      <c r="D768" s="443"/>
      <c r="E768" s="443"/>
      <c r="F768" s="443"/>
      <c r="G768" s="443"/>
      <c r="H768" s="443"/>
      <c r="I768" s="443"/>
      <c r="J768" s="773"/>
    </row>
    <row r="769" spans="1:10" x14ac:dyDescent="0.25">
      <c r="A769" s="759" t="s">
        <v>626</v>
      </c>
      <c r="B769" s="459">
        <v>6040.4022844521251</v>
      </c>
      <c r="C769" s="459">
        <v>492.88537347315463</v>
      </c>
      <c r="D769" s="459">
        <v>5547.5169109789704</v>
      </c>
      <c r="E769" s="459">
        <v>48.572728713640757</v>
      </c>
      <c r="F769" s="459">
        <v>0</v>
      </c>
      <c r="G769" s="459">
        <v>0</v>
      </c>
      <c r="H769" s="459">
        <v>0</v>
      </c>
      <c r="I769" s="459">
        <v>0</v>
      </c>
      <c r="J769" s="751">
        <v>120.00139630309332</v>
      </c>
    </row>
    <row r="770" spans="1:10" ht="14.4" x14ac:dyDescent="0.25">
      <c r="A770" s="758" t="s">
        <v>546</v>
      </c>
      <c r="B770" s="459">
        <v>7799.2463557671172</v>
      </c>
      <c r="C770" s="459">
        <v>1412.6994677451517</v>
      </c>
      <c r="D770" s="459">
        <v>6386.5468880219651</v>
      </c>
      <c r="E770" s="459">
        <v>3731.9194408511989</v>
      </c>
      <c r="F770" s="459">
        <v>1.022583762392437</v>
      </c>
      <c r="G770" s="459">
        <v>0</v>
      </c>
      <c r="H770" s="459">
        <v>0</v>
      </c>
      <c r="I770" s="459">
        <v>0</v>
      </c>
      <c r="J770" s="751">
        <v>147.99806361433153</v>
      </c>
    </row>
    <row r="771" spans="1:10" x14ac:dyDescent="0.25">
      <c r="A771" s="759" t="s">
        <v>550</v>
      </c>
      <c r="B771" s="459">
        <v>8089.6601442865694</v>
      </c>
      <c r="C771" s="459">
        <v>1677.0373703235966</v>
      </c>
      <c r="D771" s="459">
        <v>6412.1114820817766</v>
      </c>
      <c r="E771" s="459">
        <v>4300.4760127413938</v>
      </c>
      <c r="F771" s="459">
        <v>0.51129188119621849</v>
      </c>
      <c r="G771" s="459">
        <v>0</v>
      </c>
      <c r="H771" s="459">
        <v>0</v>
      </c>
      <c r="I771" s="459">
        <v>0</v>
      </c>
      <c r="J771" s="751">
        <v>151.72247207901455</v>
      </c>
    </row>
    <row r="772" spans="1:10" x14ac:dyDescent="0.25">
      <c r="A772" s="759" t="s">
        <v>551</v>
      </c>
      <c r="B772" s="459">
        <v>8357.5770900333882</v>
      </c>
      <c r="C772" s="459">
        <v>1992.5044610216635</v>
      </c>
      <c r="D772" s="459">
        <v>6365.0726290117236</v>
      </c>
      <c r="E772" s="459">
        <v>5046.962159287873</v>
      </c>
      <c r="F772" s="459">
        <v>6.6467944555508405</v>
      </c>
      <c r="G772" s="459">
        <v>0</v>
      </c>
      <c r="H772" s="459">
        <v>0</v>
      </c>
      <c r="I772" s="459">
        <v>0</v>
      </c>
      <c r="J772" s="751">
        <v>154.78743135860529</v>
      </c>
    </row>
    <row r="773" spans="1:10" x14ac:dyDescent="0.25">
      <c r="A773" s="759" t="s">
        <v>487</v>
      </c>
      <c r="B773" s="459">
        <v>7516.5019454656085</v>
      </c>
      <c r="C773" s="459">
        <v>2534.473855089655</v>
      </c>
      <c r="D773" s="459">
        <v>4982.0280903759531</v>
      </c>
      <c r="E773" s="459">
        <v>5542.9152840482047</v>
      </c>
      <c r="F773" s="459">
        <v>6.6467944555508405</v>
      </c>
      <c r="G773" s="459">
        <v>0</v>
      </c>
      <c r="H773" s="459">
        <v>0</v>
      </c>
      <c r="I773" s="459">
        <v>0</v>
      </c>
      <c r="J773" s="751">
        <v>137.64949237293271</v>
      </c>
    </row>
    <row r="774" spans="1:10" x14ac:dyDescent="0.25">
      <c r="A774" s="759" t="s">
        <v>552</v>
      </c>
      <c r="B774" s="459">
        <v>7786.4640587372114</v>
      </c>
      <c r="C774" s="459">
        <v>2891.8668800458117</v>
      </c>
      <c r="D774" s="459">
        <v>4894.5971786913997</v>
      </c>
      <c r="E774" s="459">
        <v>6311.3869814861209</v>
      </c>
      <c r="F774" s="459">
        <v>7.1580863367470586</v>
      </c>
      <c r="G774" s="459">
        <v>0</v>
      </c>
      <c r="H774" s="459">
        <v>0</v>
      </c>
      <c r="I774" s="459">
        <v>0</v>
      </c>
      <c r="J774" s="751">
        <v>141.25489235511574</v>
      </c>
    </row>
    <row r="775" spans="1:10" ht="14.4" x14ac:dyDescent="0.25">
      <c r="A775" s="758" t="s">
        <v>547</v>
      </c>
      <c r="B775" s="459">
        <v>7782.8850155688378</v>
      </c>
      <c r="C775" s="459">
        <v>2963.4477434132823</v>
      </c>
      <c r="D775" s="459">
        <v>4819.4372721555555</v>
      </c>
      <c r="E775" s="459">
        <v>8125.4505759703043</v>
      </c>
      <c r="F775" s="459">
        <v>8.1806700991394958</v>
      </c>
      <c r="G775" s="459">
        <v>0</v>
      </c>
      <c r="H775" s="459">
        <v>0</v>
      </c>
      <c r="I775" s="459">
        <v>3612.7884325324799</v>
      </c>
      <c r="J775" s="751">
        <v>139.58268356656765</v>
      </c>
    </row>
    <row r="776" spans="1:10" x14ac:dyDescent="0.25">
      <c r="A776" s="759" t="s">
        <v>554</v>
      </c>
      <c r="B776" s="459">
        <v>7473.0421355639292</v>
      </c>
      <c r="C776" s="459">
        <v>2744.614818261301</v>
      </c>
      <c r="D776" s="459">
        <v>4728.9386091838251</v>
      </c>
      <c r="E776" s="459">
        <v>8479.7758496392835</v>
      </c>
      <c r="F776" s="459">
        <v>9.2032538615319321</v>
      </c>
      <c r="G776" s="459">
        <v>0</v>
      </c>
      <c r="H776" s="459">
        <v>2.5564594059810926</v>
      </c>
      <c r="I776" s="459">
        <v>4046.3639477868733</v>
      </c>
      <c r="J776" s="751">
        <v>132.05797822485135</v>
      </c>
    </row>
    <row r="777" spans="1:10" x14ac:dyDescent="0.25">
      <c r="A777" s="759" t="s">
        <v>555</v>
      </c>
      <c r="B777" s="459">
        <v>7253.1866266495554</v>
      </c>
      <c r="C777" s="459">
        <v>2595.8288808332013</v>
      </c>
      <c r="D777" s="459">
        <v>4657.3577458163545</v>
      </c>
      <c r="E777" s="459">
        <v>8937.3820833098998</v>
      </c>
      <c r="F777" s="459">
        <v>11.248421386316807</v>
      </c>
      <c r="G777" s="459">
        <v>0</v>
      </c>
      <c r="H777" s="459">
        <v>0</v>
      </c>
      <c r="I777" s="459">
        <v>4380.7488380892</v>
      </c>
      <c r="J777" s="751">
        <v>127.3116784178584</v>
      </c>
    </row>
    <row r="778" spans="1:10" x14ac:dyDescent="0.25">
      <c r="A778" s="759" t="s">
        <v>556</v>
      </c>
      <c r="B778" s="459">
        <v>7037.4214527847516</v>
      </c>
      <c r="C778" s="459">
        <v>2435.7945220187848</v>
      </c>
      <c r="D778" s="459">
        <v>4601.6269307659668</v>
      </c>
      <c r="E778" s="459">
        <v>9853.1058425323263</v>
      </c>
      <c r="F778" s="459">
        <v>11.759713267513025</v>
      </c>
      <c r="G778" s="459">
        <v>0</v>
      </c>
      <c r="H778" s="459">
        <v>0</v>
      </c>
      <c r="I778" s="459">
        <v>4829.6631097794798</v>
      </c>
      <c r="J778" s="751">
        <v>122.19875960589621</v>
      </c>
    </row>
    <row r="779" spans="1:10" x14ac:dyDescent="0.25">
      <c r="A779" s="759" t="s">
        <v>557</v>
      </c>
      <c r="B779" s="459">
        <v>7608.5344840809275</v>
      </c>
      <c r="C779" s="459">
        <v>3097.9175081678877</v>
      </c>
      <c r="D779" s="459">
        <v>4510.1056840318433</v>
      </c>
      <c r="E779" s="459">
        <v>10269.297433826048</v>
      </c>
      <c r="F779" s="459">
        <v>13.293588911101681</v>
      </c>
      <c r="G779" s="459">
        <v>0</v>
      </c>
      <c r="H779" s="459">
        <v>69.535695842685712</v>
      </c>
      <c r="I779" s="459">
        <v>5433.4988214722143</v>
      </c>
      <c r="J779" s="751">
        <v>130.3794297050357</v>
      </c>
    </row>
    <row r="780" spans="1:10" x14ac:dyDescent="0.25">
      <c r="A780" s="759" t="s">
        <v>558</v>
      </c>
      <c r="B780" s="459">
        <v>8686.8490615237515</v>
      </c>
      <c r="C780" s="459">
        <v>4245.2564895722026</v>
      </c>
      <c r="D780" s="459">
        <v>4441.5925719515499</v>
      </c>
      <c r="E780" s="459">
        <v>10855.237929676914</v>
      </c>
      <c r="F780" s="459">
        <v>13.804880792297899</v>
      </c>
      <c r="G780" s="459">
        <v>0</v>
      </c>
      <c r="H780" s="459">
        <v>290.41378851945211</v>
      </c>
      <c r="I780" s="459">
        <v>6271.506214752816</v>
      </c>
      <c r="J780" s="751">
        <v>147.20553824959737</v>
      </c>
    </row>
    <row r="781" spans="1:10" x14ac:dyDescent="0.25">
      <c r="A781" s="759" t="s">
        <v>559</v>
      </c>
      <c r="B781" s="459">
        <v>9943.0932136228603</v>
      </c>
      <c r="C781" s="459">
        <v>5582.7960507815096</v>
      </c>
      <c r="D781" s="459">
        <v>4360.2971628413516</v>
      </c>
      <c r="E781" s="459">
        <v>10864.441183538447</v>
      </c>
      <c r="F781" s="459">
        <v>14.827464554690337</v>
      </c>
      <c r="G781" s="459">
        <v>0</v>
      </c>
      <c r="H781" s="459">
        <v>488.28374654238866</v>
      </c>
      <c r="I781" s="459">
        <v>6991.9164753582882</v>
      </c>
      <c r="J781" s="751">
        <v>166.68115326996724</v>
      </c>
    </row>
    <row r="782" spans="1:10" x14ac:dyDescent="0.25">
      <c r="A782" s="759" t="s">
        <v>560</v>
      </c>
      <c r="B782" s="459">
        <v>12264.358354253693</v>
      </c>
      <c r="C782" s="459">
        <v>7976.6646385422046</v>
      </c>
      <c r="D782" s="459">
        <v>4287.1824238302925</v>
      </c>
      <c r="E782" s="459">
        <v>10705.940700367619</v>
      </c>
      <c r="F782" s="459">
        <v>15.338756435886555</v>
      </c>
      <c r="G782" s="459">
        <v>0</v>
      </c>
      <c r="H782" s="459">
        <v>183.04249346824622</v>
      </c>
      <c r="I782" s="459">
        <v>7501.1631890297213</v>
      </c>
      <c r="J782" s="751">
        <v>205.02804435968361</v>
      </c>
    </row>
    <row r="783" spans="1:10" x14ac:dyDescent="0.25">
      <c r="A783" s="759" t="s">
        <v>561</v>
      </c>
      <c r="B783" s="459">
        <v>13446.976475460546</v>
      </c>
      <c r="C783" s="459">
        <v>9254.8943415327503</v>
      </c>
      <c r="D783" s="459">
        <v>4192.0821339277954</v>
      </c>
      <c r="E783" s="459">
        <v>10876.20089680596</v>
      </c>
      <c r="F783" s="459">
        <v>24.030718416222268</v>
      </c>
      <c r="G783" s="459">
        <v>0</v>
      </c>
      <c r="H783" s="459">
        <v>19.429091485456304</v>
      </c>
      <c r="I783" s="459">
        <v>8135.1651217130329</v>
      </c>
      <c r="J783" s="751">
        <v>223.43455208274747</v>
      </c>
    </row>
    <row r="784" spans="1:10" x14ac:dyDescent="0.25">
      <c r="A784" s="759" t="s">
        <v>562</v>
      </c>
      <c r="B784" s="459">
        <v>13187.240199812868</v>
      </c>
      <c r="C784" s="459">
        <v>9132.1842900456577</v>
      </c>
      <c r="D784" s="459">
        <v>4055.567201648405</v>
      </c>
      <c r="E784" s="459">
        <v>10850.125010864953</v>
      </c>
      <c r="F784" s="459">
        <v>23.519426535026049</v>
      </c>
      <c r="G784" s="459">
        <v>0</v>
      </c>
      <c r="H784" s="459">
        <v>39.369474852108823</v>
      </c>
      <c r="I784" s="459">
        <v>9394.9883169805144</v>
      </c>
      <c r="J784" s="751">
        <v>216.78775762719664</v>
      </c>
    </row>
    <row r="785" spans="1:10" x14ac:dyDescent="0.25">
      <c r="A785" s="759" t="s">
        <v>563</v>
      </c>
      <c r="B785" s="459">
        <v>14015.021755469545</v>
      </c>
      <c r="C785" s="459">
        <v>10064.780681347562</v>
      </c>
      <c r="D785" s="459">
        <v>3950.2410741219842</v>
      </c>
      <c r="E785" s="459">
        <v>10745.310175219727</v>
      </c>
      <c r="F785" s="459">
        <v>24.030718416222268</v>
      </c>
      <c r="G785" s="459">
        <v>0</v>
      </c>
      <c r="H785" s="459">
        <v>162.59081822039749</v>
      </c>
      <c r="I785" s="459">
        <v>10456.430262343865</v>
      </c>
      <c r="J785" s="751">
        <v>228.03617901351345</v>
      </c>
    </row>
    <row r="786" spans="1:10" x14ac:dyDescent="0.25">
      <c r="A786" s="759" t="s">
        <v>564</v>
      </c>
      <c r="B786" s="459">
        <v>16388.949959863588</v>
      </c>
      <c r="C786" s="459">
        <v>12524.094629901372</v>
      </c>
      <c r="D786" s="459">
        <v>3864.8553299622158</v>
      </c>
      <c r="E786" s="459">
        <v>10685.48902511977</v>
      </c>
      <c r="F786" s="459">
        <v>22.496842772633613</v>
      </c>
      <c r="G786" s="459">
        <v>0</v>
      </c>
      <c r="H786" s="459">
        <v>471.92240634410967</v>
      </c>
      <c r="I786" s="459">
        <v>12218.342084946033</v>
      </c>
      <c r="J786" s="751">
        <v>267.42798986782083</v>
      </c>
    </row>
    <row r="787" spans="1:10" x14ac:dyDescent="0.25">
      <c r="A787" s="759" t="s">
        <v>565</v>
      </c>
      <c r="B787" s="459">
        <v>18837.526778912277</v>
      </c>
      <c r="C787" s="459">
        <v>15054.478149941457</v>
      </c>
      <c r="D787" s="459">
        <v>3783.0486289708206</v>
      </c>
      <c r="E787" s="459">
        <v>10677.30835502063</v>
      </c>
      <c r="F787" s="459">
        <v>22.496842772633613</v>
      </c>
      <c r="G787" s="459">
        <v>0</v>
      </c>
      <c r="H787" s="459">
        <v>38.858182970912608</v>
      </c>
      <c r="I787" s="459">
        <v>11570.023979589228</v>
      </c>
      <c r="J787" s="751">
        <v>305.4479807450453</v>
      </c>
    </row>
    <row r="788" spans="1:10" x14ac:dyDescent="0.25">
      <c r="A788" s="759" t="s">
        <v>566</v>
      </c>
      <c r="B788" s="459">
        <v>20116.779065665218</v>
      </c>
      <c r="C788" s="459">
        <v>16424.740391547322</v>
      </c>
      <c r="D788" s="459">
        <v>3692.0386741178936</v>
      </c>
      <c r="E788" s="459">
        <v>10810.755536012844</v>
      </c>
      <c r="F788" s="459">
        <v>55.219523169191596</v>
      </c>
      <c r="G788" s="459">
        <v>0</v>
      </c>
      <c r="H788" s="459">
        <v>2.045167524784874</v>
      </c>
      <c r="I788" s="459">
        <v>12784.853489311443</v>
      </c>
      <c r="J788" s="751">
        <v>324.59034988866978</v>
      </c>
    </row>
    <row r="789" spans="1:10" x14ac:dyDescent="0.25">
      <c r="A789" s="759" t="s">
        <v>567</v>
      </c>
      <c r="B789" s="459">
        <v>24051.170091470118</v>
      </c>
      <c r="C789" s="459">
        <v>20439.404242700031</v>
      </c>
      <c r="D789" s="459">
        <v>3611.2545568888913</v>
      </c>
      <c r="E789" s="459">
        <v>10970.78989482726</v>
      </c>
      <c r="F789" s="459">
        <v>57.775982575172691</v>
      </c>
      <c r="G789" s="459">
        <v>328.24938772797225</v>
      </c>
      <c r="H789" s="459">
        <v>75.159906535844115</v>
      </c>
      <c r="I789" s="459">
        <v>14902.62446122618</v>
      </c>
      <c r="J789" s="751">
        <v>387.58390003996715</v>
      </c>
    </row>
    <row r="790" spans="1:10" x14ac:dyDescent="0.25">
      <c r="A790" s="759" t="s">
        <v>568</v>
      </c>
      <c r="B790" s="459">
        <v>33856.214497170004</v>
      </c>
      <c r="C790" s="459">
        <v>30331.879560084468</v>
      </c>
      <c r="D790" s="459">
        <v>3524.334937085534</v>
      </c>
      <c r="E790" s="459">
        <v>11142.072675027994</v>
      </c>
      <c r="F790" s="459">
        <v>59.309858218761349</v>
      </c>
      <c r="G790" s="459">
        <v>81.806700991394962</v>
      </c>
      <c r="H790" s="459">
        <v>190.71187168618951</v>
      </c>
      <c r="I790" s="459">
        <v>16059.166696492026</v>
      </c>
      <c r="J790" s="751">
        <v>547.57468934147653</v>
      </c>
    </row>
    <row r="791" spans="1:10" x14ac:dyDescent="0.25">
      <c r="A791" s="759" t="s">
        <v>569</v>
      </c>
      <c r="B791" s="459">
        <v>41743.403056502866</v>
      </c>
      <c r="C791" s="459">
        <v>38313.657117438634</v>
      </c>
      <c r="D791" s="459">
        <v>3429.7459390642339</v>
      </c>
      <c r="E791" s="459">
        <v>11395.673448101317</v>
      </c>
      <c r="F791" s="459">
        <v>58.798566337565127</v>
      </c>
      <c r="G791" s="459">
        <v>11.248421386316807</v>
      </c>
      <c r="H791" s="459">
        <v>220.87809267676639</v>
      </c>
      <c r="I791" s="459">
        <v>16552.052069965182</v>
      </c>
      <c r="J791" s="751">
        <v>678.41255719073229</v>
      </c>
    </row>
    <row r="792" spans="1:10" x14ac:dyDescent="0.25">
      <c r="A792" s="759" t="s">
        <v>570</v>
      </c>
      <c r="B792" s="459">
        <v>45822.489684686298</v>
      </c>
      <c r="C792" s="459">
        <v>42489.889203049344</v>
      </c>
      <c r="D792" s="459">
        <v>3332.6004816369523</v>
      </c>
      <c r="E792" s="459">
        <v>11536.790007311474</v>
      </c>
      <c r="F792" s="459">
        <v>62.888901387134872</v>
      </c>
      <c r="G792" s="459">
        <v>11.759713267513025</v>
      </c>
      <c r="H792" s="459">
        <v>30.166220990576893</v>
      </c>
      <c r="I792" s="459">
        <v>16876.722414524782</v>
      </c>
      <c r="J792" s="751">
        <v>746.28854300349724</v>
      </c>
    </row>
    <row r="793" spans="1:10" x14ac:dyDescent="0.25">
      <c r="A793" s="759" t="s">
        <v>571</v>
      </c>
      <c r="B793" s="459">
        <v>52071.499056666478</v>
      </c>
      <c r="C793" s="459">
        <v>48838.089199981594</v>
      </c>
      <c r="D793" s="459">
        <v>3233.4098566848857</v>
      </c>
      <c r="E793" s="459">
        <v>11550.083596222576</v>
      </c>
      <c r="F793" s="459">
        <v>59.821150099957563</v>
      </c>
      <c r="G793" s="459">
        <v>319.55742574763656</v>
      </c>
      <c r="H793" s="459">
        <v>27.09846970339958</v>
      </c>
      <c r="I793" s="459">
        <v>16683.454083432611</v>
      </c>
      <c r="J793" s="751">
        <v>849.08643174918575</v>
      </c>
    </row>
    <row r="794" spans="1:10" x14ac:dyDescent="0.25">
      <c r="A794" s="759" t="s">
        <v>572</v>
      </c>
      <c r="B794" s="459">
        <v>59190.215918561429</v>
      </c>
      <c r="C794" s="459">
        <v>56059.575729996985</v>
      </c>
      <c r="D794" s="459">
        <v>3130.6401885644459</v>
      </c>
      <c r="E794" s="459">
        <v>11761.247143156614</v>
      </c>
      <c r="F794" s="459">
        <v>58.287274456368905</v>
      </c>
      <c r="G794" s="459">
        <v>324.15905267840253</v>
      </c>
      <c r="H794" s="459">
        <v>171.79407208192941</v>
      </c>
      <c r="I794" s="459">
        <v>15714.555968565775</v>
      </c>
      <c r="J794" s="751">
        <v>964.65732573911851</v>
      </c>
    </row>
    <row r="795" spans="1:10" x14ac:dyDescent="0.25">
      <c r="A795" s="759" t="s">
        <v>573</v>
      </c>
      <c r="B795" s="459">
        <v>69500.927994764366</v>
      </c>
      <c r="C795" s="459">
        <v>66476.125225607539</v>
      </c>
      <c r="D795" s="459">
        <v>3024.2914772756326</v>
      </c>
      <c r="E795" s="459">
        <v>12029.675380784629</v>
      </c>
      <c r="F795" s="459">
        <v>51.129188119621851</v>
      </c>
      <c r="G795" s="459">
        <v>289.39120475705965</v>
      </c>
      <c r="H795" s="459">
        <v>913.67859169764245</v>
      </c>
      <c r="I795" s="459">
        <v>15237.520643409704</v>
      </c>
      <c r="J795" s="751">
        <v>1128.8794030949468</v>
      </c>
    </row>
    <row r="796" spans="1:10" x14ac:dyDescent="0.25">
      <c r="A796" s="759" t="s">
        <v>574</v>
      </c>
      <c r="B796" s="459">
        <v>83024.59825240435</v>
      </c>
      <c r="C796" s="459">
        <v>80107.678070179929</v>
      </c>
      <c r="D796" s="459">
        <v>2916.9201822244263</v>
      </c>
      <c r="E796" s="459">
        <v>12496.996160197972</v>
      </c>
      <c r="F796" s="459">
        <v>48.061436832444535</v>
      </c>
      <c r="G796" s="459">
        <v>240.30718416222268</v>
      </c>
      <c r="H796" s="459">
        <v>1272.0942004161916</v>
      </c>
      <c r="I796" s="459">
        <v>16359.295030754207</v>
      </c>
      <c r="J796" s="751">
        <v>1346.0101529198857</v>
      </c>
    </row>
    <row r="797" spans="1:10" x14ac:dyDescent="0.25">
      <c r="A797" s="759" t="s">
        <v>575</v>
      </c>
      <c r="B797" s="459">
        <v>95660.154512406501</v>
      </c>
      <c r="C797" s="459">
        <v>92855.207252164051</v>
      </c>
      <c r="D797" s="459">
        <v>2804.9472602424548</v>
      </c>
      <c r="E797" s="459">
        <v>12880.976362976333</v>
      </c>
      <c r="F797" s="459">
        <v>46.527561188855884</v>
      </c>
      <c r="G797" s="459">
        <v>321.60259327242142</v>
      </c>
      <c r="H797" s="459">
        <v>1657.0969869569442</v>
      </c>
      <c r="I797" s="459">
        <v>16642.039441055716</v>
      </c>
      <c r="J797" s="751">
        <v>1551.9772754358762</v>
      </c>
    </row>
    <row r="798" spans="1:10" x14ac:dyDescent="0.25">
      <c r="A798" s="759" t="s">
        <v>576</v>
      </c>
      <c r="B798" s="459">
        <v>107321.18844684865</v>
      </c>
      <c r="C798" s="459">
        <v>104631.28185987535</v>
      </c>
      <c r="D798" s="459">
        <v>2689.9065869733054</v>
      </c>
      <c r="E798" s="459">
        <v>13185.706324169279</v>
      </c>
      <c r="F798" s="459">
        <v>46.016269307659663</v>
      </c>
      <c r="G798" s="459">
        <v>291.43637228184457</v>
      </c>
      <c r="H798" s="459">
        <v>967.36423922324536</v>
      </c>
      <c r="I798" s="459">
        <v>16593.466712342077</v>
      </c>
      <c r="J798" s="751">
        <v>1747.2447409337622</v>
      </c>
    </row>
    <row r="799" spans="1:10" x14ac:dyDescent="0.25">
      <c r="A799" s="759" t="s">
        <v>577</v>
      </c>
      <c r="B799" s="459">
        <v>117156.39907353911</v>
      </c>
      <c r="C799" s="459">
        <v>114585.11220300333</v>
      </c>
      <c r="D799" s="459">
        <v>2571.2868705357828</v>
      </c>
      <c r="E799" s="459">
        <v>13698.02078912789</v>
      </c>
      <c r="F799" s="459">
        <v>44.482393664071012</v>
      </c>
      <c r="G799" s="459">
        <v>371.70919762965087</v>
      </c>
      <c r="H799" s="459">
        <v>675.41657506020465</v>
      </c>
      <c r="I799" s="459">
        <v>17443.233818890189</v>
      </c>
      <c r="J799" s="751">
        <v>1914.7880950798383</v>
      </c>
    </row>
    <row r="800" spans="1:10" x14ac:dyDescent="0.25">
      <c r="A800" s="759" t="s">
        <v>578</v>
      </c>
      <c r="B800" s="459">
        <v>125871.88048040985</v>
      </c>
      <c r="C800" s="459">
        <v>123422.79236947997</v>
      </c>
      <c r="D800" s="459">
        <v>2449.0881109298866</v>
      </c>
      <c r="E800" s="459">
        <v>14250.216020819806</v>
      </c>
      <c r="F800" s="459">
        <v>42.948518020482354</v>
      </c>
      <c r="G800" s="459">
        <v>439.71101782874791</v>
      </c>
      <c r="H800" s="459">
        <v>521.51771882014282</v>
      </c>
      <c r="I800" s="459">
        <v>17922.314311571048</v>
      </c>
      <c r="J800" s="751">
        <v>2062.9560205458297</v>
      </c>
    </row>
    <row r="801" spans="1:10" x14ac:dyDescent="0.25">
      <c r="A801" s="759" t="s">
        <v>579</v>
      </c>
      <c r="B801" s="459">
        <v>133887.40330192298</v>
      </c>
      <c r="C801" s="459">
        <v>131565.11557752974</v>
      </c>
      <c r="D801" s="459">
        <v>2322.2877243932244</v>
      </c>
      <c r="E801" s="459">
        <v>14753.83852379808</v>
      </c>
      <c r="F801" s="459">
        <v>41.925934258089917</v>
      </c>
      <c r="G801" s="459">
        <v>765.91523803193536</v>
      </c>
      <c r="H801" s="459">
        <v>1187.2197481376193</v>
      </c>
      <c r="I801" s="459">
        <v>17805.228470777114</v>
      </c>
      <c r="J801" s="751">
        <v>2193.0598979848301</v>
      </c>
    </row>
    <row r="802" spans="1:10" x14ac:dyDescent="0.25">
      <c r="A802" s="759" t="s">
        <v>580</v>
      </c>
      <c r="B802" s="459">
        <v>144318.78026208823</v>
      </c>
      <c r="C802" s="459">
        <v>142127.38325928123</v>
      </c>
      <c r="D802" s="459">
        <v>2191.3970028069925</v>
      </c>
      <c r="E802" s="459">
        <v>15115.321883803808</v>
      </c>
      <c r="F802" s="459">
        <v>36.301723564931514</v>
      </c>
      <c r="G802" s="459">
        <v>471.41111446291347</v>
      </c>
      <c r="H802" s="459">
        <v>1163.189029721397</v>
      </c>
      <c r="I802" s="459">
        <v>17920.78043592746</v>
      </c>
      <c r="J802" s="751">
        <v>2362.1684911265293</v>
      </c>
    </row>
    <row r="803" spans="1:10" x14ac:dyDescent="0.25">
      <c r="A803" s="759" t="s">
        <v>581</v>
      </c>
      <c r="B803" s="459">
        <v>153573.67460362098</v>
      </c>
      <c r="C803" s="459">
        <v>151517.76994933098</v>
      </c>
      <c r="D803" s="459">
        <v>2055.9046542899946</v>
      </c>
      <c r="E803" s="459">
        <v>15545.318355889827</v>
      </c>
      <c r="F803" s="459">
        <v>35.279139802539078</v>
      </c>
      <c r="G803" s="459">
        <v>372.73178139204327</v>
      </c>
      <c r="H803" s="459">
        <v>1091.6081663539264</v>
      </c>
      <c r="I803" s="459">
        <v>17936.119192363345</v>
      </c>
      <c r="J803" s="751">
        <v>2500.3203205976542</v>
      </c>
    </row>
    <row r="804" spans="1:10" x14ac:dyDescent="0.25">
      <c r="A804" s="759" t="s">
        <v>582</v>
      </c>
      <c r="B804" s="459">
        <v>157263.15681833288</v>
      </c>
      <c r="C804" s="459">
        <v>155345.81226384707</v>
      </c>
      <c r="D804" s="459">
        <v>1916.3219707234268</v>
      </c>
      <c r="E804" s="459">
        <v>15686.94620698118</v>
      </c>
      <c r="F804" s="459">
        <v>53.174355644406724</v>
      </c>
      <c r="G804" s="459">
        <v>714.7860499123135</v>
      </c>
      <c r="H804" s="459">
        <v>1112.0598416017751</v>
      </c>
      <c r="I804" s="459">
        <v>17692.744256913946</v>
      </c>
      <c r="J804" s="751">
        <v>2536.9198935685054</v>
      </c>
    </row>
    <row r="805" spans="1:10" x14ac:dyDescent="0.25">
      <c r="A805" s="759" t="s">
        <v>583</v>
      </c>
      <c r="B805" s="459">
        <v>166905.61040581236</v>
      </c>
      <c r="C805" s="459">
        <v>165133.47274558627</v>
      </c>
      <c r="D805" s="459">
        <v>1772.1376602260932</v>
      </c>
      <c r="E805" s="459">
        <v>15751.368984011904</v>
      </c>
      <c r="F805" s="459">
        <v>39.880766733305045</v>
      </c>
      <c r="G805" s="459">
        <v>1007.2450059565505</v>
      </c>
      <c r="H805" s="459">
        <v>1096.2097932846925</v>
      </c>
      <c r="I805" s="459">
        <v>17399.774008988512</v>
      </c>
      <c r="J805" s="751">
        <v>2639.5583657399111</v>
      </c>
    </row>
    <row r="806" spans="1:10" x14ac:dyDescent="0.25">
      <c r="A806" s="758">
        <v>33603</v>
      </c>
      <c r="B806" s="459">
        <v>178058.93150222668</v>
      </c>
      <c r="C806" s="459">
        <v>176435.57977942869</v>
      </c>
      <c r="D806" s="459">
        <v>1623.3517227979937</v>
      </c>
      <c r="E806" s="459">
        <v>15730.917308764054</v>
      </c>
      <c r="F806" s="459">
        <v>48.061436832444535</v>
      </c>
      <c r="G806" s="459">
        <v>1493.4835849741542</v>
      </c>
      <c r="H806" s="459">
        <v>1999.6625473584106</v>
      </c>
      <c r="I806" s="459">
        <v>17602.756885823412</v>
      </c>
      <c r="J806" s="751">
        <v>2227.1007429829078</v>
      </c>
    </row>
    <row r="807" spans="1:10" x14ac:dyDescent="0.25">
      <c r="A807" s="759" t="s">
        <v>608</v>
      </c>
      <c r="B807" s="459">
        <v>196341.70659004105</v>
      </c>
      <c r="C807" s="459">
        <v>194872.76501536433</v>
      </c>
      <c r="D807" s="459">
        <v>1469.4528665579319</v>
      </c>
      <c r="E807" s="459">
        <v>15658.313861634191</v>
      </c>
      <c r="F807" s="459">
        <v>55.219523169191596</v>
      </c>
      <c r="G807" s="459">
        <v>2266.5569093428367</v>
      </c>
      <c r="H807" s="459">
        <v>2821.8198923219297</v>
      </c>
      <c r="I807" s="459">
        <v>18239.315277912701</v>
      </c>
      <c r="J807" s="751">
        <v>2436.917434097943</v>
      </c>
    </row>
    <row r="808" spans="1:10" x14ac:dyDescent="0.25">
      <c r="A808" s="759" t="s">
        <v>586</v>
      </c>
      <c r="B808" s="459">
        <v>219135.09865376848</v>
      </c>
      <c r="C808" s="459">
        <v>217825.16885414376</v>
      </c>
      <c r="D808" s="459">
        <v>1309.9297996247117</v>
      </c>
      <c r="E808" s="459">
        <v>15537.648977671884</v>
      </c>
      <c r="F808" s="459">
        <v>112.48421386316807</v>
      </c>
      <c r="G808" s="459">
        <v>1591.140334282632</v>
      </c>
      <c r="H808" s="459">
        <v>2656.6726146955511</v>
      </c>
      <c r="I808" s="459">
        <v>20550.354580919611</v>
      </c>
      <c r="J808" s="751">
        <v>2699.2998299352398</v>
      </c>
    </row>
    <row r="809" spans="1:10" x14ac:dyDescent="0.25">
      <c r="A809" s="759" t="s">
        <v>587</v>
      </c>
      <c r="B809" s="459">
        <v>235541.94382947392</v>
      </c>
      <c r="C809" s="459">
        <v>234386.93546985168</v>
      </c>
      <c r="D809" s="459">
        <v>1155.0083596222576</v>
      </c>
      <c r="E809" s="459">
        <v>15354.095192322442</v>
      </c>
      <c r="F809" s="459">
        <v>205.02804435968361</v>
      </c>
      <c r="G809" s="459">
        <v>777.16365941825211</v>
      </c>
      <c r="H809" s="459">
        <v>5190.1238860228141</v>
      </c>
      <c r="I809" s="459">
        <v>30276.148745034079</v>
      </c>
      <c r="J809" s="751">
        <v>2893.2980036663257</v>
      </c>
    </row>
    <row r="810" spans="1:10" x14ac:dyDescent="0.25">
      <c r="A810" s="759" t="s">
        <v>588</v>
      </c>
      <c r="B810" s="459">
        <v>257336.27155734395</v>
      </c>
      <c r="C810" s="459">
        <v>257336.27155734395</v>
      </c>
      <c r="D810" s="459">
        <v>0</v>
      </c>
      <c r="E810" s="459">
        <v>14848.938813700577</v>
      </c>
      <c r="F810" s="459">
        <v>256.66852436050169</v>
      </c>
      <c r="G810" s="459">
        <v>367.1075706988849</v>
      </c>
      <c r="H810" s="459">
        <v>4385.8617569011622</v>
      </c>
      <c r="I810" s="459">
        <v>31180.112790988991</v>
      </c>
      <c r="J810" s="751">
        <v>3151.9897356055944</v>
      </c>
    </row>
    <row r="811" spans="1:10" x14ac:dyDescent="0.25">
      <c r="A811" s="759" t="s">
        <v>589</v>
      </c>
      <c r="B811" s="459">
        <v>279864.30313473055</v>
      </c>
      <c r="C811" s="459">
        <v>279864.30313473055</v>
      </c>
      <c r="D811" s="459">
        <v>0</v>
      </c>
      <c r="E811" s="459">
        <v>14598.917083795626</v>
      </c>
      <c r="F811" s="459">
        <v>259.22498376648275</v>
      </c>
      <c r="G811" s="459">
        <v>536.8564752560294</v>
      </c>
      <c r="H811" s="459">
        <v>6145.2171200973498</v>
      </c>
      <c r="I811" s="459">
        <v>39581.660982805253</v>
      </c>
      <c r="J811" s="751">
        <v>3417.9149006833572</v>
      </c>
    </row>
    <row r="812" spans="1:10" x14ac:dyDescent="0.25">
      <c r="A812" s="759" t="s">
        <v>590</v>
      </c>
      <c r="B812" s="459">
        <v>299743.84276752069</v>
      </c>
      <c r="C812" s="459">
        <v>299743.84276752069</v>
      </c>
      <c r="D812" s="459">
        <v>0</v>
      </c>
      <c r="E812" s="459">
        <v>14298.27745765225</v>
      </c>
      <c r="F812" s="459">
        <v>274.05244832117313</v>
      </c>
      <c r="G812" s="459">
        <v>1119.2179279385223</v>
      </c>
      <c r="H812" s="459">
        <v>4609.807600865106</v>
      </c>
      <c r="I812" s="459">
        <v>47503.617390059466</v>
      </c>
      <c r="J812" s="751">
        <v>3652.6691992657848</v>
      </c>
    </row>
    <row r="813" spans="1:10" x14ac:dyDescent="0.25">
      <c r="A813" s="759" t="s">
        <v>591</v>
      </c>
      <c r="B813" s="459">
        <v>314764.57565330318</v>
      </c>
      <c r="C813" s="459">
        <v>314764.57565330318</v>
      </c>
      <c r="D813" s="459">
        <v>0</v>
      </c>
      <c r="E813" s="459">
        <v>13983.321658835379</v>
      </c>
      <c r="F813" s="459">
        <v>1229.1456823957092</v>
      </c>
      <c r="G813" s="459">
        <v>757.22327605159956</v>
      </c>
      <c r="H813" s="459">
        <v>4008.0170566971569</v>
      </c>
      <c r="I813" s="459">
        <v>52147.681546964719</v>
      </c>
      <c r="J813" s="751">
        <v>3837.2455683776197</v>
      </c>
    </row>
    <row r="814" spans="1:10" x14ac:dyDescent="0.25">
      <c r="A814" s="759" t="s">
        <v>592</v>
      </c>
      <c r="B814" s="459">
        <v>322672.21588788391</v>
      </c>
      <c r="C814" s="459">
        <v>322672.21588788391</v>
      </c>
      <c r="D814" s="459">
        <v>0</v>
      </c>
      <c r="E814" s="459">
        <v>13901.514957843985</v>
      </c>
      <c r="F814" s="459">
        <v>1061.9532372445458</v>
      </c>
      <c r="G814" s="459">
        <v>1344.1863556648584</v>
      </c>
      <c r="H814" s="459">
        <v>4657.3577458163545</v>
      </c>
      <c r="I814" s="459">
        <v>58348.11819023126</v>
      </c>
      <c r="J814" s="751">
        <v>3930.8119826365278</v>
      </c>
    </row>
    <row r="815" spans="1:10" x14ac:dyDescent="0.25">
      <c r="A815" s="759" t="s">
        <v>593</v>
      </c>
      <c r="B815" s="459">
        <v>333186.93342468416</v>
      </c>
      <c r="C815" s="459">
        <v>333186.93342468416</v>
      </c>
      <c r="D815" s="459">
        <v>0</v>
      </c>
      <c r="E815" s="459">
        <v>13158.096562584684</v>
      </c>
      <c r="F815" s="459">
        <v>1020.5385948676521</v>
      </c>
      <c r="G815" s="459">
        <v>1617.2162202236391</v>
      </c>
      <c r="H815" s="459">
        <v>4886.4165085922605</v>
      </c>
      <c r="I815" s="459">
        <v>60117.188099170176</v>
      </c>
      <c r="J815" s="751">
        <v>4054.0333260048164</v>
      </c>
    </row>
    <row r="816" spans="1:10" x14ac:dyDescent="0.25">
      <c r="A816" s="759" t="s">
        <v>596</v>
      </c>
      <c r="B816" s="459">
        <v>357684</v>
      </c>
      <c r="C816" s="459">
        <v>357684</v>
      </c>
      <c r="D816" s="459">
        <v>0</v>
      </c>
      <c r="E816" s="459">
        <v>12970</v>
      </c>
      <c r="F816" s="459">
        <v>1069</v>
      </c>
      <c r="G816" s="459">
        <v>2236</v>
      </c>
      <c r="H816" s="459">
        <v>6813</v>
      </c>
      <c r="I816" s="459">
        <v>60553</v>
      </c>
      <c r="J816" s="751">
        <v>4344</v>
      </c>
    </row>
    <row r="817" spans="1:10" x14ac:dyDescent="0.25">
      <c r="A817" s="759" t="s">
        <v>597</v>
      </c>
      <c r="B817" s="459">
        <v>384773</v>
      </c>
      <c r="C817" s="459">
        <v>384773</v>
      </c>
      <c r="D817" s="459">
        <v>0</v>
      </c>
      <c r="E817" s="459">
        <v>12513</v>
      </c>
      <c r="F817" s="459">
        <v>995</v>
      </c>
      <c r="G817" s="459">
        <v>1509</v>
      </c>
      <c r="H817" s="459">
        <v>7350</v>
      </c>
      <c r="I817" s="459">
        <v>82069</v>
      </c>
      <c r="J817" s="751">
        <v>4665</v>
      </c>
    </row>
    <row r="818" spans="1:10" x14ac:dyDescent="0.25">
      <c r="A818" s="759" t="s">
        <v>598</v>
      </c>
      <c r="B818" s="459">
        <v>414952</v>
      </c>
      <c r="C818" s="459">
        <v>414952</v>
      </c>
      <c r="D818" s="459">
        <v>0</v>
      </c>
      <c r="E818" s="459">
        <v>12060</v>
      </c>
      <c r="F818" s="459">
        <v>978</v>
      </c>
      <c r="G818" s="459">
        <v>1484</v>
      </c>
      <c r="H818" s="459">
        <v>8714</v>
      </c>
      <c r="I818" s="459">
        <v>84107</v>
      </c>
      <c r="J818" s="751">
        <v>5029</v>
      </c>
    </row>
    <row r="819" spans="1:10" x14ac:dyDescent="0.25">
      <c r="A819" s="759" t="s">
        <v>599</v>
      </c>
      <c r="B819" s="459">
        <v>442922</v>
      </c>
      <c r="C819" s="459">
        <v>442922</v>
      </c>
      <c r="D819" s="459">
        <v>0</v>
      </c>
      <c r="E819" s="459">
        <v>11469</v>
      </c>
      <c r="F819" s="459">
        <v>794</v>
      </c>
      <c r="G819" s="459">
        <v>720</v>
      </c>
      <c r="H819" s="459">
        <v>5700</v>
      </c>
      <c r="I819" s="459">
        <v>83971</v>
      </c>
      <c r="J819" s="751">
        <v>5369</v>
      </c>
    </row>
    <row r="820" spans="1:10" x14ac:dyDescent="0.25">
      <c r="A820" s="758">
        <v>38717</v>
      </c>
      <c r="B820" s="459">
        <v>468214</v>
      </c>
      <c r="C820" s="459">
        <v>468214</v>
      </c>
      <c r="D820" s="459">
        <v>0</v>
      </c>
      <c r="E820" s="459">
        <v>11039</v>
      </c>
      <c r="F820" s="459">
        <v>665</v>
      </c>
      <c r="G820" s="459">
        <v>731</v>
      </c>
      <c r="H820" s="459">
        <v>3125</v>
      </c>
      <c r="I820" s="459">
        <v>86636</v>
      </c>
      <c r="J820" s="751">
        <v>5678</v>
      </c>
    </row>
    <row r="821" spans="1:10" x14ac:dyDescent="0.25">
      <c r="A821" s="759" t="s">
        <v>600</v>
      </c>
      <c r="B821" s="459">
        <v>479454</v>
      </c>
      <c r="C821" s="459">
        <v>479454</v>
      </c>
      <c r="D821" s="459">
        <v>0</v>
      </c>
      <c r="E821" s="459">
        <v>10479</v>
      </c>
      <c r="F821" s="459">
        <v>562</v>
      </c>
      <c r="G821" s="459">
        <v>1299</v>
      </c>
      <c r="H821" s="459">
        <v>2333</v>
      </c>
      <c r="I821" s="459">
        <v>84367</v>
      </c>
      <c r="J821" s="751">
        <v>5821</v>
      </c>
    </row>
    <row r="822" spans="1:10" x14ac:dyDescent="0.25">
      <c r="A822" s="759"/>
      <c r="B822" s="459"/>
      <c r="C822" s="459"/>
      <c r="D822" s="459"/>
      <c r="E822" s="459"/>
      <c r="F822" s="459"/>
      <c r="G822" s="459"/>
      <c r="H822" s="459"/>
      <c r="I822" s="459"/>
      <c r="J822" s="751"/>
    </row>
    <row r="823" spans="1:10" ht="14.4" x14ac:dyDescent="0.25">
      <c r="A823" s="748" t="s">
        <v>548</v>
      </c>
      <c r="B823" s="459">
        <v>480440.32500000001</v>
      </c>
      <c r="C823" s="459">
        <v>480440.32500000001</v>
      </c>
      <c r="D823" s="459">
        <v>0</v>
      </c>
      <c r="E823" s="459">
        <v>12562.93</v>
      </c>
      <c r="F823" s="459">
        <v>561.81500000000005</v>
      </c>
      <c r="G823" s="459">
        <v>1298.7159999999999</v>
      </c>
      <c r="H823" s="459">
        <v>2342.6039999999998</v>
      </c>
      <c r="I823" s="459">
        <v>84366.744999999995</v>
      </c>
      <c r="J823" s="751">
        <v>5832.5715954999996</v>
      </c>
    </row>
    <row r="824" spans="1:10" x14ac:dyDescent="0.25">
      <c r="A824" s="748">
        <v>39447</v>
      </c>
      <c r="B824" s="459">
        <v>482064.84899999999</v>
      </c>
      <c r="C824" s="459">
        <v>482064.84899999999</v>
      </c>
      <c r="D824" s="459">
        <v>0</v>
      </c>
      <c r="E824" s="459">
        <v>12545.272999999999</v>
      </c>
      <c r="F824" s="459">
        <v>799.46699999999998</v>
      </c>
      <c r="G824" s="459">
        <v>2727.6590000000001</v>
      </c>
      <c r="H824" s="459">
        <v>2410.1619999999998</v>
      </c>
      <c r="I824" s="786">
        <v>83283.312000000005</v>
      </c>
      <c r="J824" s="751">
        <v>5860.2089457000002</v>
      </c>
    </row>
    <row r="825" spans="1:10" x14ac:dyDescent="0.25">
      <c r="A825" s="748">
        <v>39813</v>
      </c>
      <c r="B825" s="459">
        <v>480063.05300000001</v>
      </c>
      <c r="C825" s="459">
        <v>480063.05300000001</v>
      </c>
      <c r="D825" s="459">
        <v>0</v>
      </c>
      <c r="E825" s="459">
        <v>12993.419</v>
      </c>
      <c r="F825" s="459">
        <v>723.20399999999995</v>
      </c>
      <c r="G825" s="459">
        <v>3593.915</v>
      </c>
      <c r="H825" s="459">
        <v>3204.9059999999999</v>
      </c>
      <c r="I825" s="459">
        <v>89979.085999999996</v>
      </c>
      <c r="J825" s="751">
        <v>5845.4007511</v>
      </c>
    </row>
    <row r="826" spans="1:10" x14ac:dyDescent="0.25">
      <c r="A826" s="748">
        <v>40178</v>
      </c>
      <c r="B826" s="459">
        <v>523836.67499999999</v>
      </c>
      <c r="C826" s="459">
        <v>523836.67499999999</v>
      </c>
      <c r="D826" s="459">
        <v>0</v>
      </c>
      <c r="E826" s="459">
        <v>17892.718000000001</v>
      </c>
      <c r="F826" s="459">
        <v>377.92599999999999</v>
      </c>
      <c r="G826" s="459">
        <v>1869.6020000000001</v>
      </c>
      <c r="H826" s="459">
        <v>2908.029</v>
      </c>
      <c r="I826" s="459">
        <v>112105.682</v>
      </c>
      <c r="J826" s="751">
        <v>6399.0320058999996</v>
      </c>
    </row>
    <row r="827" spans="1:10" x14ac:dyDescent="0.25">
      <c r="A827" s="787"/>
      <c r="B827" s="459"/>
      <c r="C827" s="459"/>
      <c r="D827" s="459"/>
      <c r="E827" s="459"/>
      <c r="F827" s="459"/>
      <c r="G827" s="459"/>
      <c r="H827" s="459"/>
      <c r="I827" s="459"/>
      <c r="J827" s="751"/>
    </row>
    <row r="828" spans="1:10" x14ac:dyDescent="0.25">
      <c r="A828" s="787"/>
      <c r="B828" s="459"/>
      <c r="C828" s="459"/>
      <c r="D828" s="459"/>
      <c r="E828" s="459"/>
      <c r="F828" s="459"/>
      <c r="G828" s="459"/>
      <c r="H828" s="459"/>
      <c r="I828" s="459"/>
      <c r="J828" s="751"/>
    </row>
    <row r="829" spans="1:10" x14ac:dyDescent="0.25">
      <c r="A829" s="343" t="s">
        <v>493</v>
      </c>
      <c r="B829" s="459"/>
      <c r="C829" s="459"/>
      <c r="D829" s="459"/>
      <c r="E829" s="459"/>
      <c r="F829" s="459"/>
      <c r="G829" s="459"/>
      <c r="H829" s="459"/>
      <c r="I829" s="459"/>
      <c r="J829" s="751"/>
    </row>
    <row r="830" spans="1:10" x14ac:dyDescent="0.25">
      <c r="A830" s="788" t="s">
        <v>690</v>
      </c>
      <c r="B830" s="343"/>
      <c r="C830" s="343"/>
      <c r="D830" s="343"/>
      <c r="E830" s="343"/>
      <c r="F830" s="343"/>
      <c r="G830" s="343"/>
      <c r="H830" s="343"/>
      <c r="I830" s="343"/>
      <c r="J830" s="343"/>
    </row>
    <row r="831" spans="1:10" x14ac:dyDescent="0.25">
      <c r="A831" s="788" t="s">
        <v>634</v>
      </c>
      <c r="B831" s="789"/>
      <c r="C831" s="789"/>
      <c r="D831" s="789"/>
      <c r="E831" s="789"/>
      <c r="F831" s="789"/>
      <c r="G831" s="789"/>
      <c r="H831" s="789"/>
      <c r="I831" s="789"/>
      <c r="J831" s="790"/>
    </row>
    <row r="832" spans="1:10" x14ac:dyDescent="0.25">
      <c r="A832" s="404" t="s">
        <v>621</v>
      </c>
      <c r="B832" s="789"/>
      <c r="C832" s="789"/>
      <c r="D832" s="789"/>
      <c r="E832" s="789"/>
      <c r="F832" s="789"/>
      <c r="G832" s="789"/>
      <c r="H832" s="789"/>
      <c r="I832" s="789"/>
      <c r="J832" s="790"/>
    </row>
    <row r="833" spans="1:10" x14ac:dyDescent="0.25">
      <c r="A833" s="788" t="s">
        <v>615</v>
      </c>
      <c r="B833" s="789"/>
      <c r="C833" s="789"/>
      <c r="D833" s="789"/>
      <c r="E833" s="789"/>
      <c r="F833" s="789"/>
      <c r="G833" s="789"/>
      <c r="H833" s="789"/>
      <c r="I833" s="789"/>
      <c r="J833" s="790"/>
    </row>
    <row r="834" spans="1:10" x14ac:dyDescent="0.25">
      <c r="A834" s="788" t="s">
        <v>616</v>
      </c>
      <c r="B834" s="789"/>
      <c r="C834" s="789"/>
      <c r="D834" s="789"/>
      <c r="E834" s="789"/>
      <c r="F834" s="789"/>
      <c r="G834" s="789"/>
      <c r="H834" s="789"/>
      <c r="I834" s="789"/>
      <c r="J834" s="790"/>
    </row>
    <row r="835" spans="1:10" ht="12.75" customHeight="1" x14ac:dyDescent="0.25">
      <c r="A835" s="360" t="s">
        <v>617</v>
      </c>
      <c r="B835" s="789"/>
      <c r="C835" s="789"/>
      <c r="D835" s="789"/>
      <c r="E835" s="789"/>
      <c r="F835" s="789"/>
      <c r="G835" s="789"/>
      <c r="H835" s="789"/>
      <c r="I835" s="789"/>
      <c r="J835" s="790"/>
    </row>
    <row r="836" spans="1:10" ht="12.75" customHeight="1" x14ac:dyDescent="0.25">
      <c r="A836" s="788"/>
      <c r="B836" s="789"/>
      <c r="C836" s="789"/>
      <c r="D836" s="789"/>
      <c r="E836" s="789"/>
      <c r="F836" s="789"/>
      <c r="G836" s="789"/>
      <c r="H836" s="789"/>
      <c r="I836" s="789"/>
      <c r="J836" s="790"/>
    </row>
    <row r="837" spans="1:10" ht="12.75" customHeight="1" x14ac:dyDescent="0.25">
      <c r="A837" s="404"/>
      <c r="B837" s="789"/>
      <c r="C837" s="789"/>
      <c r="D837" s="789"/>
      <c r="E837" s="789"/>
      <c r="F837" s="789"/>
      <c r="G837" s="789"/>
      <c r="H837" s="789"/>
      <c r="I837" s="789"/>
      <c r="J837" s="790"/>
    </row>
    <row r="838" spans="1:10" ht="12.75" customHeight="1" x14ac:dyDescent="0.25">
      <c r="A838" s="788"/>
      <c r="B838" s="789"/>
      <c r="C838" s="789"/>
      <c r="D838" s="789"/>
      <c r="E838" s="789"/>
      <c r="F838" s="789"/>
      <c r="G838" s="789"/>
      <c r="H838" s="789"/>
      <c r="I838" s="789"/>
      <c r="J838" s="790"/>
    </row>
    <row r="839" spans="1:10" ht="12.75" customHeight="1" x14ac:dyDescent="0.25">
      <c r="A839" s="788"/>
      <c r="B839" s="789"/>
      <c r="C839" s="789"/>
      <c r="D839" s="789"/>
      <c r="E839" s="789"/>
      <c r="F839" s="789"/>
      <c r="G839" s="789"/>
      <c r="H839" s="789"/>
      <c r="I839" s="789"/>
      <c r="J839" s="790"/>
    </row>
    <row r="840" spans="1:10" ht="12.75" customHeight="1" x14ac:dyDescent="0.25">
      <c r="A840" s="360"/>
      <c r="B840" s="789"/>
      <c r="C840" s="789"/>
      <c r="D840" s="789"/>
      <c r="E840" s="789"/>
      <c r="F840" s="789"/>
      <c r="G840" s="789"/>
      <c r="H840" s="789"/>
      <c r="I840" s="789"/>
      <c r="J840" s="790"/>
    </row>
    <row r="841" spans="1:10" x14ac:dyDescent="0.25">
      <c r="A841" s="789"/>
      <c r="B841" s="789"/>
      <c r="C841" s="789"/>
      <c r="D841" s="789"/>
      <c r="E841" s="789"/>
      <c r="F841" s="789"/>
      <c r="G841" s="789"/>
      <c r="H841" s="789"/>
      <c r="I841" s="789"/>
      <c r="J841" s="790"/>
    </row>
    <row r="842" spans="1:10" x14ac:dyDescent="0.25">
      <c r="A842" s="789"/>
      <c r="B842" s="789"/>
      <c r="C842" s="789"/>
      <c r="D842" s="789"/>
      <c r="E842" s="789"/>
      <c r="F842" s="789"/>
      <c r="G842" s="789"/>
      <c r="H842" s="789"/>
      <c r="I842" s="789"/>
      <c r="J842" s="790"/>
    </row>
    <row r="843" spans="1:10" x14ac:dyDescent="0.25">
      <c r="A843" s="789"/>
      <c r="B843" s="789"/>
      <c r="C843" s="789"/>
      <c r="D843" s="789"/>
      <c r="E843" s="789"/>
      <c r="F843" s="789"/>
      <c r="G843" s="789"/>
      <c r="H843" s="789"/>
      <c r="I843" s="789"/>
      <c r="J843" s="790"/>
    </row>
    <row r="844" spans="1:10" x14ac:dyDescent="0.25">
      <c r="A844" s="789"/>
      <c r="B844" s="789"/>
      <c r="C844" s="789"/>
      <c r="D844" s="789"/>
      <c r="E844" s="789"/>
      <c r="F844" s="789"/>
      <c r="G844" s="789"/>
      <c r="H844" s="789"/>
      <c r="I844" s="789"/>
      <c r="J844" s="790"/>
    </row>
    <row r="845" spans="1:10" x14ac:dyDescent="0.25">
      <c r="A845" s="789"/>
      <c r="B845" s="789"/>
      <c r="C845" s="789"/>
      <c r="D845" s="789"/>
      <c r="E845" s="789"/>
      <c r="F845" s="789"/>
      <c r="G845" s="789"/>
      <c r="H845" s="789"/>
      <c r="I845" s="789"/>
      <c r="J845" s="790"/>
    </row>
    <row r="846" spans="1:10" x14ac:dyDescent="0.25">
      <c r="A846" s="789"/>
      <c r="B846" s="789"/>
      <c r="C846" s="789"/>
      <c r="D846" s="789"/>
      <c r="E846" s="789"/>
      <c r="F846" s="789"/>
      <c r="G846" s="789"/>
      <c r="H846" s="789"/>
      <c r="I846" s="789"/>
      <c r="J846" s="790"/>
    </row>
    <row r="847" spans="1:10" x14ac:dyDescent="0.25">
      <c r="A847" s="789"/>
      <c r="B847" s="789"/>
      <c r="C847" s="789"/>
      <c r="D847" s="789"/>
      <c r="E847" s="789"/>
      <c r="F847" s="789"/>
      <c r="G847" s="789"/>
      <c r="H847" s="789"/>
      <c r="I847" s="789"/>
      <c r="J847" s="790"/>
    </row>
    <row r="848" spans="1:10" x14ac:dyDescent="0.25">
      <c r="A848" s="789"/>
      <c r="B848" s="791"/>
      <c r="C848" s="791"/>
      <c r="D848" s="791"/>
      <c r="E848" s="791"/>
      <c r="F848" s="791"/>
      <c r="G848" s="791"/>
      <c r="H848" s="791"/>
      <c r="I848" s="791"/>
      <c r="J848" s="791"/>
    </row>
    <row r="849" spans="1:10" x14ac:dyDescent="0.25">
      <c r="A849" s="789"/>
      <c r="B849" s="791"/>
      <c r="C849" s="791"/>
      <c r="D849" s="791"/>
      <c r="E849" s="791"/>
      <c r="F849" s="791"/>
      <c r="G849" s="791"/>
      <c r="H849" s="791"/>
      <c r="I849" s="791"/>
      <c r="J849" s="791"/>
    </row>
    <row r="850" spans="1:10" x14ac:dyDescent="0.25">
      <c r="A850" s="789"/>
      <c r="B850" s="791"/>
      <c r="C850" s="791"/>
      <c r="D850" s="791"/>
      <c r="E850" s="791"/>
      <c r="F850" s="791"/>
      <c r="G850" s="791"/>
      <c r="H850" s="791"/>
      <c r="I850" s="791"/>
      <c r="J850" s="791"/>
    </row>
    <row r="851" spans="1:10" x14ac:dyDescent="0.25">
      <c r="A851" s="789"/>
      <c r="B851" s="791"/>
      <c r="C851" s="791"/>
      <c r="D851" s="791"/>
      <c r="E851" s="791"/>
      <c r="F851" s="791"/>
      <c r="G851" s="791"/>
      <c r="H851" s="791"/>
      <c r="I851" s="791"/>
      <c r="J851" s="791"/>
    </row>
    <row r="852" spans="1:10" x14ac:dyDescent="0.25">
      <c r="A852" s="789"/>
      <c r="B852" s="791"/>
      <c r="C852" s="791"/>
      <c r="D852" s="791"/>
      <c r="E852" s="791"/>
      <c r="F852" s="791"/>
      <c r="G852" s="791"/>
      <c r="H852" s="791"/>
      <c r="I852" s="791"/>
      <c r="J852" s="791"/>
    </row>
    <row r="853" spans="1:10" x14ac:dyDescent="0.25">
      <c r="A853" s="789"/>
      <c r="B853" s="791"/>
      <c r="C853" s="789"/>
      <c r="D853" s="789"/>
      <c r="E853" s="789"/>
      <c r="F853" s="789"/>
      <c r="G853" s="789"/>
      <c r="H853" s="789"/>
      <c r="I853" s="789"/>
      <c r="J853" s="790"/>
    </row>
    <row r="854" spans="1:10" x14ac:dyDescent="0.25">
      <c r="A854" s="789"/>
      <c r="B854" s="789"/>
      <c r="C854" s="789"/>
      <c r="D854" s="789"/>
      <c r="E854" s="789"/>
      <c r="F854" s="789"/>
      <c r="G854" s="789"/>
      <c r="H854" s="789"/>
      <c r="I854" s="789"/>
      <c r="J854" s="790"/>
    </row>
    <row r="855" spans="1:10" x14ac:dyDescent="0.25">
      <c r="A855" s="789"/>
      <c r="B855" s="789"/>
      <c r="C855" s="789"/>
      <c r="D855" s="789"/>
      <c r="E855" s="789"/>
      <c r="F855" s="789"/>
      <c r="G855" s="789"/>
      <c r="H855" s="789"/>
      <c r="I855" s="789"/>
      <c r="J855" s="790"/>
    </row>
    <row r="856" spans="1:10" x14ac:dyDescent="0.25">
      <c r="A856" s="789"/>
      <c r="B856" s="789"/>
      <c r="C856" s="789"/>
      <c r="D856" s="789"/>
      <c r="E856" s="789"/>
      <c r="F856" s="789"/>
      <c r="G856" s="789"/>
      <c r="H856" s="789"/>
      <c r="I856" s="789"/>
      <c r="J856" s="790"/>
    </row>
    <row r="857" spans="1:10" x14ac:dyDescent="0.25">
      <c r="A857" s="789"/>
      <c r="B857" s="789"/>
      <c r="C857" s="789"/>
      <c r="D857" s="789"/>
      <c r="E857" s="789"/>
      <c r="F857" s="789"/>
      <c r="G857" s="789"/>
      <c r="H857" s="789"/>
      <c r="I857" s="789"/>
      <c r="J857" s="790"/>
    </row>
    <row r="858" spans="1:10" x14ac:dyDescent="0.25">
      <c r="A858" s="789"/>
      <c r="B858" s="789"/>
      <c r="C858" s="789"/>
      <c r="D858" s="789"/>
      <c r="E858" s="789"/>
      <c r="F858" s="789"/>
      <c r="G858" s="789"/>
      <c r="H858" s="789"/>
      <c r="I858" s="789"/>
      <c r="J858" s="790"/>
    </row>
    <row r="859" spans="1:10" x14ac:dyDescent="0.25">
      <c r="A859" s="789"/>
      <c r="B859" s="789"/>
      <c r="C859" s="789"/>
      <c r="D859" s="789"/>
      <c r="E859" s="789"/>
      <c r="F859" s="789"/>
      <c r="G859" s="789"/>
      <c r="H859" s="789"/>
      <c r="I859" s="789"/>
      <c r="J859" s="790"/>
    </row>
    <row r="860" spans="1:10" x14ac:dyDescent="0.25">
      <c r="A860" s="789"/>
      <c r="B860" s="789"/>
      <c r="C860" s="789"/>
      <c r="D860" s="789"/>
      <c r="E860" s="789"/>
      <c r="F860" s="789"/>
      <c r="G860" s="789"/>
      <c r="H860" s="789"/>
      <c r="I860" s="789"/>
      <c r="J860" s="790"/>
    </row>
    <row r="861" spans="1:10" x14ac:dyDescent="0.25">
      <c r="A861" s="789"/>
      <c r="B861" s="789"/>
      <c r="C861" s="789"/>
      <c r="D861" s="789"/>
      <c r="E861" s="789"/>
      <c r="F861" s="789"/>
      <c r="G861" s="789"/>
      <c r="H861" s="789"/>
      <c r="I861" s="789"/>
      <c r="J861" s="790"/>
    </row>
    <row r="862" spans="1:10" x14ac:dyDescent="0.25">
      <c r="A862" s="789"/>
      <c r="B862" s="789"/>
      <c r="C862" s="789"/>
      <c r="D862" s="789"/>
      <c r="E862" s="789"/>
      <c r="F862" s="789"/>
      <c r="G862" s="789"/>
      <c r="H862" s="789"/>
      <c r="I862" s="789"/>
      <c r="J862" s="790"/>
    </row>
    <row r="863" spans="1:10" x14ac:dyDescent="0.25">
      <c r="A863" s="789"/>
      <c r="B863" s="789"/>
      <c r="C863" s="789"/>
      <c r="D863" s="789"/>
      <c r="E863" s="789"/>
      <c r="F863" s="789"/>
      <c r="G863" s="789"/>
      <c r="H863" s="789"/>
      <c r="I863" s="789"/>
      <c r="J863" s="790"/>
    </row>
    <row r="864" spans="1:10" x14ac:dyDescent="0.25">
      <c r="A864" s="789"/>
      <c r="B864" s="789"/>
      <c r="C864" s="789"/>
      <c r="D864" s="789"/>
      <c r="E864" s="789"/>
      <c r="F864" s="789"/>
      <c r="G864" s="789"/>
      <c r="H864" s="789"/>
      <c r="I864" s="789"/>
      <c r="J864" s="790"/>
    </row>
    <row r="865" spans="1:10" x14ac:dyDescent="0.25">
      <c r="A865" s="789"/>
      <c r="B865" s="789"/>
      <c r="C865" s="789"/>
      <c r="D865" s="789"/>
      <c r="E865" s="789"/>
      <c r="F865" s="789"/>
      <c r="G865" s="789"/>
      <c r="H865" s="789"/>
      <c r="I865" s="789"/>
      <c r="J865" s="790"/>
    </row>
    <row r="866" spans="1:10" x14ac:dyDescent="0.25">
      <c r="A866" s="789"/>
      <c r="B866" s="789"/>
      <c r="C866" s="789"/>
      <c r="D866" s="789"/>
      <c r="E866" s="789"/>
      <c r="F866" s="789"/>
      <c r="G866" s="789"/>
      <c r="H866" s="789"/>
      <c r="I866" s="789"/>
      <c r="J866" s="790"/>
    </row>
    <row r="867" spans="1:10" x14ac:dyDescent="0.25">
      <c r="A867" s="789"/>
      <c r="B867" s="789"/>
      <c r="C867" s="789"/>
      <c r="D867" s="789"/>
      <c r="E867" s="789"/>
      <c r="F867" s="789"/>
      <c r="G867" s="789"/>
      <c r="H867" s="789"/>
      <c r="I867" s="789"/>
      <c r="J867" s="790"/>
    </row>
    <row r="868" spans="1:10" x14ac:dyDescent="0.25">
      <c r="A868" s="789"/>
      <c r="B868" s="789"/>
      <c r="C868" s="789"/>
      <c r="D868" s="789"/>
      <c r="E868" s="789"/>
      <c r="F868" s="789"/>
      <c r="G868" s="789"/>
      <c r="H868" s="789"/>
      <c r="I868" s="789"/>
      <c r="J868" s="790"/>
    </row>
    <row r="869" spans="1:10" x14ac:dyDescent="0.25">
      <c r="A869" s="789"/>
      <c r="B869" s="789"/>
      <c r="C869" s="789"/>
      <c r="D869" s="789"/>
      <c r="E869" s="789"/>
      <c r="F869" s="789"/>
      <c r="G869" s="789"/>
      <c r="H869" s="789"/>
      <c r="I869" s="789"/>
      <c r="J869" s="790"/>
    </row>
    <row r="870" spans="1:10" x14ac:dyDescent="0.25">
      <c r="A870" s="789"/>
      <c r="B870" s="789"/>
      <c r="C870" s="789"/>
      <c r="D870" s="789"/>
      <c r="E870" s="789"/>
      <c r="F870" s="789"/>
      <c r="G870" s="789"/>
      <c r="H870" s="789"/>
      <c r="I870" s="789"/>
      <c r="J870" s="790"/>
    </row>
    <row r="871" spans="1:10" x14ac:dyDescent="0.25">
      <c r="A871" s="789"/>
      <c r="B871" s="789"/>
      <c r="C871" s="789"/>
      <c r="D871" s="789"/>
      <c r="E871" s="789"/>
      <c r="F871" s="789"/>
      <c r="G871" s="789"/>
      <c r="H871" s="789"/>
      <c r="I871" s="789"/>
      <c r="J871" s="790"/>
    </row>
    <row r="872" spans="1:10" x14ac:dyDescent="0.25">
      <c r="A872" s="789"/>
      <c r="B872" s="789"/>
      <c r="C872" s="789"/>
      <c r="D872" s="789"/>
      <c r="E872" s="789"/>
      <c r="F872" s="789"/>
      <c r="G872" s="789"/>
      <c r="H872" s="789"/>
      <c r="I872" s="789"/>
      <c r="J872" s="790"/>
    </row>
    <row r="873" spans="1:10" x14ac:dyDescent="0.25">
      <c r="A873" s="789"/>
      <c r="B873" s="789"/>
      <c r="C873" s="789"/>
      <c r="D873" s="789"/>
      <c r="E873" s="789"/>
      <c r="F873" s="789"/>
      <c r="G873" s="789"/>
      <c r="H873" s="789"/>
      <c r="I873" s="789"/>
      <c r="J873" s="790"/>
    </row>
    <row r="874" spans="1:10" x14ac:dyDescent="0.25">
      <c r="A874" s="789"/>
      <c r="B874" s="789"/>
      <c r="C874" s="789"/>
      <c r="D874" s="789"/>
      <c r="E874" s="789"/>
      <c r="F874" s="789"/>
      <c r="G874" s="789"/>
      <c r="H874" s="789"/>
      <c r="I874" s="789"/>
      <c r="J874" s="790"/>
    </row>
    <row r="875" spans="1:10" x14ac:dyDescent="0.25">
      <c r="A875" s="789"/>
      <c r="B875" s="789"/>
      <c r="C875" s="789"/>
      <c r="D875" s="789"/>
      <c r="E875" s="789"/>
      <c r="F875" s="789"/>
      <c r="G875" s="789"/>
      <c r="H875" s="789"/>
      <c r="I875" s="789"/>
      <c r="J875" s="790"/>
    </row>
    <row r="876" spans="1:10" x14ac:dyDescent="0.25">
      <c r="A876" s="789"/>
      <c r="B876" s="789"/>
      <c r="C876" s="789"/>
      <c r="D876" s="789"/>
      <c r="E876" s="789"/>
      <c r="F876" s="789"/>
      <c r="G876" s="789"/>
      <c r="H876" s="789"/>
      <c r="I876" s="789"/>
      <c r="J876" s="790"/>
    </row>
    <row r="877" spans="1:10" x14ac:dyDescent="0.25">
      <c r="A877" s="789"/>
      <c r="B877" s="789"/>
      <c r="C877" s="789"/>
      <c r="D877" s="789"/>
      <c r="E877" s="789"/>
      <c r="F877" s="789"/>
      <c r="G877" s="789"/>
      <c r="H877" s="789"/>
      <c r="I877" s="789"/>
      <c r="J877" s="790"/>
    </row>
    <row r="878" spans="1:10" x14ac:dyDescent="0.25">
      <c r="A878" s="789"/>
      <c r="B878" s="789"/>
      <c r="C878" s="789"/>
      <c r="D878" s="789"/>
      <c r="E878" s="789"/>
      <c r="F878" s="789"/>
      <c r="G878" s="789"/>
      <c r="H878" s="789"/>
      <c r="I878" s="789"/>
      <c r="J878" s="790"/>
    </row>
    <row r="879" spans="1:10" x14ac:dyDescent="0.25">
      <c r="A879" s="789"/>
      <c r="B879" s="789"/>
      <c r="C879" s="789"/>
      <c r="D879" s="789"/>
      <c r="E879" s="789"/>
      <c r="F879" s="789"/>
      <c r="G879" s="789"/>
      <c r="H879" s="789"/>
      <c r="I879" s="789"/>
      <c r="J879" s="790"/>
    </row>
    <row r="880" spans="1:10" x14ac:dyDescent="0.25">
      <c r="A880" s="789"/>
      <c r="B880" s="789"/>
      <c r="C880" s="789"/>
      <c r="D880" s="789"/>
      <c r="E880" s="789"/>
      <c r="F880" s="789"/>
      <c r="G880" s="789"/>
      <c r="H880" s="789"/>
      <c r="I880" s="789"/>
      <c r="J880" s="790"/>
    </row>
    <row r="881" spans="1:10" x14ac:dyDescent="0.25">
      <c r="A881" s="789"/>
      <c r="B881" s="789"/>
      <c r="C881" s="789"/>
      <c r="D881" s="789"/>
      <c r="E881" s="789"/>
      <c r="F881" s="789"/>
      <c r="G881" s="789"/>
      <c r="H881" s="789"/>
      <c r="I881" s="789"/>
      <c r="J881" s="790"/>
    </row>
    <row r="882" spans="1:10" x14ac:dyDescent="0.25">
      <c r="A882" s="789"/>
      <c r="B882" s="789"/>
      <c r="C882" s="789"/>
      <c r="D882" s="789"/>
      <c r="E882" s="789"/>
      <c r="F882" s="789"/>
      <c r="G882" s="789"/>
      <c r="H882" s="789"/>
      <c r="I882" s="789"/>
      <c r="J882" s="790"/>
    </row>
    <row r="883" spans="1:10" x14ac:dyDescent="0.25">
      <c r="A883" s="789"/>
      <c r="B883" s="789"/>
      <c r="C883" s="789"/>
      <c r="D883" s="789"/>
      <c r="E883" s="789"/>
      <c r="F883" s="789"/>
      <c r="G883" s="789"/>
      <c r="H883" s="789"/>
      <c r="I883" s="789"/>
      <c r="J883" s="790"/>
    </row>
    <row r="884" spans="1:10" x14ac:dyDescent="0.25">
      <c r="A884" s="789"/>
      <c r="B884" s="789"/>
      <c r="C884" s="789"/>
      <c r="D884" s="789"/>
      <c r="E884" s="789"/>
      <c r="F884" s="789"/>
      <c r="G884" s="789"/>
      <c r="H884" s="789"/>
      <c r="I884" s="789"/>
      <c r="J884" s="790"/>
    </row>
    <row r="885" spans="1:10" x14ac:dyDescent="0.25">
      <c r="A885" s="789"/>
      <c r="B885" s="789"/>
      <c r="C885" s="789"/>
      <c r="D885" s="789"/>
      <c r="E885" s="789"/>
      <c r="F885" s="789"/>
      <c r="G885" s="789"/>
      <c r="H885" s="789"/>
      <c r="I885" s="789"/>
      <c r="J885" s="790"/>
    </row>
    <row r="886" spans="1:10" x14ac:dyDescent="0.25">
      <c r="A886" s="789"/>
      <c r="B886" s="789"/>
      <c r="C886" s="789"/>
      <c r="D886" s="789"/>
      <c r="E886" s="789"/>
      <c r="F886" s="789"/>
      <c r="G886" s="789"/>
      <c r="H886" s="789"/>
      <c r="I886" s="789"/>
      <c r="J886" s="790"/>
    </row>
    <row r="887" spans="1:10" x14ac:dyDescent="0.25">
      <c r="A887" s="789"/>
      <c r="B887" s="789"/>
      <c r="C887" s="789"/>
      <c r="D887" s="789"/>
      <c r="E887" s="789"/>
      <c r="F887" s="789"/>
      <c r="G887" s="789"/>
      <c r="H887" s="789"/>
      <c r="I887" s="789"/>
      <c r="J887" s="790"/>
    </row>
    <row r="888" spans="1:10" x14ac:dyDescent="0.25">
      <c r="A888" s="789"/>
      <c r="B888" s="789"/>
      <c r="C888" s="789"/>
      <c r="D888" s="789"/>
      <c r="E888" s="789"/>
      <c r="F888" s="789"/>
      <c r="G888" s="789"/>
      <c r="H888" s="789"/>
      <c r="I888" s="789"/>
      <c r="J888" s="790"/>
    </row>
    <row r="889" spans="1:10" x14ac:dyDescent="0.25">
      <c r="A889" s="789"/>
      <c r="B889" s="789"/>
      <c r="C889" s="789"/>
      <c r="D889" s="789"/>
      <c r="E889" s="789"/>
      <c r="F889" s="789"/>
      <c r="G889" s="789"/>
      <c r="H889" s="789"/>
      <c r="I889" s="789"/>
      <c r="J889" s="790"/>
    </row>
    <row r="890" spans="1:10" x14ac:dyDescent="0.25">
      <c r="A890" s="789"/>
      <c r="B890" s="789"/>
      <c r="C890" s="789"/>
      <c r="D890" s="789"/>
      <c r="E890" s="789"/>
      <c r="F890" s="789"/>
      <c r="G890" s="789"/>
      <c r="H890" s="789"/>
      <c r="I890" s="789"/>
      <c r="J890" s="790"/>
    </row>
    <row r="891" spans="1:10" x14ac:dyDescent="0.25">
      <c r="A891" s="789"/>
      <c r="B891" s="789"/>
      <c r="C891" s="789"/>
      <c r="D891" s="789"/>
      <c r="E891" s="789"/>
      <c r="F891" s="789"/>
      <c r="G891" s="789"/>
      <c r="H891" s="789"/>
      <c r="I891" s="789"/>
      <c r="J891" s="790"/>
    </row>
    <row r="892" spans="1:10" x14ac:dyDescent="0.25">
      <c r="A892" s="789"/>
      <c r="B892" s="789"/>
      <c r="C892" s="789"/>
      <c r="D892" s="789"/>
      <c r="E892" s="789"/>
      <c r="F892" s="789"/>
      <c r="G892" s="789"/>
      <c r="H892" s="789"/>
      <c r="I892" s="789"/>
      <c r="J892" s="790"/>
    </row>
    <row r="893" spans="1:10" x14ac:dyDescent="0.25">
      <c r="A893" s="789"/>
      <c r="B893" s="789"/>
      <c r="C893" s="789"/>
      <c r="D893" s="789"/>
      <c r="E893" s="789"/>
      <c r="F893" s="789"/>
      <c r="G893" s="789"/>
      <c r="H893" s="789"/>
      <c r="I893" s="789"/>
      <c r="J893" s="790"/>
    </row>
    <row r="894" spans="1:10" x14ac:dyDescent="0.25">
      <c r="A894" s="789"/>
      <c r="B894" s="789"/>
      <c r="C894" s="789"/>
      <c r="D894" s="789"/>
      <c r="E894" s="789"/>
      <c r="F894" s="789"/>
      <c r="G894" s="789"/>
      <c r="H894" s="789"/>
      <c r="I894" s="789"/>
      <c r="J894" s="790"/>
    </row>
    <row r="895" spans="1:10" x14ac:dyDescent="0.25">
      <c r="A895" s="789"/>
      <c r="B895" s="789"/>
      <c r="C895" s="789"/>
      <c r="D895" s="789"/>
      <c r="E895" s="789"/>
      <c r="F895" s="789"/>
      <c r="G895" s="789"/>
      <c r="H895" s="789"/>
      <c r="I895" s="789"/>
      <c r="J895" s="790"/>
    </row>
    <row r="896" spans="1:10" x14ac:dyDescent="0.25">
      <c r="A896" s="789"/>
      <c r="B896" s="789"/>
      <c r="C896" s="789"/>
      <c r="D896" s="789"/>
      <c r="E896" s="789"/>
      <c r="F896" s="789"/>
      <c r="G896" s="789"/>
      <c r="H896" s="789"/>
      <c r="I896" s="789"/>
      <c r="J896" s="790"/>
    </row>
    <row r="897" spans="1:10" x14ac:dyDescent="0.25">
      <c r="A897" s="789"/>
      <c r="B897" s="789"/>
      <c r="C897" s="789"/>
      <c r="D897" s="789"/>
      <c r="E897" s="789"/>
      <c r="F897" s="789"/>
      <c r="G897" s="789"/>
      <c r="H897" s="789"/>
      <c r="I897" s="789"/>
      <c r="J897" s="790"/>
    </row>
    <row r="898" spans="1:10" x14ac:dyDescent="0.25">
      <c r="A898" s="789"/>
      <c r="B898" s="789"/>
      <c r="C898" s="789"/>
      <c r="D898" s="789"/>
      <c r="E898" s="789"/>
      <c r="F898" s="789"/>
      <c r="G898" s="789"/>
      <c r="H898" s="789"/>
      <c r="I898" s="789"/>
      <c r="J898" s="790"/>
    </row>
    <row r="899" spans="1:10" x14ac:dyDescent="0.25">
      <c r="A899" s="789"/>
      <c r="B899" s="789"/>
      <c r="C899" s="789"/>
      <c r="D899" s="789"/>
      <c r="E899" s="789"/>
      <c r="F899" s="789"/>
      <c r="G899" s="789"/>
      <c r="H899" s="789"/>
      <c r="I899" s="789"/>
      <c r="J899" s="790"/>
    </row>
    <row r="900" spans="1:10" x14ac:dyDescent="0.25">
      <c r="A900" s="789"/>
      <c r="B900" s="789"/>
      <c r="C900" s="789"/>
      <c r="D900" s="789"/>
      <c r="E900" s="789"/>
      <c r="F900" s="789"/>
      <c r="G900" s="789"/>
      <c r="H900" s="789"/>
      <c r="I900" s="789"/>
      <c r="J900" s="790"/>
    </row>
    <row r="901" spans="1:10" x14ac:dyDescent="0.25">
      <c r="A901" s="789"/>
      <c r="B901" s="789"/>
      <c r="C901" s="789"/>
      <c r="D901" s="789"/>
      <c r="E901" s="789"/>
      <c r="F901" s="789"/>
      <c r="G901" s="789"/>
      <c r="H901" s="789"/>
      <c r="I901" s="789"/>
      <c r="J901" s="790"/>
    </row>
    <row r="902" spans="1:10" x14ac:dyDescent="0.25">
      <c r="A902" s="789"/>
      <c r="B902" s="789"/>
      <c r="C902" s="789"/>
      <c r="D902" s="789"/>
      <c r="E902" s="789"/>
      <c r="F902" s="789"/>
      <c r="G902" s="789"/>
      <c r="H902" s="789"/>
      <c r="I902" s="789"/>
      <c r="J902" s="790"/>
    </row>
    <row r="903" spans="1:10" x14ac:dyDescent="0.25">
      <c r="A903" s="789"/>
      <c r="B903" s="789"/>
      <c r="C903" s="789"/>
      <c r="D903" s="789"/>
      <c r="E903" s="789"/>
      <c r="F903" s="789"/>
      <c r="G903" s="789"/>
      <c r="H903" s="789"/>
      <c r="I903" s="789"/>
      <c r="J903" s="790"/>
    </row>
    <row r="904" spans="1:10" x14ac:dyDescent="0.25">
      <c r="A904" s="789"/>
      <c r="B904" s="789"/>
      <c r="C904" s="789"/>
      <c r="D904" s="789"/>
      <c r="E904" s="789"/>
      <c r="F904" s="789"/>
      <c r="G904" s="789"/>
      <c r="H904" s="789"/>
      <c r="I904" s="789"/>
      <c r="J904" s="790"/>
    </row>
    <row r="905" spans="1:10" x14ac:dyDescent="0.25">
      <c r="A905" s="789"/>
      <c r="B905" s="789"/>
      <c r="C905" s="789"/>
      <c r="D905" s="789"/>
      <c r="E905" s="789"/>
      <c r="F905" s="789"/>
      <c r="G905" s="789"/>
      <c r="H905" s="789"/>
      <c r="I905" s="789"/>
      <c r="J905" s="790"/>
    </row>
    <row r="906" spans="1:10" x14ac:dyDescent="0.25">
      <c r="A906" s="789"/>
      <c r="B906" s="789"/>
      <c r="C906" s="789"/>
      <c r="D906" s="789"/>
      <c r="E906" s="789"/>
      <c r="F906" s="789"/>
      <c r="G906" s="789"/>
      <c r="H906" s="789"/>
      <c r="I906" s="789"/>
      <c r="J906" s="790"/>
    </row>
    <row r="907" spans="1:10" x14ac:dyDescent="0.25">
      <c r="A907" s="789"/>
      <c r="B907" s="789"/>
      <c r="C907" s="789"/>
      <c r="D907" s="789"/>
      <c r="E907" s="789"/>
      <c r="F907" s="789"/>
      <c r="G907" s="789"/>
      <c r="H907" s="789"/>
      <c r="I907" s="789"/>
      <c r="J907" s="790"/>
    </row>
    <row r="908" spans="1:10" x14ac:dyDescent="0.25">
      <c r="A908" s="789"/>
      <c r="B908" s="789"/>
      <c r="C908" s="789"/>
      <c r="D908" s="789"/>
      <c r="E908" s="789"/>
      <c r="F908" s="789"/>
      <c r="G908" s="789"/>
      <c r="H908" s="789"/>
      <c r="I908" s="789"/>
      <c r="J908" s="790"/>
    </row>
    <row r="909" spans="1:10" x14ac:dyDescent="0.25">
      <c r="A909" s="789"/>
      <c r="B909" s="789"/>
      <c r="C909" s="789"/>
      <c r="D909" s="789"/>
      <c r="E909" s="789"/>
      <c r="F909" s="789"/>
      <c r="G909" s="789"/>
      <c r="H909" s="789"/>
      <c r="I909" s="789"/>
      <c r="J909" s="790"/>
    </row>
    <row r="910" spans="1:10" x14ac:dyDescent="0.25">
      <c r="A910" s="789"/>
      <c r="B910" s="789"/>
      <c r="C910" s="789"/>
      <c r="D910" s="789"/>
      <c r="E910" s="789"/>
      <c r="F910" s="789"/>
      <c r="G910" s="789"/>
      <c r="H910" s="789"/>
      <c r="I910" s="789"/>
      <c r="J910" s="790"/>
    </row>
    <row r="911" spans="1:10" x14ac:dyDescent="0.25">
      <c r="A911" s="789"/>
      <c r="B911" s="789"/>
      <c r="C911" s="789"/>
      <c r="D911" s="789"/>
      <c r="E911" s="789"/>
      <c r="F911" s="789"/>
      <c r="G911" s="789"/>
      <c r="H911" s="789"/>
      <c r="I911" s="789"/>
      <c r="J911" s="790"/>
    </row>
    <row r="912" spans="1:10" x14ac:dyDescent="0.25">
      <c r="A912" s="789"/>
      <c r="B912" s="789"/>
      <c r="C912" s="789"/>
      <c r="D912" s="789"/>
      <c r="E912" s="789"/>
      <c r="F912" s="789"/>
      <c r="G912" s="789"/>
      <c r="H912" s="789"/>
      <c r="I912" s="789"/>
      <c r="J912" s="790"/>
    </row>
    <row r="913" spans="1:10" x14ac:dyDescent="0.25">
      <c r="A913" s="789"/>
      <c r="B913" s="789"/>
      <c r="C913" s="789"/>
      <c r="D913" s="789"/>
      <c r="E913" s="789"/>
      <c r="F913" s="789"/>
      <c r="G913" s="789"/>
      <c r="H913" s="789"/>
      <c r="I913" s="789"/>
      <c r="J913" s="790"/>
    </row>
    <row r="914" spans="1:10" x14ac:dyDescent="0.25">
      <c r="A914" s="789"/>
      <c r="B914" s="789"/>
      <c r="C914" s="789"/>
      <c r="D914" s="789"/>
      <c r="E914" s="789"/>
      <c r="F914" s="789"/>
      <c r="G914" s="789"/>
      <c r="H914" s="789"/>
      <c r="I914" s="789"/>
      <c r="J914" s="790"/>
    </row>
    <row r="915" spans="1:10" x14ac:dyDescent="0.25">
      <c r="A915" s="789"/>
      <c r="B915" s="789"/>
      <c r="C915" s="789"/>
      <c r="D915" s="789"/>
      <c r="E915" s="789"/>
      <c r="F915" s="789"/>
      <c r="G915" s="789"/>
      <c r="H915" s="789"/>
      <c r="I915" s="789"/>
      <c r="J915" s="790"/>
    </row>
    <row r="916" spans="1:10" x14ac:dyDescent="0.25">
      <c r="A916" s="789"/>
      <c r="B916" s="789"/>
      <c r="C916" s="789"/>
      <c r="D916" s="789"/>
      <c r="E916" s="789"/>
      <c r="F916" s="789"/>
      <c r="G916" s="789"/>
      <c r="H916" s="789"/>
      <c r="I916" s="789"/>
      <c r="J916" s="790"/>
    </row>
    <row r="917" spans="1:10" x14ac:dyDescent="0.25">
      <c r="A917" s="789"/>
      <c r="B917" s="789"/>
      <c r="C917" s="789"/>
      <c r="D917" s="789"/>
      <c r="E917" s="789"/>
      <c r="F917" s="789"/>
      <c r="G917" s="789"/>
      <c r="H917" s="789"/>
      <c r="I917" s="789"/>
      <c r="J917" s="790"/>
    </row>
    <row r="918" spans="1:10" x14ac:dyDescent="0.25">
      <c r="A918" s="789"/>
      <c r="B918" s="789"/>
      <c r="C918" s="789"/>
      <c r="D918" s="789"/>
      <c r="E918" s="789"/>
      <c r="F918" s="789"/>
      <c r="G918" s="789"/>
      <c r="H918" s="789"/>
      <c r="I918" s="789"/>
      <c r="J918" s="790"/>
    </row>
    <row r="919" spans="1:10" x14ac:dyDescent="0.25">
      <c r="A919" s="789"/>
      <c r="B919" s="789"/>
      <c r="C919" s="789"/>
      <c r="D919" s="789"/>
      <c r="E919" s="789"/>
      <c r="F919" s="789"/>
      <c r="G919" s="789"/>
      <c r="H919" s="789"/>
      <c r="I919" s="789"/>
      <c r="J919" s="790"/>
    </row>
    <row r="920" spans="1:10" x14ac:dyDescent="0.25">
      <c r="A920" s="789"/>
      <c r="B920" s="789"/>
      <c r="C920" s="789"/>
      <c r="D920" s="789"/>
      <c r="E920" s="789"/>
      <c r="F920" s="789"/>
      <c r="G920" s="789"/>
      <c r="H920" s="789"/>
      <c r="I920" s="789"/>
      <c r="J920" s="790"/>
    </row>
    <row r="921" spans="1:10" x14ac:dyDescent="0.25">
      <c r="A921" s="789"/>
      <c r="B921" s="789"/>
      <c r="C921" s="789"/>
      <c r="D921" s="789"/>
      <c r="E921" s="789"/>
      <c r="F921" s="789"/>
      <c r="G921" s="789"/>
      <c r="H921" s="789"/>
      <c r="I921" s="789"/>
      <c r="J921" s="790"/>
    </row>
    <row r="922" spans="1:10" x14ac:dyDescent="0.25">
      <c r="A922" s="789"/>
      <c r="B922" s="789"/>
      <c r="C922" s="789"/>
      <c r="D922" s="789"/>
      <c r="E922" s="789"/>
      <c r="F922" s="789"/>
      <c r="G922" s="789"/>
      <c r="H922" s="789"/>
      <c r="I922" s="789"/>
      <c r="J922" s="790"/>
    </row>
    <row r="923" spans="1:10" x14ac:dyDescent="0.25">
      <c r="A923" s="789"/>
      <c r="B923" s="789"/>
      <c r="C923" s="789"/>
      <c r="D923" s="789"/>
      <c r="E923" s="789"/>
      <c r="F923" s="789"/>
      <c r="G923" s="789"/>
      <c r="H923" s="789"/>
      <c r="I923" s="789"/>
      <c r="J923" s="790"/>
    </row>
    <row r="924" spans="1:10" x14ac:dyDescent="0.25">
      <c r="A924" s="789"/>
      <c r="B924" s="789"/>
      <c r="C924" s="789"/>
      <c r="D924" s="789"/>
      <c r="E924" s="789"/>
      <c r="F924" s="789"/>
      <c r="G924" s="789"/>
      <c r="H924" s="789"/>
      <c r="I924" s="789"/>
      <c r="J924" s="790"/>
    </row>
    <row r="925" spans="1:10" x14ac:dyDescent="0.25">
      <c r="A925" s="789"/>
      <c r="B925" s="789"/>
      <c r="C925" s="789"/>
      <c r="D925" s="789"/>
      <c r="E925" s="789"/>
      <c r="F925" s="789"/>
      <c r="G925" s="789"/>
      <c r="H925" s="789"/>
      <c r="I925" s="789"/>
      <c r="J925" s="790"/>
    </row>
    <row r="926" spans="1:10" x14ac:dyDescent="0.25">
      <c r="A926" s="789"/>
      <c r="B926" s="789"/>
      <c r="C926" s="789"/>
      <c r="D926" s="789"/>
      <c r="E926" s="789"/>
      <c r="F926" s="789"/>
      <c r="G926" s="789"/>
      <c r="H926" s="789"/>
      <c r="I926" s="789"/>
      <c r="J926" s="790"/>
    </row>
    <row r="927" spans="1:10" x14ac:dyDescent="0.25">
      <c r="A927" s="789"/>
      <c r="B927" s="789"/>
      <c r="C927" s="789"/>
      <c r="D927" s="789"/>
      <c r="E927" s="789"/>
      <c r="F927" s="789"/>
      <c r="G927" s="789"/>
      <c r="H927" s="789"/>
      <c r="I927" s="789"/>
      <c r="J927" s="790"/>
    </row>
    <row r="928" spans="1:10" x14ac:dyDescent="0.25">
      <c r="A928" s="789"/>
      <c r="B928" s="789"/>
      <c r="C928" s="789"/>
      <c r="D928" s="789"/>
      <c r="E928" s="789"/>
      <c r="F928" s="789"/>
      <c r="G928" s="789"/>
      <c r="H928" s="789"/>
      <c r="I928" s="789"/>
      <c r="J928" s="790"/>
    </row>
    <row r="929" spans="1:10" x14ac:dyDescent="0.25">
      <c r="A929" s="789"/>
      <c r="B929" s="789"/>
      <c r="C929" s="789"/>
      <c r="D929" s="789"/>
      <c r="E929" s="789"/>
      <c r="F929" s="789"/>
      <c r="G929" s="789"/>
      <c r="H929" s="789"/>
      <c r="I929" s="789"/>
      <c r="J929" s="790"/>
    </row>
    <row r="930" spans="1:10" x14ac:dyDescent="0.25">
      <c r="A930" s="789"/>
      <c r="B930" s="789"/>
      <c r="C930" s="789"/>
      <c r="D930" s="789"/>
      <c r="E930" s="789"/>
      <c r="F930" s="789"/>
      <c r="G930" s="789"/>
      <c r="H930" s="789"/>
      <c r="I930" s="789"/>
      <c r="J930" s="790"/>
    </row>
    <row r="931" spans="1:10" x14ac:dyDescent="0.25">
      <c r="A931" s="789"/>
      <c r="B931" s="789"/>
      <c r="C931" s="789"/>
      <c r="D931" s="789"/>
      <c r="E931" s="789"/>
      <c r="F931" s="789"/>
      <c r="G931" s="789"/>
      <c r="H931" s="789"/>
      <c r="I931" s="789"/>
      <c r="J931" s="790"/>
    </row>
    <row r="932" spans="1:10" x14ac:dyDescent="0.25">
      <c r="A932" s="789"/>
      <c r="B932" s="789"/>
      <c r="C932" s="789"/>
      <c r="D932" s="789"/>
      <c r="E932" s="789"/>
      <c r="F932" s="789"/>
      <c r="G932" s="789"/>
      <c r="H932" s="789"/>
      <c r="I932" s="789"/>
      <c r="J932" s="790"/>
    </row>
    <row r="933" spans="1:10" x14ac:dyDescent="0.25">
      <c r="A933" s="789"/>
      <c r="B933" s="789"/>
      <c r="C933" s="789"/>
      <c r="D933" s="789"/>
      <c r="E933" s="789"/>
      <c r="F933" s="789"/>
      <c r="G933" s="789"/>
      <c r="H933" s="789"/>
      <c r="I933" s="789"/>
      <c r="J933" s="790"/>
    </row>
    <row r="934" spans="1:10" x14ac:dyDescent="0.25">
      <c r="A934" s="789"/>
      <c r="B934" s="789"/>
      <c r="C934" s="789"/>
      <c r="D934" s="789"/>
      <c r="E934" s="789"/>
      <c r="F934" s="789"/>
      <c r="G934" s="789"/>
      <c r="H934" s="789"/>
      <c r="I934" s="789"/>
      <c r="J934" s="790"/>
    </row>
    <row r="935" spans="1:10" x14ac:dyDescent="0.25">
      <c r="A935" s="789"/>
      <c r="B935" s="789"/>
      <c r="C935" s="789"/>
      <c r="D935" s="789"/>
      <c r="E935" s="789"/>
      <c r="F935" s="789"/>
      <c r="G935" s="789"/>
      <c r="H935" s="789"/>
      <c r="I935" s="789"/>
      <c r="J935" s="790"/>
    </row>
    <row r="936" spans="1:10" x14ac:dyDescent="0.25">
      <c r="A936" s="789"/>
      <c r="B936" s="789"/>
      <c r="C936" s="789"/>
      <c r="D936" s="789"/>
      <c r="E936" s="789"/>
      <c r="F936" s="789"/>
      <c r="G936" s="789"/>
      <c r="H936" s="789"/>
      <c r="I936" s="789"/>
      <c r="J936" s="790"/>
    </row>
    <row r="937" spans="1:10" x14ac:dyDescent="0.25">
      <c r="A937" s="789"/>
      <c r="B937" s="789"/>
      <c r="C937" s="789"/>
      <c r="D937" s="789"/>
      <c r="E937" s="789"/>
      <c r="F937" s="789"/>
      <c r="G937" s="789"/>
      <c r="H937" s="789"/>
      <c r="I937" s="789"/>
      <c r="J937" s="790"/>
    </row>
    <row r="938" spans="1:10" x14ac:dyDescent="0.25">
      <c r="A938" s="789"/>
      <c r="B938" s="789"/>
      <c r="C938" s="789"/>
      <c r="D938" s="789"/>
      <c r="E938" s="789"/>
      <c r="F938" s="789"/>
      <c r="G938" s="789"/>
      <c r="H938" s="789"/>
      <c r="I938" s="789"/>
      <c r="J938" s="790"/>
    </row>
    <row r="939" spans="1:10" x14ac:dyDescent="0.25">
      <c r="A939" s="789"/>
      <c r="B939" s="789"/>
      <c r="C939" s="789"/>
      <c r="D939" s="789"/>
      <c r="E939" s="789"/>
      <c r="F939" s="789"/>
      <c r="G939" s="789"/>
      <c r="H939" s="789"/>
      <c r="I939" s="789"/>
      <c r="J939" s="790"/>
    </row>
    <row r="940" spans="1:10" x14ac:dyDescent="0.25">
      <c r="A940" s="789"/>
      <c r="B940" s="789"/>
      <c r="C940" s="789"/>
      <c r="D940" s="789"/>
      <c r="E940" s="789"/>
      <c r="F940" s="789"/>
      <c r="G940" s="789"/>
      <c r="H940" s="789"/>
      <c r="I940" s="789"/>
      <c r="J940" s="790"/>
    </row>
    <row r="941" spans="1:10" x14ac:dyDescent="0.25">
      <c r="A941" s="789"/>
      <c r="B941" s="789"/>
      <c r="C941" s="789"/>
      <c r="D941" s="789"/>
      <c r="E941" s="789"/>
      <c r="F941" s="789"/>
      <c r="G941" s="789"/>
      <c r="H941" s="789"/>
      <c r="I941" s="789"/>
      <c r="J941" s="790"/>
    </row>
    <row r="942" spans="1:10" x14ac:dyDescent="0.25">
      <c r="A942" s="789"/>
      <c r="B942" s="789"/>
      <c r="C942" s="789"/>
      <c r="D942" s="789"/>
      <c r="E942" s="789"/>
      <c r="F942" s="789"/>
      <c r="G942" s="789"/>
      <c r="H942" s="789"/>
      <c r="I942" s="789"/>
      <c r="J942" s="790"/>
    </row>
    <row r="943" spans="1:10" x14ac:dyDescent="0.25">
      <c r="A943" s="789"/>
      <c r="B943" s="789"/>
      <c r="C943" s="789"/>
      <c r="D943" s="789"/>
      <c r="E943" s="789"/>
      <c r="F943" s="789"/>
      <c r="G943" s="789"/>
      <c r="H943" s="789"/>
      <c r="I943" s="789"/>
      <c r="J943" s="790"/>
    </row>
    <row r="944" spans="1:10" x14ac:dyDescent="0.25">
      <c r="A944" s="789"/>
      <c r="B944" s="789"/>
      <c r="C944" s="789"/>
      <c r="D944" s="789"/>
      <c r="E944" s="789"/>
      <c r="F944" s="789"/>
      <c r="G944" s="789"/>
      <c r="H944" s="789"/>
      <c r="I944" s="789"/>
      <c r="J944" s="790"/>
    </row>
    <row r="945" spans="1:10" x14ac:dyDescent="0.25">
      <c r="A945" s="789"/>
      <c r="B945" s="789"/>
      <c r="C945" s="789"/>
      <c r="D945" s="789"/>
      <c r="E945" s="789"/>
      <c r="F945" s="789"/>
      <c r="G945" s="789"/>
      <c r="H945" s="789"/>
      <c r="I945" s="789"/>
      <c r="J945" s="790"/>
    </row>
    <row r="946" spans="1:10" x14ac:dyDescent="0.25">
      <c r="A946" s="789"/>
      <c r="B946" s="789"/>
      <c r="C946" s="789"/>
      <c r="D946" s="789"/>
      <c r="E946" s="789"/>
      <c r="F946" s="789"/>
      <c r="G946" s="789"/>
      <c r="H946" s="789"/>
      <c r="I946" s="789"/>
      <c r="J946" s="790"/>
    </row>
    <row r="947" spans="1:10" x14ac:dyDescent="0.25">
      <c r="A947" s="789"/>
      <c r="B947" s="789"/>
      <c r="C947" s="789"/>
      <c r="D947" s="789"/>
      <c r="E947" s="789"/>
      <c r="F947" s="789"/>
      <c r="G947" s="789"/>
      <c r="H947" s="789"/>
      <c r="I947" s="789"/>
      <c r="J947" s="790"/>
    </row>
    <row r="948" spans="1:10" x14ac:dyDescent="0.25">
      <c r="A948" s="789"/>
      <c r="B948" s="789"/>
      <c r="C948" s="789"/>
      <c r="D948" s="789"/>
      <c r="E948" s="789"/>
      <c r="F948" s="789"/>
      <c r="G948" s="789"/>
      <c r="H948" s="789"/>
      <c r="I948" s="789"/>
      <c r="J948" s="790"/>
    </row>
    <row r="949" spans="1:10" x14ac:dyDescent="0.25">
      <c r="A949" s="789"/>
      <c r="B949" s="789"/>
      <c r="C949" s="789"/>
      <c r="D949" s="789"/>
      <c r="E949" s="789"/>
      <c r="F949" s="789"/>
      <c r="G949" s="789"/>
      <c r="H949" s="789"/>
      <c r="I949" s="789"/>
      <c r="J949" s="790"/>
    </row>
    <row r="950" spans="1:10" x14ac:dyDescent="0.25">
      <c r="A950" s="789"/>
      <c r="B950" s="789"/>
      <c r="C950" s="789"/>
      <c r="D950" s="789"/>
      <c r="E950" s="789"/>
      <c r="F950" s="789"/>
      <c r="G950" s="789"/>
      <c r="H950" s="789"/>
      <c r="I950" s="789"/>
      <c r="J950" s="790"/>
    </row>
    <row r="951" spans="1:10" x14ac:dyDescent="0.25">
      <c r="A951" s="789"/>
      <c r="B951" s="789"/>
      <c r="C951" s="789"/>
      <c r="D951" s="789"/>
      <c r="E951" s="789"/>
      <c r="F951" s="789"/>
      <c r="G951" s="789"/>
      <c r="H951" s="789"/>
      <c r="I951" s="789"/>
      <c r="J951" s="790"/>
    </row>
    <row r="952" spans="1:10" x14ac:dyDescent="0.25">
      <c r="A952" s="789"/>
      <c r="B952" s="789"/>
      <c r="C952" s="789"/>
      <c r="D952" s="789"/>
      <c r="E952" s="789"/>
      <c r="F952" s="789"/>
      <c r="G952" s="789"/>
      <c r="H952" s="789"/>
      <c r="I952" s="789"/>
      <c r="J952" s="790"/>
    </row>
    <row r="953" spans="1:10" x14ac:dyDescent="0.25">
      <c r="A953" s="789"/>
      <c r="B953" s="789"/>
      <c r="C953" s="789"/>
      <c r="D953" s="789"/>
      <c r="E953" s="789"/>
      <c r="F953" s="789"/>
      <c r="G953" s="789"/>
      <c r="H953" s="789"/>
      <c r="I953" s="789"/>
      <c r="J953" s="790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10" manualBreakCount="10">
    <brk id="91" max="9" man="1"/>
    <brk id="175" max="9" man="1"/>
    <brk id="261" max="9" man="1"/>
    <brk id="350" max="16383" man="1"/>
    <brk id="430" max="9" man="1"/>
    <brk id="514" max="9" man="1"/>
    <brk id="600" max="9" man="1"/>
    <brk id="687" max="9" man="1"/>
    <brk id="767" max="9" man="1"/>
    <brk id="836" max="16383" man="1"/>
  </rowBreaks>
  <ignoredErrors>
    <ignoredError sqref="F282:F285 H453 G399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30"/>
  <sheetViews>
    <sheetView showGridLines="0" zoomScaleNormal="100" zoomScalePageLayoutView="80" workbookViewId="0"/>
  </sheetViews>
  <sheetFormatPr baseColWidth="10" defaultColWidth="12.5546875" defaultRowHeight="13.2" x14ac:dyDescent="0.25"/>
  <cols>
    <col min="1" max="1" width="15.5546875" style="1105" customWidth="1" collapsed="1"/>
    <col min="2" max="2" width="1.44140625" style="1105" customWidth="1" collapsed="1"/>
    <col min="3" max="3" width="0.44140625" style="1105" customWidth="1" collapsed="1"/>
    <col min="4" max="10" width="21.5546875" style="1105" customWidth="1" collapsed="1"/>
    <col min="11" max="11" width="21.5546875" style="1161" customWidth="1" collapsed="1"/>
    <col min="12" max="16384" width="12.5546875" style="1105" collapsed="1"/>
  </cols>
  <sheetData>
    <row r="1" spans="1:28" s="1103" customFormat="1" ht="20.100000000000001" customHeight="1" x14ac:dyDescent="0.3">
      <c r="A1" s="1101" t="s">
        <v>673</v>
      </c>
      <c r="B1" s="1102"/>
      <c r="C1" s="1102"/>
      <c r="D1" s="1102"/>
      <c r="E1" s="1102"/>
      <c r="F1" s="1102"/>
      <c r="G1" s="1102"/>
      <c r="H1" s="1102"/>
      <c r="I1" s="1102"/>
      <c r="J1" s="1102"/>
      <c r="K1" s="1164"/>
    </row>
    <row r="2" spans="1:28" ht="20.100000000000001" customHeight="1" x14ac:dyDescent="0.3">
      <c r="A2" s="1372" t="s">
        <v>635</v>
      </c>
      <c r="B2" s="1372"/>
      <c r="C2" s="1372"/>
      <c r="D2" s="1372"/>
      <c r="E2" s="1372"/>
      <c r="F2" s="1372"/>
      <c r="G2" s="1372"/>
      <c r="H2" s="1372"/>
      <c r="I2" s="1372"/>
      <c r="J2" s="1372"/>
    </row>
    <row r="3" spans="1:28" ht="20.100000000000001" customHeight="1" x14ac:dyDescent="0.3">
      <c r="A3" s="1107" t="s">
        <v>978</v>
      </c>
      <c r="B3" s="1107"/>
      <c r="C3" s="1107"/>
      <c r="D3" s="1107"/>
      <c r="E3" s="1107"/>
      <c r="F3" s="1107"/>
      <c r="G3" s="1107"/>
      <c r="H3" s="1107"/>
      <c r="I3" s="1107"/>
    </row>
    <row r="4" spans="1:28" s="1108" customFormat="1" ht="15" customHeight="1" x14ac:dyDescent="0.25">
      <c r="A4" s="1330"/>
      <c r="B4" s="1331"/>
      <c r="C4" s="1331"/>
      <c r="D4" s="1331"/>
      <c r="E4" s="1331"/>
      <c r="F4" s="1331"/>
      <c r="G4" s="1331"/>
      <c r="H4" s="1331"/>
      <c r="I4" s="1331"/>
      <c r="K4" s="1165"/>
    </row>
    <row r="5" spans="1:28" ht="15" customHeight="1" x14ac:dyDescent="0.25">
      <c r="A5" s="1332" t="s">
        <v>479</v>
      </c>
      <c r="B5" s="1333"/>
      <c r="C5" s="1333"/>
      <c r="D5" s="1336" t="s">
        <v>328</v>
      </c>
      <c r="E5" s="1338" t="s">
        <v>3</v>
      </c>
      <c r="F5" s="1339"/>
      <c r="G5" s="1336" t="s">
        <v>518</v>
      </c>
      <c r="H5" s="1336" t="s">
        <v>643</v>
      </c>
      <c r="I5" s="1336" t="s">
        <v>519</v>
      </c>
      <c r="J5" s="1336" t="s">
        <v>178</v>
      </c>
      <c r="K5" s="1373" t="s">
        <v>940</v>
      </c>
    </row>
    <row r="6" spans="1:28" ht="63" customHeight="1" x14ac:dyDescent="0.25">
      <c r="A6" s="1334"/>
      <c r="B6" s="1334"/>
      <c r="C6" s="1334"/>
      <c r="D6" s="1337"/>
      <c r="E6" s="1110" t="s">
        <v>520</v>
      </c>
      <c r="F6" s="1110" t="s">
        <v>521</v>
      </c>
      <c r="G6" s="1340"/>
      <c r="H6" s="1337"/>
      <c r="I6" s="1340"/>
      <c r="J6" s="1340"/>
      <c r="K6" s="1374"/>
    </row>
    <row r="7" spans="1:28" ht="36" customHeight="1" x14ac:dyDescent="0.25">
      <c r="A7" s="1335"/>
      <c r="B7" s="1335"/>
      <c r="C7" s="1335"/>
      <c r="D7" s="1338" t="s">
        <v>283</v>
      </c>
      <c r="E7" s="1347"/>
      <c r="F7" s="1347"/>
      <c r="G7" s="1347"/>
      <c r="H7" s="1347"/>
      <c r="I7" s="1347"/>
      <c r="J7" s="1348"/>
      <c r="K7" s="1375"/>
    </row>
    <row r="8" spans="1:28" s="1106" customFormat="1" ht="20.100000000000001" customHeight="1" x14ac:dyDescent="0.25">
      <c r="A8" s="1111"/>
      <c r="B8" s="1112"/>
      <c r="C8" s="1113"/>
      <c r="D8" s="1113"/>
      <c r="E8" s="1113"/>
      <c r="F8" s="1113"/>
      <c r="G8" s="1113"/>
      <c r="H8" s="1113"/>
      <c r="I8" s="1113"/>
      <c r="K8" s="1120"/>
    </row>
    <row r="9" spans="1:28" s="1128" customFormat="1" ht="20.100000000000001" customHeight="1" x14ac:dyDescent="0.25">
      <c r="A9" s="1111"/>
      <c r="B9" s="1113"/>
      <c r="C9" s="1113"/>
      <c r="D9" s="1342" t="s">
        <v>287</v>
      </c>
      <c r="E9" s="1343"/>
      <c r="F9" s="1343"/>
      <c r="G9" s="1343"/>
      <c r="H9" s="1343"/>
      <c r="I9" s="1343"/>
      <c r="J9" s="1343"/>
      <c r="K9" s="1085"/>
    </row>
    <row r="10" spans="1:28" s="1136" customFormat="1" ht="20.100000000000001" customHeight="1" x14ac:dyDescent="0.25">
      <c r="A10" s="1111"/>
      <c r="B10" s="1113"/>
      <c r="C10" s="1113"/>
      <c r="D10" s="1001"/>
      <c r="E10" s="1001"/>
      <c r="F10" s="1001"/>
      <c r="G10" s="1001"/>
      <c r="H10" s="1001"/>
      <c r="I10" s="1001"/>
      <c r="J10" s="1001"/>
      <c r="K10" s="1085"/>
    </row>
    <row r="11" spans="1:28" s="1128" customFormat="1" ht="20.100000000000001" customHeight="1" x14ac:dyDescent="0.25">
      <c r="A11" s="1166">
        <v>40178</v>
      </c>
      <c r="B11" s="1113"/>
      <c r="C11" s="1113"/>
      <c r="D11" s="1084" t="s">
        <v>258</v>
      </c>
      <c r="E11" s="1001">
        <v>6021</v>
      </c>
      <c r="F11" s="1001" t="s">
        <v>258</v>
      </c>
      <c r="G11" s="1001" t="s">
        <v>258</v>
      </c>
      <c r="H11" s="1001" t="s">
        <v>258</v>
      </c>
      <c r="I11" s="1001" t="s">
        <v>258</v>
      </c>
      <c r="J11" s="1001">
        <v>4604</v>
      </c>
      <c r="K11" s="1085" t="s">
        <v>258</v>
      </c>
    </row>
    <row r="12" spans="1:28" s="1136" customFormat="1" ht="20.100000000000001" customHeight="1" x14ac:dyDescent="0.25">
      <c r="A12" s="1166">
        <v>40543</v>
      </c>
      <c r="B12" s="1113"/>
      <c r="C12" s="1113"/>
      <c r="D12" s="1084">
        <v>6758.5838199999944</v>
      </c>
      <c r="E12" s="1001">
        <v>6444.5939299999918</v>
      </c>
      <c r="F12" s="1001">
        <v>313.98992999999973</v>
      </c>
      <c r="G12" s="1001">
        <v>821.66004000000032</v>
      </c>
      <c r="H12" s="1001" t="s">
        <v>258</v>
      </c>
      <c r="I12" s="1001">
        <v>129.83491000000001</v>
      </c>
      <c r="J12" s="1001">
        <v>5748.0705099999959</v>
      </c>
      <c r="K12" s="1085">
        <v>629</v>
      </c>
      <c r="L12" s="1121"/>
      <c r="M12" s="1341"/>
      <c r="N12" s="1341"/>
      <c r="O12" s="1341"/>
      <c r="P12" s="1341"/>
      <c r="Q12" s="1122"/>
      <c r="R12" s="1122"/>
    </row>
    <row r="13" spans="1:28" s="1136" customFormat="1" ht="20.100000000000001" customHeight="1" x14ac:dyDescent="0.25">
      <c r="A13" s="1166">
        <v>40908</v>
      </c>
      <c r="B13" s="1113"/>
      <c r="C13" s="1113"/>
      <c r="D13" s="1084">
        <v>6913.3829499999956</v>
      </c>
      <c r="E13" s="1001">
        <v>6709.7178299999996</v>
      </c>
      <c r="F13" s="1001">
        <v>203.66511999999977</v>
      </c>
      <c r="G13" s="1001">
        <v>733.42483999999968</v>
      </c>
      <c r="H13" s="1001">
        <v>237.10180191174857</v>
      </c>
      <c r="I13" s="1001">
        <v>101.69821</v>
      </c>
      <c r="J13" s="1001">
        <v>6026.1214099999997</v>
      </c>
      <c r="K13" s="1085">
        <v>658.85188956984541</v>
      </c>
      <c r="L13" s="1121"/>
      <c r="M13" s="1122"/>
      <c r="N13" s="1122"/>
      <c r="O13" s="1122"/>
      <c r="P13" s="1122"/>
      <c r="Q13" s="1122"/>
      <c r="R13" s="1122"/>
      <c r="S13" s="1001"/>
      <c r="T13" s="1001"/>
      <c r="U13" s="1001"/>
      <c r="V13" s="1001"/>
      <c r="W13" s="1001"/>
      <c r="X13" s="1001"/>
      <c r="Y13" s="1001"/>
      <c r="Z13" s="1001"/>
      <c r="AA13" s="1001"/>
      <c r="AB13" s="1001"/>
    </row>
    <row r="14" spans="1:28" s="1136" customFormat="1" ht="20.100000000000001" customHeight="1" x14ac:dyDescent="0.25">
      <c r="A14" s="1166">
        <v>41274</v>
      </c>
      <c r="B14" s="1113"/>
      <c r="C14" s="1113"/>
      <c r="D14" s="1084">
        <v>6871.1448500000088</v>
      </c>
      <c r="E14" s="1001">
        <v>6704.8929000000089</v>
      </c>
      <c r="F14" s="1001">
        <v>166.25195000000002</v>
      </c>
      <c r="G14" s="1001">
        <v>743.49528999999904</v>
      </c>
      <c r="H14" s="1001">
        <v>272.02011787052697</v>
      </c>
      <c r="I14" s="1001">
        <v>90.10973000000007</v>
      </c>
      <c r="J14" s="1001">
        <v>6237.5674100000078</v>
      </c>
      <c r="K14" s="1085">
        <v>651.8387327482443</v>
      </c>
      <c r="L14" s="1122"/>
      <c r="Q14" s="1001"/>
      <c r="S14" s="1001"/>
      <c r="T14" s="1001"/>
      <c r="U14" s="1001"/>
      <c r="V14" s="1001"/>
      <c r="W14" s="1001"/>
      <c r="X14" s="1001"/>
      <c r="Y14" s="1001"/>
      <c r="Z14" s="1001"/>
      <c r="AA14" s="1001"/>
      <c r="AB14" s="1001"/>
    </row>
    <row r="15" spans="1:28" s="1136" customFormat="1" ht="20.100000000000001" customHeight="1" x14ac:dyDescent="0.25">
      <c r="A15" s="1166">
        <v>41639</v>
      </c>
      <c r="B15" s="1113"/>
      <c r="C15" s="1113"/>
      <c r="D15" s="1084">
        <v>6702.5591800000002</v>
      </c>
      <c r="E15" s="1001">
        <v>6542.6080199999997</v>
      </c>
      <c r="F15" s="1001">
        <v>159.95115999999999</v>
      </c>
      <c r="G15" s="1001">
        <v>679.82009000000005</v>
      </c>
      <c r="H15" s="1001">
        <v>380.42550031571005</v>
      </c>
      <c r="I15" s="1001">
        <v>78.672380000000004</v>
      </c>
      <c r="J15" s="1001">
        <v>6372.3289000000004</v>
      </c>
      <c r="K15" s="1085">
        <v>632.44751015091697</v>
      </c>
      <c r="L15" s="1122"/>
      <c r="Q15" s="1001"/>
      <c r="S15" s="1001"/>
      <c r="T15" s="1001"/>
      <c r="U15" s="1001"/>
      <c r="V15" s="1001"/>
      <c r="W15" s="1001"/>
      <c r="X15" s="1001"/>
      <c r="Y15" s="1001"/>
      <c r="Z15" s="1001"/>
      <c r="AA15" s="1001"/>
      <c r="AB15" s="1001"/>
    </row>
    <row r="16" spans="1:28" s="1136" customFormat="1" ht="20.100000000000001" customHeight="1" x14ac:dyDescent="0.25">
      <c r="A16" s="1166">
        <v>42004</v>
      </c>
      <c r="B16" s="1113"/>
      <c r="C16" s="1113"/>
      <c r="D16" s="1084">
        <v>7152.3453900000004</v>
      </c>
      <c r="E16" s="1001">
        <v>6953.2151599999997</v>
      </c>
      <c r="F16" s="1001">
        <v>199.13023000000001</v>
      </c>
      <c r="G16" s="1001">
        <v>494.59903000000003</v>
      </c>
      <c r="H16" s="1001">
        <v>549.83762008717179</v>
      </c>
      <c r="I16" s="1001">
        <v>67.791870000000003</v>
      </c>
      <c r="J16" s="1001">
        <v>7342.2818039999966</v>
      </c>
      <c r="K16" s="1085">
        <v>670.16613451998478</v>
      </c>
      <c r="L16" s="1122"/>
      <c r="Q16" s="1001"/>
      <c r="S16" s="1001"/>
      <c r="T16" s="1001"/>
      <c r="U16" s="1001"/>
      <c r="V16" s="1001"/>
      <c r="W16" s="1001"/>
      <c r="X16" s="1001"/>
      <c r="Y16" s="1001"/>
      <c r="Z16" s="1001"/>
      <c r="AA16" s="1001"/>
      <c r="AB16" s="1001"/>
    </row>
    <row r="17" spans="1:28" s="1136" customFormat="1" ht="20.100000000000001" customHeight="1" x14ac:dyDescent="0.25">
      <c r="A17" s="1166">
        <v>42369</v>
      </c>
      <c r="B17" s="1113"/>
      <c r="C17" s="1113"/>
      <c r="D17" s="1084">
        <v>8505.7354400000004</v>
      </c>
      <c r="E17" s="1001">
        <v>8298.0607500000006</v>
      </c>
      <c r="F17" s="1001">
        <v>207.67469</v>
      </c>
      <c r="G17" s="1001">
        <v>2013.96453</v>
      </c>
      <c r="H17" s="1001">
        <v>597.43969000000004</v>
      </c>
      <c r="I17" s="1001">
        <v>64.020650000000003</v>
      </c>
      <c r="J17" s="1001">
        <v>7416.6456200000002</v>
      </c>
      <c r="K17" s="1085">
        <v>789.21126337669341</v>
      </c>
      <c r="L17" s="1122"/>
      <c r="Q17" s="1001"/>
      <c r="S17" s="1001"/>
      <c r="T17" s="1001"/>
      <c r="U17" s="1001"/>
      <c r="V17" s="1001"/>
      <c r="W17" s="1001"/>
      <c r="X17" s="1001"/>
      <c r="Y17" s="1001"/>
      <c r="Z17" s="1001"/>
      <c r="AA17" s="1001"/>
      <c r="AB17" s="1001"/>
    </row>
    <row r="18" spans="1:28" s="1136" customFormat="1" ht="20.100000000000001" customHeight="1" x14ac:dyDescent="0.25">
      <c r="A18" s="1166">
        <v>42735</v>
      </c>
      <c r="B18" s="1113"/>
      <c r="C18" s="1113"/>
      <c r="D18" s="1084">
        <v>8870.7163600000003</v>
      </c>
      <c r="E18" s="1001">
        <v>8658.2852500000008</v>
      </c>
      <c r="F18" s="1001">
        <v>212.43110999999999</v>
      </c>
      <c r="G18" s="1001">
        <v>1777.9875300000001</v>
      </c>
      <c r="H18" s="1001">
        <v>366.04618999999576</v>
      </c>
      <c r="I18" s="1001">
        <v>60.334580000000003</v>
      </c>
      <c r="J18" s="1001">
        <v>7554.1388499999948</v>
      </c>
      <c r="K18" s="1085">
        <v>815.35182209522429</v>
      </c>
      <c r="L18" s="1122"/>
      <c r="Q18" s="1001"/>
      <c r="S18" s="1001"/>
      <c r="T18" s="1001"/>
      <c r="U18" s="1001"/>
      <c r="V18" s="1001"/>
      <c r="W18" s="1001"/>
      <c r="X18" s="1001"/>
      <c r="Y18" s="1001"/>
      <c r="Z18" s="1001"/>
      <c r="AA18" s="1001"/>
      <c r="AB18" s="1001"/>
    </row>
    <row r="19" spans="1:28" s="1136" customFormat="1" ht="20.100000000000001" customHeight="1" x14ac:dyDescent="0.25">
      <c r="A19" s="1167">
        <v>43100</v>
      </c>
      <c r="B19" s="1113"/>
      <c r="C19" s="1118"/>
      <c r="D19" s="1084">
        <v>8509.6372300000003</v>
      </c>
      <c r="E19" s="1001">
        <v>8230.67706</v>
      </c>
      <c r="F19" s="1001">
        <v>278.96017000000001</v>
      </c>
      <c r="G19" s="1001">
        <v>1992.7116100000001</v>
      </c>
      <c r="H19" s="1001">
        <v>512.54850000000044</v>
      </c>
      <c r="I19" s="1001">
        <v>68.822029999999998</v>
      </c>
      <c r="J19" s="1001">
        <v>7891.7864299999983</v>
      </c>
      <c r="K19" s="1085">
        <v>774.35133754194396</v>
      </c>
      <c r="S19" s="1001"/>
      <c r="T19" s="1001"/>
      <c r="U19" s="1001"/>
      <c r="V19" s="1001"/>
      <c r="W19" s="1001"/>
      <c r="X19" s="1001"/>
      <c r="Y19" s="1001"/>
      <c r="Z19" s="1001"/>
      <c r="AA19" s="1001"/>
      <c r="AB19" s="1001"/>
    </row>
    <row r="20" spans="1:28" s="1136" customFormat="1" ht="20.100000000000001" customHeight="1" x14ac:dyDescent="0.25">
      <c r="A20" s="1167">
        <v>43465</v>
      </c>
      <c r="B20" s="1113"/>
      <c r="C20" s="1113"/>
      <c r="D20" s="1084">
        <v>8638.2728800000004</v>
      </c>
      <c r="E20" s="1001">
        <v>8294.17742</v>
      </c>
      <c r="F20" s="1001">
        <v>344.09546</v>
      </c>
      <c r="G20" s="1001">
        <v>2000.3487</v>
      </c>
      <c r="H20" s="1001">
        <v>586.17617999999618</v>
      </c>
      <c r="I20" s="1001">
        <v>75.174769999999995</v>
      </c>
      <c r="J20" s="1001">
        <v>8369.7748800000063</v>
      </c>
      <c r="K20" s="1085">
        <v>781.69321817944899</v>
      </c>
      <c r="S20" s="1001"/>
      <c r="T20" s="1001"/>
      <c r="U20" s="1001"/>
      <c r="V20" s="1001"/>
      <c r="W20" s="1001"/>
      <c r="X20" s="1001"/>
      <c r="Y20" s="1001"/>
      <c r="Z20" s="1001"/>
      <c r="AA20" s="1001"/>
      <c r="AB20" s="1001"/>
    </row>
    <row r="21" spans="1:28" s="1136" customFormat="1" ht="20.100000000000001" customHeight="1" x14ac:dyDescent="0.25">
      <c r="A21" s="1167">
        <v>43830</v>
      </c>
      <c r="B21" s="1113"/>
      <c r="C21" s="1118"/>
      <c r="D21" s="1219">
        <v>8678.31005</v>
      </c>
      <c r="E21" s="1218">
        <v>8259.4562800000003</v>
      </c>
      <c r="F21" s="1218">
        <v>418.85377</v>
      </c>
      <c r="G21" s="1218">
        <v>2044.0094300000001</v>
      </c>
      <c r="H21" s="1218">
        <v>824.82503999999994</v>
      </c>
      <c r="I21" s="1218">
        <v>59.588790000000003</v>
      </c>
      <c r="J21" s="1218">
        <v>8514.82</v>
      </c>
      <c r="K21" s="1246">
        <v>782.7176601600637</v>
      </c>
      <c r="S21" s="1001"/>
      <c r="T21" s="1001"/>
      <c r="U21" s="1001"/>
      <c r="V21" s="1001"/>
      <c r="W21" s="1001"/>
      <c r="X21" s="1001"/>
      <c r="Y21" s="1001"/>
      <c r="Z21" s="1001"/>
      <c r="AA21" s="1001"/>
      <c r="AB21" s="1001"/>
    </row>
    <row r="22" spans="1:28" s="1136" customFormat="1" ht="20.100000000000001" customHeight="1" x14ac:dyDescent="0.25">
      <c r="A22" s="1167">
        <v>44196</v>
      </c>
      <c r="B22" s="1113"/>
      <c r="C22" s="1118"/>
      <c r="D22" s="1084">
        <v>9341.8542929999803</v>
      </c>
      <c r="E22" s="1001">
        <v>8724.2856950000041</v>
      </c>
      <c r="F22" s="1001">
        <v>617.56859799999893</v>
      </c>
      <c r="G22" s="1001">
        <v>2243.1493509905545</v>
      </c>
      <c r="H22" s="1001">
        <v>902.28523560479948</v>
      </c>
      <c r="I22" s="1001">
        <v>94.182908545143079</v>
      </c>
      <c r="J22" s="1001">
        <v>8732.5710159999981</v>
      </c>
      <c r="K22" s="1085">
        <v>841.45756315240931</v>
      </c>
      <c r="S22" s="1001"/>
      <c r="T22" s="1001"/>
      <c r="U22" s="1001"/>
      <c r="V22" s="1001"/>
      <c r="W22" s="1001"/>
      <c r="X22" s="1001"/>
      <c r="Y22" s="1001"/>
      <c r="Z22" s="1001"/>
      <c r="AA22" s="1001"/>
      <c r="AB22" s="1001"/>
    </row>
    <row r="23" spans="1:28" s="1136" customFormat="1" ht="20.100000000000001" customHeight="1" x14ac:dyDescent="0.25">
      <c r="A23" s="1167">
        <v>44561</v>
      </c>
      <c r="B23" s="1113"/>
      <c r="C23" s="1118"/>
      <c r="D23" s="1084">
        <f>'8.1'!$D$38</f>
        <v>10190.767624431224</v>
      </c>
      <c r="E23" s="1001">
        <f>'8.1'!$D$27+'8.1'!$D$36</f>
        <v>9464.9757390000104</v>
      </c>
      <c r="F23" s="1001">
        <f>'8.1'!$D$17</f>
        <v>725.79188543125019</v>
      </c>
      <c r="G23" s="1001">
        <f>'8.1'!$D$67</f>
        <v>2375.071551309999</v>
      </c>
      <c r="H23" s="1001">
        <f>'4.1_4.2'!$E$47</f>
        <v>721.36609766556535</v>
      </c>
      <c r="I23" s="1001">
        <f>'8.1'!$D$72</f>
        <v>93.318503154227216</v>
      </c>
      <c r="J23" s="1001">
        <f>'4.1_4.2'!$E$55</f>
        <v>9271.8767060000082</v>
      </c>
      <c r="K23" s="1085">
        <f>D23/'A3'!D20*1000000</f>
        <v>917.23645721659273</v>
      </c>
      <c r="S23" s="1001"/>
      <c r="T23" s="1001"/>
      <c r="U23" s="1001"/>
      <c r="V23" s="1001"/>
      <c r="W23" s="1001"/>
      <c r="X23" s="1001"/>
      <c r="Y23" s="1001"/>
      <c r="Z23" s="1001"/>
      <c r="AA23" s="1001"/>
      <c r="AB23" s="1001"/>
    </row>
    <row r="24" spans="1:28" s="1136" customFormat="1" ht="20.100000000000001" customHeight="1" x14ac:dyDescent="0.25">
      <c r="A24" s="1168"/>
      <c r="B24" s="1113"/>
      <c r="C24" s="1113"/>
      <c r="D24" s="1342" t="s">
        <v>245</v>
      </c>
      <c r="E24" s="1343"/>
      <c r="F24" s="1343"/>
      <c r="G24" s="1343"/>
      <c r="H24" s="1343"/>
      <c r="I24" s="1343"/>
      <c r="J24" s="1343"/>
      <c r="K24" s="1085"/>
      <c r="S24" s="1001"/>
      <c r="T24" s="1001"/>
      <c r="U24" s="1001"/>
      <c r="V24" s="1001"/>
      <c r="W24" s="1001"/>
      <c r="X24" s="1001"/>
      <c r="Y24" s="1001"/>
      <c r="Z24" s="1001"/>
      <c r="AA24" s="1001"/>
      <c r="AB24" s="1001"/>
    </row>
    <row r="25" spans="1:28" s="1136" customFormat="1" ht="20.100000000000001" customHeight="1" x14ac:dyDescent="0.25">
      <c r="A25" s="1168"/>
      <c r="B25" s="1113"/>
      <c r="C25" s="1113"/>
      <c r="D25" s="1001"/>
      <c r="E25" s="1001"/>
      <c r="F25" s="1001"/>
      <c r="G25" s="1001"/>
      <c r="H25" s="1001"/>
      <c r="I25" s="1001"/>
      <c r="J25" s="1001"/>
      <c r="K25" s="1085"/>
      <c r="S25" s="1001"/>
      <c r="T25" s="1001"/>
      <c r="U25" s="1001"/>
      <c r="V25" s="1001"/>
      <c r="W25" s="1001"/>
      <c r="X25" s="1001"/>
      <c r="Y25" s="1001"/>
      <c r="Z25" s="1001"/>
      <c r="AA25" s="1001"/>
      <c r="AB25" s="1001"/>
    </row>
    <row r="26" spans="1:28" s="1136" customFormat="1" ht="20.100000000000001" customHeight="1" x14ac:dyDescent="0.25">
      <c r="A26" s="1166">
        <v>40178</v>
      </c>
      <c r="B26" s="1113"/>
      <c r="C26" s="1113"/>
      <c r="D26" s="1084" t="s">
        <v>258</v>
      </c>
      <c r="E26" s="1001">
        <v>13410</v>
      </c>
      <c r="F26" s="1001" t="s">
        <v>258</v>
      </c>
      <c r="G26" s="1001" t="s">
        <v>258</v>
      </c>
      <c r="H26" s="1001" t="s">
        <v>258</v>
      </c>
      <c r="I26" s="1001" t="s">
        <v>258</v>
      </c>
      <c r="J26" s="1001">
        <v>2321</v>
      </c>
      <c r="K26" s="1085" t="s">
        <v>258</v>
      </c>
    </row>
    <row r="27" spans="1:28" s="1128" customFormat="1" ht="20.100000000000001" customHeight="1" x14ac:dyDescent="0.25">
      <c r="A27" s="1166">
        <v>40543</v>
      </c>
      <c r="B27" s="1113"/>
      <c r="C27" s="1113"/>
      <c r="D27" s="1084">
        <v>14031.987019999966</v>
      </c>
      <c r="E27" s="1001">
        <v>13636.390059999967</v>
      </c>
      <c r="F27" s="1001">
        <v>395.59702000000016</v>
      </c>
      <c r="G27" s="1001">
        <v>1470.6870499999991</v>
      </c>
      <c r="H27" s="1001" t="s">
        <v>258</v>
      </c>
      <c r="I27" s="1001">
        <v>97.829880000000003</v>
      </c>
      <c r="J27" s="1001">
        <v>3172.0349380000007</v>
      </c>
      <c r="K27" s="1085">
        <v>1121</v>
      </c>
    </row>
    <row r="28" spans="1:28" s="1128" customFormat="1" ht="20.100000000000001" customHeight="1" x14ac:dyDescent="0.25">
      <c r="A28" s="1166">
        <v>40908</v>
      </c>
      <c r="B28" s="1113"/>
      <c r="C28" s="1113"/>
      <c r="D28" s="1084">
        <v>13734.554829999994</v>
      </c>
      <c r="E28" s="1001">
        <v>13341.044760000001</v>
      </c>
      <c r="F28" s="1001">
        <v>393.51006999999942</v>
      </c>
      <c r="G28" s="1001">
        <v>1449.3614299999992</v>
      </c>
      <c r="H28" s="1001">
        <v>300.57937190822594</v>
      </c>
      <c r="I28" s="1001">
        <v>102.47754999999999</v>
      </c>
      <c r="J28" s="1001">
        <v>3028.3629700000001</v>
      </c>
      <c r="K28" s="1085">
        <v>1107.1698426985924</v>
      </c>
    </row>
    <row r="29" spans="1:28" s="1136" customFormat="1" ht="20.100000000000001" customHeight="1" x14ac:dyDescent="0.25">
      <c r="A29" s="1166">
        <v>41274</v>
      </c>
      <c r="B29" s="1113"/>
      <c r="C29" s="1113"/>
      <c r="D29" s="1084">
        <v>14482.675890000064</v>
      </c>
      <c r="E29" s="1001">
        <v>14208.759400000064</v>
      </c>
      <c r="F29" s="1001">
        <v>273.91649000000001</v>
      </c>
      <c r="G29" s="1001">
        <v>328.70581999999968</v>
      </c>
      <c r="H29" s="1001">
        <v>295.5140764239066</v>
      </c>
      <c r="I29" s="1001">
        <v>94.620899999999935</v>
      </c>
      <c r="J29" s="1001">
        <v>3093.0316699999894</v>
      </c>
      <c r="K29" s="1085">
        <v>1160.7903208936164</v>
      </c>
    </row>
    <row r="30" spans="1:28" s="1136" customFormat="1" ht="20.100000000000001" customHeight="1" x14ac:dyDescent="0.25">
      <c r="A30" s="1166">
        <v>41639</v>
      </c>
      <c r="B30" s="1113"/>
      <c r="C30" s="1113"/>
      <c r="D30" s="1084">
        <v>14012.740239999999</v>
      </c>
      <c r="E30" s="1001">
        <v>13753.086230000001</v>
      </c>
      <c r="F30" s="1001">
        <v>259.654</v>
      </c>
      <c r="G30" s="1001">
        <v>328.05475000000001</v>
      </c>
      <c r="H30" s="1001">
        <v>302.5969227589996</v>
      </c>
      <c r="I30" s="1001">
        <v>106.43385000000001</v>
      </c>
      <c r="J30" s="1001">
        <v>3089.9519700000001</v>
      </c>
      <c r="K30" s="1085">
        <v>1116.6286354055853</v>
      </c>
    </row>
    <row r="31" spans="1:28" s="1136" customFormat="1" ht="20.100000000000001" customHeight="1" x14ac:dyDescent="0.25">
      <c r="A31" s="1166">
        <v>42004</v>
      </c>
      <c r="B31" s="1113"/>
      <c r="C31" s="1113"/>
      <c r="D31" s="1084">
        <v>14139.50815</v>
      </c>
      <c r="E31" s="1001">
        <v>13849.05459</v>
      </c>
      <c r="F31" s="1001">
        <v>290.45355000000001</v>
      </c>
      <c r="G31" s="1001">
        <v>238.47404</v>
      </c>
      <c r="H31" s="1001">
        <v>359</v>
      </c>
      <c r="I31" s="1001">
        <v>211.22841</v>
      </c>
      <c r="J31" s="1001">
        <v>3281.1680140000008</v>
      </c>
      <c r="K31" s="1085">
        <v>1118.9855520803012</v>
      </c>
      <c r="S31" s="1001"/>
      <c r="T31" s="1001"/>
      <c r="U31" s="1001"/>
      <c r="V31" s="1001"/>
      <c r="W31" s="1001"/>
      <c r="X31" s="1001"/>
      <c r="Y31" s="1001"/>
      <c r="Z31" s="1001"/>
      <c r="AA31" s="1001"/>
      <c r="AB31" s="1001"/>
    </row>
    <row r="32" spans="1:28" s="1136" customFormat="1" ht="20.100000000000001" customHeight="1" x14ac:dyDescent="0.25">
      <c r="A32" s="1166">
        <v>42369</v>
      </c>
      <c r="B32" s="1113"/>
      <c r="C32" s="1113"/>
      <c r="D32" s="1084">
        <v>14228.69083</v>
      </c>
      <c r="E32" s="1001">
        <v>14032.115169999999</v>
      </c>
      <c r="F32" s="1001">
        <v>196.57566</v>
      </c>
      <c r="G32" s="1001">
        <v>435.02384000000001</v>
      </c>
      <c r="H32" s="1001">
        <v>478.74923000000001</v>
      </c>
      <c r="I32" s="1001">
        <v>240.76446999999999</v>
      </c>
      <c r="J32" s="1001">
        <v>3472.3693199999998</v>
      </c>
      <c r="K32" s="1085">
        <v>1116.4595505111038</v>
      </c>
      <c r="S32" s="1001"/>
      <c r="T32" s="1001"/>
      <c r="U32" s="1001"/>
      <c r="V32" s="1001"/>
      <c r="W32" s="1001"/>
      <c r="X32" s="1001"/>
      <c r="Y32" s="1001"/>
      <c r="Z32" s="1001"/>
      <c r="AA32" s="1001"/>
      <c r="AB32" s="1001"/>
    </row>
    <row r="33" spans="1:28" s="1136" customFormat="1" ht="20.100000000000001" customHeight="1" x14ac:dyDescent="0.25">
      <c r="A33" s="1166">
        <v>42735</v>
      </c>
      <c r="B33" s="1113"/>
      <c r="C33" s="1113"/>
      <c r="D33" s="1084">
        <v>13649.22006</v>
      </c>
      <c r="E33" s="1001">
        <v>13523.258609999999</v>
      </c>
      <c r="F33" s="1001">
        <v>125.96145</v>
      </c>
      <c r="G33" s="1001">
        <v>578.81610999999998</v>
      </c>
      <c r="H33" s="1001">
        <v>428.33265999999747</v>
      </c>
      <c r="I33" s="1001">
        <v>264.28041000000002</v>
      </c>
      <c r="J33" s="1001">
        <v>3367.1167</v>
      </c>
      <c r="K33" s="1085">
        <v>1062.7325247591898</v>
      </c>
      <c r="S33" s="1001"/>
      <c r="T33" s="1001"/>
      <c r="U33" s="1001"/>
      <c r="V33" s="1001"/>
      <c r="W33" s="1001"/>
      <c r="X33" s="1001"/>
      <c r="Y33" s="1001"/>
      <c r="Z33" s="1001"/>
      <c r="AA33" s="1001"/>
      <c r="AB33" s="1001"/>
    </row>
    <row r="34" spans="1:28" s="1136" customFormat="1" ht="20.100000000000001" customHeight="1" x14ac:dyDescent="0.25">
      <c r="A34" s="1167">
        <v>43100</v>
      </c>
      <c r="B34" s="1113"/>
      <c r="C34" s="1118"/>
      <c r="D34" s="1084">
        <v>13374.43511</v>
      </c>
      <c r="E34" s="1001">
        <v>13188.731589999999</v>
      </c>
      <c r="F34" s="1001">
        <v>185.70350999999999</v>
      </c>
      <c r="G34" s="1001">
        <v>456.31695000000002</v>
      </c>
      <c r="H34" s="1001">
        <v>472.80351999999846</v>
      </c>
      <c r="I34" s="1001">
        <v>272.4701</v>
      </c>
      <c r="J34" s="1001">
        <v>3211.3674399999995</v>
      </c>
      <c r="K34" s="1085">
        <v>1030.6665422878959</v>
      </c>
    </row>
    <row r="35" spans="1:28" s="1136" customFormat="1" ht="20.100000000000001" customHeight="1" x14ac:dyDescent="0.25">
      <c r="A35" s="1167">
        <v>43465</v>
      </c>
      <c r="B35" s="1113"/>
      <c r="C35" s="1113"/>
      <c r="D35" s="1084">
        <v>12932.27882</v>
      </c>
      <c r="E35" s="1001">
        <v>12750.088320000001</v>
      </c>
      <c r="F35" s="1001">
        <v>182.19050999999999</v>
      </c>
      <c r="G35" s="1001">
        <v>439.08445999999998</v>
      </c>
      <c r="H35" s="1001">
        <v>701.19237000000192</v>
      </c>
      <c r="I35" s="1001">
        <v>280.69000999999997</v>
      </c>
      <c r="J35" s="1001">
        <v>3120.7784499999993</v>
      </c>
      <c r="K35" s="1085">
        <v>991.83698791153779</v>
      </c>
    </row>
    <row r="36" spans="1:28" s="1136" customFormat="1" ht="20.100000000000001" customHeight="1" x14ac:dyDescent="0.25">
      <c r="A36" s="1167">
        <v>43830</v>
      </c>
      <c r="B36" s="1113"/>
      <c r="C36" s="1118"/>
      <c r="D36" s="1219">
        <v>12792.28383</v>
      </c>
      <c r="E36" s="1218">
        <v>12495.667460000001</v>
      </c>
      <c r="F36" s="1218">
        <v>296.61637000000002</v>
      </c>
      <c r="G36" s="1218">
        <v>426.13263000000001</v>
      </c>
      <c r="H36" s="1218">
        <v>873.44470000000001</v>
      </c>
      <c r="I36" s="1218">
        <v>260.82801999999998</v>
      </c>
      <c r="J36" s="1218">
        <v>3092.0268500000002</v>
      </c>
      <c r="K36" s="1246">
        <v>976.71883086173818</v>
      </c>
    </row>
    <row r="37" spans="1:28" s="1136" customFormat="1" ht="20.100000000000001" customHeight="1" x14ac:dyDescent="0.25">
      <c r="A37" s="1201">
        <v>44196</v>
      </c>
      <c r="B37" s="1200"/>
      <c r="C37" s="1198"/>
      <c r="D37" s="1084">
        <v>13848.188167999995</v>
      </c>
      <c r="E37" s="1001">
        <v>13664.394436000008</v>
      </c>
      <c r="F37" s="1001">
        <v>183.79373199999995</v>
      </c>
      <c r="G37" s="1001">
        <v>440.91244400944845</v>
      </c>
      <c r="H37" s="1001">
        <v>617.82370085438913</v>
      </c>
      <c r="I37" s="1001">
        <v>219.47479645485703</v>
      </c>
      <c r="J37" s="1001">
        <v>2981.696043999998</v>
      </c>
      <c r="K37" s="1085">
        <v>1055.2153407084625</v>
      </c>
    </row>
    <row r="38" spans="1:28" s="1136" customFormat="1" ht="20.100000000000001" customHeight="1" x14ac:dyDescent="0.25">
      <c r="A38" s="1167">
        <v>44561</v>
      </c>
      <c r="B38" s="1113"/>
      <c r="C38" s="1118"/>
      <c r="D38" s="1084">
        <f>'8.1'!$E$38</f>
        <v>14553.614418250956</v>
      </c>
      <c r="E38" s="1001">
        <f>'8.1'!$E$36+'8.1'!$E$27</f>
        <v>14247.270228000049</v>
      </c>
      <c r="F38" s="1001">
        <f>'8.1'!$E$17</f>
        <v>306.34419025091654</v>
      </c>
      <c r="G38" s="1001">
        <f>'8.1'!$E$67</f>
        <v>470.32266685000008</v>
      </c>
      <c r="H38" s="1001">
        <f>'4.1_4.2'!$F$47</f>
        <v>794.02058746683724</v>
      </c>
      <c r="I38" s="1001">
        <f>'8.1'!$E$72</f>
        <v>205.03106184577294</v>
      </c>
      <c r="J38" s="1001">
        <f>'4.1_4.2'!$F$55</f>
        <v>2981.1370240000033</v>
      </c>
      <c r="K38" s="1085">
        <f>D38/'A3'!E20*1000000</f>
        <v>1106.3401200579558</v>
      </c>
    </row>
    <row r="39" spans="1:28" s="1136" customFormat="1" ht="20.100000000000001" customHeight="1" x14ac:dyDescent="0.25">
      <c r="A39" s="1168"/>
      <c r="B39" s="1113"/>
      <c r="C39" s="1113"/>
      <c r="D39" s="1342" t="s">
        <v>246</v>
      </c>
      <c r="E39" s="1343"/>
      <c r="F39" s="1343"/>
      <c r="G39" s="1343"/>
      <c r="H39" s="1343"/>
      <c r="I39" s="1343"/>
      <c r="J39" s="1343"/>
      <c r="K39" s="1085"/>
    </row>
    <row r="40" spans="1:28" s="1128" customFormat="1" ht="20.100000000000001" customHeight="1" x14ac:dyDescent="0.25">
      <c r="A40" s="1168"/>
      <c r="B40" s="1113"/>
      <c r="C40" s="1113"/>
      <c r="D40" s="1001"/>
      <c r="E40" s="1001"/>
      <c r="F40" s="1001"/>
      <c r="G40" s="1001"/>
      <c r="H40" s="1001"/>
      <c r="I40" s="1001"/>
      <c r="J40" s="1001"/>
      <c r="K40" s="1085"/>
    </row>
    <row r="41" spans="1:28" s="1136" customFormat="1" ht="20.100000000000001" customHeight="1" x14ac:dyDescent="0.3">
      <c r="A41" s="1166">
        <v>40178</v>
      </c>
      <c r="B41" s="1113"/>
      <c r="C41" s="1113"/>
      <c r="D41" s="1084" t="s">
        <v>258</v>
      </c>
      <c r="E41" s="1001">
        <v>1607</v>
      </c>
      <c r="F41" s="1001" t="s">
        <v>258</v>
      </c>
      <c r="G41" s="1001" t="s">
        <v>258</v>
      </c>
      <c r="H41" s="1001" t="s">
        <v>258</v>
      </c>
      <c r="I41" s="1001" t="s">
        <v>258</v>
      </c>
      <c r="J41" s="1001">
        <v>545</v>
      </c>
      <c r="K41" s="1085" t="s">
        <v>258</v>
      </c>
      <c r="M41" s="1117"/>
      <c r="P41" s="1117"/>
      <c r="Q41" s="1117"/>
      <c r="R41" s="1117"/>
      <c r="S41" s="1117"/>
    </row>
    <row r="42" spans="1:28" s="1136" customFormat="1" ht="20.100000000000001" customHeight="1" x14ac:dyDescent="0.25">
      <c r="A42" s="1166">
        <v>40543</v>
      </c>
      <c r="B42" s="1113"/>
      <c r="C42" s="1113"/>
      <c r="D42" s="1084">
        <v>2251.3440399999995</v>
      </c>
      <c r="E42" s="1001">
        <v>1541.8248500000004</v>
      </c>
      <c r="F42" s="1001">
        <v>709.51919999999996</v>
      </c>
      <c r="G42" s="1001">
        <v>109.05551999999999</v>
      </c>
      <c r="H42" s="1001" t="s">
        <v>258</v>
      </c>
      <c r="I42" s="1001">
        <v>39.480220000000003</v>
      </c>
      <c r="J42" s="1001">
        <v>528.79534400000011</v>
      </c>
      <c r="K42" s="1085">
        <v>898</v>
      </c>
    </row>
    <row r="43" spans="1:28" s="1136" customFormat="1" ht="20.100000000000001" customHeight="1" x14ac:dyDescent="0.25">
      <c r="A43" s="1166">
        <v>40908</v>
      </c>
      <c r="B43" s="1113"/>
      <c r="C43" s="1113"/>
      <c r="D43" s="1084">
        <v>2269.8131700000013</v>
      </c>
      <c r="E43" s="1001">
        <v>1476.2814499999999</v>
      </c>
      <c r="F43" s="1001">
        <v>793.53171999999972</v>
      </c>
      <c r="G43" s="1001">
        <v>94.47256999999999</v>
      </c>
      <c r="H43" s="1001">
        <v>119.08372876193296</v>
      </c>
      <c r="I43" s="1001">
        <v>37.59225</v>
      </c>
      <c r="J43" s="1001">
        <v>534.20775000000003</v>
      </c>
      <c r="K43" s="1085">
        <v>924.43455991867609</v>
      </c>
    </row>
    <row r="44" spans="1:28" s="1136" customFormat="1" ht="20.100000000000001" customHeight="1" x14ac:dyDescent="0.25">
      <c r="A44" s="1166">
        <v>41274</v>
      </c>
      <c r="B44" s="1128"/>
      <c r="C44" s="1127"/>
      <c r="D44" s="1084">
        <v>2165.0437100000008</v>
      </c>
      <c r="E44" s="1001">
        <v>1395.664150000001</v>
      </c>
      <c r="F44" s="1001">
        <v>769.37955999999986</v>
      </c>
      <c r="G44" s="1001">
        <v>95.423190000000005</v>
      </c>
      <c r="H44" s="1001">
        <v>138.00398944070761</v>
      </c>
      <c r="I44" s="1001">
        <v>35.402249999999988</v>
      </c>
      <c r="J44" s="1001">
        <v>515.68056000000001</v>
      </c>
      <c r="K44" s="1085">
        <v>883.57626496794944</v>
      </c>
    </row>
    <row r="45" spans="1:28" s="1136" customFormat="1" ht="20.100000000000001" customHeight="1" x14ac:dyDescent="0.25">
      <c r="A45" s="1166">
        <v>41639</v>
      </c>
      <c r="B45" s="1113"/>
      <c r="C45" s="1113"/>
      <c r="D45" s="1084">
        <v>2123.6482799999999</v>
      </c>
      <c r="E45" s="1001">
        <v>1336.29223</v>
      </c>
      <c r="F45" s="1001">
        <v>787.35605999999996</v>
      </c>
      <c r="G45" s="1001">
        <v>98.538529999999994</v>
      </c>
      <c r="H45" s="1001">
        <v>168.5240824704247</v>
      </c>
      <c r="I45" s="1001">
        <v>33.367849999999997</v>
      </c>
      <c r="J45" s="1001">
        <v>485.98815000000002</v>
      </c>
      <c r="K45" s="1085">
        <v>867.68734057588188</v>
      </c>
    </row>
    <row r="46" spans="1:28" s="1136" customFormat="1" ht="20.100000000000001" customHeight="1" x14ac:dyDescent="0.3">
      <c r="A46" s="1166">
        <v>42004</v>
      </c>
      <c r="B46" s="1113"/>
      <c r="C46" s="1113"/>
      <c r="D46" s="1084">
        <v>2096.7433599999999</v>
      </c>
      <c r="E46" s="1001">
        <v>1317.9978599999999</v>
      </c>
      <c r="F46" s="1001">
        <v>778.74549999999999</v>
      </c>
      <c r="G46" s="1001">
        <v>98.561700000000002</v>
      </c>
      <c r="H46" s="1001">
        <v>196</v>
      </c>
      <c r="I46" s="1001">
        <v>27.530719999999999</v>
      </c>
      <c r="J46" s="1001">
        <v>407.81944099999987</v>
      </c>
      <c r="K46" s="1085">
        <v>855.43722394799352</v>
      </c>
      <c r="M46" s="1117"/>
      <c r="N46" s="1001"/>
      <c r="O46" s="1001"/>
      <c r="P46" s="1001"/>
      <c r="Q46" s="1001"/>
      <c r="R46" s="1001"/>
      <c r="S46" s="1001"/>
      <c r="T46" s="1001"/>
      <c r="U46" s="1001"/>
      <c r="V46" s="1001"/>
      <c r="W46" s="1001"/>
      <c r="X46" s="1001"/>
      <c r="Y46" s="1001"/>
      <c r="Z46" s="1001"/>
      <c r="AA46" s="1001"/>
      <c r="AB46" s="1001"/>
    </row>
    <row r="47" spans="1:28" s="1136" customFormat="1" ht="20.100000000000001" customHeight="1" x14ac:dyDescent="0.3">
      <c r="A47" s="1166">
        <v>42369</v>
      </c>
      <c r="B47" s="1113"/>
      <c r="C47" s="1113"/>
      <c r="D47" s="1084">
        <v>2067.0633200000002</v>
      </c>
      <c r="E47" s="1001">
        <v>1317.7276099999999</v>
      </c>
      <c r="F47" s="1001">
        <v>749.33570999999995</v>
      </c>
      <c r="G47" s="1001">
        <v>99.746619999999993</v>
      </c>
      <c r="H47" s="1001">
        <v>201.98128</v>
      </c>
      <c r="I47" s="1001">
        <v>29.131869999999999</v>
      </c>
      <c r="J47" s="1001">
        <v>391.74747000000002</v>
      </c>
      <c r="K47" s="1085">
        <v>838.72652185450681</v>
      </c>
      <c r="M47" s="1117"/>
      <c r="N47" s="1001"/>
      <c r="O47" s="1001"/>
      <c r="P47" s="1001"/>
      <c r="Q47" s="1001"/>
      <c r="R47" s="1001"/>
      <c r="S47" s="1001"/>
      <c r="T47" s="1001"/>
      <c r="U47" s="1001"/>
      <c r="V47" s="1001"/>
      <c r="W47" s="1001"/>
      <c r="X47" s="1001"/>
      <c r="Y47" s="1001"/>
      <c r="Z47" s="1001"/>
      <c r="AA47" s="1001"/>
      <c r="AB47" s="1001"/>
    </row>
    <row r="48" spans="1:28" s="1136" customFormat="1" ht="20.100000000000001" customHeight="1" x14ac:dyDescent="0.3">
      <c r="A48" s="1166">
        <v>42735</v>
      </c>
      <c r="B48" s="1113"/>
      <c r="C48" s="1113"/>
      <c r="D48" s="1084">
        <v>2031.4727600000001</v>
      </c>
      <c r="E48" s="1001">
        <v>1264.83016</v>
      </c>
      <c r="F48" s="1001">
        <v>766.64260000000002</v>
      </c>
      <c r="G48" s="1001">
        <v>69.548900000000003</v>
      </c>
      <c r="H48" s="1001">
        <v>210.91864000000044</v>
      </c>
      <c r="I48" s="1001">
        <v>24.517779999999998</v>
      </c>
      <c r="J48" s="1001">
        <v>376.42094999999995</v>
      </c>
      <c r="K48" s="1085">
        <v>817.55131345212908</v>
      </c>
      <c r="M48" s="1117"/>
      <c r="N48" s="1001"/>
      <c r="O48" s="1001"/>
      <c r="P48" s="1001"/>
      <c r="Q48" s="1001"/>
      <c r="R48" s="1001"/>
      <c r="S48" s="1001"/>
      <c r="T48" s="1001"/>
      <c r="U48" s="1001"/>
      <c r="V48" s="1001"/>
      <c r="W48" s="1001"/>
      <c r="X48" s="1001"/>
      <c r="Y48" s="1001"/>
      <c r="Z48" s="1001"/>
      <c r="AA48" s="1001"/>
      <c r="AB48" s="1001"/>
    </row>
    <row r="49" spans="1:28" s="1136" customFormat="1" ht="20.100000000000001" customHeight="1" x14ac:dyDescent="0.25">
      <c r="A49" s="1167">
        <v>43100</v>
      </c>
      <c r="B49" s="1128"/>
      <c r="C49" s="1129"/>
      <c r="D49" s="1084">
        <v>1975.9823899999999</v>
      </c>
      <c r="E49" s="1001">
        <v>1245.1104800000001</v>
      </c>
      <c r="F49" s="1001">
        <v>730.87190999999996</v>
      </c>
      <c r="G49" s="1001">
        <v>139.26068000000001</v>
      </c>
      <c r="H49" s="1001">
        <v>217.52203000000071</v>
      </c>
      <c r="I49" s="1001">
        <v>23.31625</v>
      </c>
      <c r="J49" s="1001">
        <v>355.42811</v>
      </c>
      <c r="K49" s="1085">
        <v>791.03907671786305</v>
      </c>
    </row>
    <row r="50" spans="1:28" s="1136" customFormat="1" ht="20.100000000000001" customHeight="1" x14ac:dyDescent="0.25">
      <c r="A50" s="1167">
        <v>43465</v>
      </c>
      <c r="B50" s="1128"/>
      <c r="C50" s="1129"/>
      <c r="D50" s="1001">
        <v>1881.0316</v>
      </c>
      <c r="E50" s="1001">
        <v>1229.6682499999999</v>
      </c>
      <c r="F50" s="1001">
        <v>651.36334999999997</v>
      </c>
      <c r="G50" s="1001">
        <v>137.49262999999999</v>
      </c>
      <c r="H50" s="1001">
        <v>215.77393000000083</v>
      </c>
      <c r="I50" s="1001">
        <v>19.710290000000001</v>
      </c>
      <c r="J50" s="1001">
        <v>330.48184000000003</v>
      </c>
      <c r="K50" s="1085">
        <v>750.43808730468402</v>
      </c>
    </row>
    <row r="51" spans="1:28" s="1136" customFormat="1" ht="20.100000000000001" customHeight="1" x14ac:dyDescent="0.25">
      <c r="A51" s="1167">
        <v>43830</v>
      </c>
      <c r="B51" s="1113"/>
      <c r="C51" s="1118"/>
      <c r="D51" s="1219">
        <v>1731.7951</v>
      </c>
      <c r="E51" s="1218">
        <v>1223.37681</v>
      </c>
      <c r="F51" s="1218">
        <v>508.41829000000001</v>
      </c>
      <c r="G51" s="1218">
        <v>67.037109999999998</v>
      </c>
      <c r="H51" s="1218">
        <v>248.38362000000001</v>
      </c>
      <c r="I51" s="1218">
        <v>11.673170000000001</v>
      </c>
      <c r="J51" s="1218">
        <v>311.97669000000002</v>
      </c>
      <c r="K51" s="1246">
        <v>688.25812777577153</v>
      </c>
    </row>
    <row r="52" spans="1:28" s="1136" customFormat="1" ht="20.100000000000001" customHeight="1" x14ac:dyDescent="0.25">
      <c r="A52" s="1201">
        <v>44196</v>
      </c>
      <c r="B52" s="1200"/>
      <c r="C52" s="1198"/>
      <c r="D52" s="1001">
        <v>1546.9569407918054</v>
      </c>
      <c r="E52" s="1001">
        <v>1161.2073017076052</v>
      </c>
      <c r="F52" s="1001">
        <v>385.7496390842</v>
      </c>
      <c r="G52" s="1001">
        <v>66.719165000000004</v>
      </c>
      <c r="H52" s="1001">
        <v>256.2989410178169</v>
      </c>
      <c r="I52" s="1001">
        <v>9.6544519999999938</v>
      </c>
      <c r="J52" s="1001">
        <v>288.68442999999996</v>
      </c>
      <c r="K52" s="1085">
        <v>612.70037713284887</v>
      </c>
    </row>
    <row r="53" spans="1:28" s="1136" customFormat="1" ht="20.100000000000001" customHeight="1" x14ac:dyDescent="0.25">
      <c r="A53" s="1167">
        <v>44561</v>
      </c>
      <c r="B53" s="1113"/>
      <c r="C53" s="1118"/>
      <c r="D53" s="1001">
        <f>'8.1'!$F$38</f>
        <v>1435.6564797025449</v>
      </c>
      <c r="E53" s="1001">
        <f>'8.1'!$F$36+'8.1'!$F$27</f>
        <v>1178.2265137025449</v>
      </c>
      <c r="F53" s="1001">
        <f>'8.1'!$F$17</f>
        <v>257.42996599999998</v>
      </c>
      <c r="G53" s="1001">
        <f>'8.1'!$F$67</f>
        <v>71.862465999999998</v>
      </c>
      <c r="H53" s="1001">
        <f>'4.1_4.2'!$G$47</f>
        <v>262.01210206371422</v>
      </c>
      <c r="I53" s="1001">
        <f>'8.1'!$F$72</f>
        <v>4.4126030000000007</v>
      </c>
      <c r="J53" s="1001">
        <f>'4.1_4.2'!$G$55</f>
        <v>266.37226500000008</v>
      </c>
      <c r="K53" s="1085">
        <f>D53/'A3'!F20*1000000</f>
        <v>566.94895042059238</v>
      </c>
    </row>
    <row r="54" spans="1:28" s="1136" customFormat="1" ht="20.100000000000001" customHeight="1" x14ac:dyDescent="0.3">
      <c r="A54" s="1169"/>
      <c r="B54" s="1128"/>
      <c r="C54" s="1127"/>
      <c r="D54" s="1342" t="s">
        <v>779</v>
      </c>
      <c r="E54" s="1343"/>
      <c r="F54" s="1343"/>
      <c r="G54" s="1343"/>
      <c r="H54" s="1343"/>
      <c r="I54" s="1343"/>
      <c r="J54" s="1343"/>
      <c r="K54" s="1085"/>
      <c r="M54" s="1117"/>
    </row>
    <row r="55" spans="1:28" s="1136" customFormat="1" ht="20.100000000000001" customHeight="1" x14ac:dyDescent="0.3">
      <c r="A55" s="1169"/>
      <c r="B55" s="1128"/>
      <c r="C55" s="1127"/>
      <c r="D55" s="1001"/>
      <c r="E55" s="1001"/>
      <c r="F55" s="1001"/>
      <c r="G55" s="1001"/>
      <c r="H55" s="1001"/>
      <c r="I55" s="1001"/>
      <c r="J55" s="1001"/>
      <c r="K55" s="1085"/>
      <c r="M55" s="1117"/>
    </row>
    <row r="56" spans="1:28" s="1136" customFormat="1" ht="20.100000000000001" customHeight="1" x14ac:dyDescent="0.25">
      <c r="A56" s="1166">
        <v>40178</v>
      </c>
      <c r="B56" s="1128"/>
      <c r="C56" s="1127"/>
      <c r="D56" s="1084" t="s">
        <v>258</v>
      </c>
      <c r="E56" s="1001">
        <v>9045</v>
      </c>
      <c r="F56" s="1001" t="s">
        <v>258</v>
      </c>
      <c r="G56" s="1001" t="s">
        <v>258</v>
      </c>
      <c r="H56" s="1001" t="s">
        <v>258</v>
      </c>
      <c r="I56" s="1001" t="s">
        <v>258</v>
      </c>
      <c r="J56" s="1001">
        <v>3247</v>
      </c>
      <c r="K56" s="1085" t="s">
        <v>258</v>
      </c>
    </row>
    <row r="57" spans="1:28" s="1136" customFormat="1" ht="20.100000000000001" customHeight="1" x14ac:dyDescent="0.25">
      <c r="A57" s="1166">
        <v>40543</v>
      </c>
      <c r="B57" s="1128"/>
      <c r="C57" s="1127"/>
      <c r="D57" s="1084">
        <v>14880.964529999996</v>
      </c>
      <c r="E57" s="1001">
        <v>10002.561120000006</v>
      </c>
      <c r="F57" s="1001">
        <v>4878.4034499999989</v>
      </c>
      <c r="G57" s="1001">
        <v>1536.6656299999997</v>
      </c>
      <c r="H57" s="1001" t="s">
        <v>258</v>
      </c>
      <c r="I57" s="1001">
        <v>170.98749000000001</v>
      </c>
      <c r="J57" s="1001">
        <v>3709.4079009999982</v>
      </c>
      <c r="K57" s="1085">
        <v>2454</v>
      </c>
    </row>
    <row r="58" spans="1:28" s="1136" customFormat="1" ht="20.100000000000001" customHeight="1" x14ac:dyDescent="0.3">
      <c r="A58" s="1166">
        <v>40908</v>
      </c>
      <c r="B58" s="1128"/>
      <c r="C58" s="1127"/>
      <c r="D58" s="1084">
        <v>16702.073290000004</v>
      </c>
      <c r="E58" s="1001">
        <v>10399.25345</v>
      </c>
      <c r="F58" s="1001">
        <v>6302.819839999991</v>
      </c>
      <c r="G58" s="1001">
        <v>1563.614330000001</v>
      </c>
      <c r="H58" s="1001">
        <v>480.37315471745131</v>
      </c>
      <c r="I58" s="1001">
        <v>221.60991000000001</v>
      </c>
      <c r="J58" s="1001">
        <v>4088.8473100000001</v>
      </c>
      <c r="K58" s="1085">
        <v>2794.7858263381731</v>
      </c>
      <c r="L58" s="1117"/>
    </row>
    <row r="59" spans="1:28" s="1136" customFormat="1" ht="20.100000000000001" customHeight="1" x14ac:dyDescent="0.3">
      <c r="A59" s="1166">
        <v>41274</v>
      </c>
      <c r="B59" s="1128"/>
      <c r="C59" s="1127"/>
      <c r="D59" s="1084">
        <v>18702.066489999968</v>
      </c>
      <c r="E59" s="1001">
        <v>11213.604629999969</v>
      </c>
      <c r="F59" s="1001">
        <v>7488.4618599999985</v>
      </c>
      <c r="G59" s="1001">
        <v>1437.9439300000008</v>
      </c>
      <c r="H59" s="1001">
        <v>472.1905660239027</v>
      </c>
      <c r="I59" s="1001">
        <v>210.18394000000015</v>
      </c>
      <c r="J59" s="1001">
        <v>4213.3909400000011</v>
      </c>
      <c r="K59" s="1085">
        <v>3115.464253664717</v>
      </c>
      <c r="L59" s="1117"/>
    </row>
    <row r="60" spans="1:28" s="1136" customFormat="1" ht="20.100000000000001" customHeight="1" x14ac:dyDescent="0.3">
      <c r="A60" s="1166">
        <v>41639</v>
      </c>
      <c r="B60" s="1113"/>
      <c r="C60" s="1113"/>
      <c r="D60" s="1084">
        <v>18135.320739999999</v>
      </c>
      <c r="E60" s="1001">
        <v>11559.39977</v>
      </c>
      <c r="F60" s="1001">
        <v>6575.9209700000001</v>
      </c>
      <c r="G60" s="1001">
        <v>1399.9518599999999</v>
      </c>
      <c r="H60" s="1001">
        <v>470.0468023369537</v>
      </c>
      <c r="I60" s="1001">
        <v>191.85129000000001</v>
      </c>
      <c r="J60" s="1001">
        <v>4820.7658700000002</v>
      </c>
      <c r="K60" s="1085">
        <v>3009.9787686973054</v>
      </c>
      <c r="L60" s="1117"/>
      <c r="M60" s="1159"/>
    </row>
    <row r="61" spans="1:28" s="1136" customFormat="1" ht="20.100000000000001" customHeight="1" x14ac:dyDescent="0.3">
      <c r="A61" s="1166">
        <v>42004</v>
      </c>
      <c r="B61" s="1113"/>
      <c r="C61" s="1113"/>
      <c r="D61" s="1084">
        <v>18818.660779999998</v>
      </c>
      <c r="E61" s="1001">
        <v>12483.261640000001</v>
      </c>
      <c r="F61" s="1001">
        <v>6335.3991400000004</v>
      </c>
      <c r="G61" s="1001">
        <v>1469.78989</v>
      </c>
      <c r="H61" s="1001">
        <v>510</v>
      </c>
      <c r="I61" s="1001">
        <v>171.75915000000001</v>
      </c>
      <c r="J61" s="1001">
        <v>4892.3057149675224</v>
      </c>
      <c r="K61" s="1085">
        <v>3103.0366875281857</v>
      </c>
      <c r="L61" s="1117"/>
      <c r="N61" s="1001"/>
      <c r="O61" s="1001"/>
      <c r="P61" s="1001"/>
      <c r="Q61" s="1001"/>
      <c r="R61" s="1001"/>
      <c r="S61" s="1001"/>
      <c r="T61" s="1001"/>
      <c r="U61" s="1001"/>
      <c r="V61" s="1001"/>
      <c r="W61" s="1001"/>
      <c r="X61" s="1001"/>
      <c r="Y61" s="1001"/>
      <c r="Z61" s="1001"/>
      <c r="AA61" s="1001"/>
      <c r="AB61" s="1001"/>
    </row>
    <row r="62" spans="1:28" s="1136" customFormat="1" ht="20.100000000000001" customHeight="1" x14ac:dyDescent="0.3">
      <c r="A62" s="1166">
        <v>42369</v>
      </c>
      <c r="B62" s="1113"/>
      <c r="C62" s="1113"/>
      <c r="D62" s="1084">
        <v>18997.809539999998</v>
      </c>
      <c r="E62" s="1001">
        <v>12495.71703</v>
      </c>
      <c r="F62" s="1001">
        <v>6502.0925100000004</v>
      </c>
      <c r="G62" s="1001">
        <v>1568.5383300000001</v>
      </c>
      <c r="H62" s="1001">
        <v>485.01188000000002</v>
      </c>
      <c r="I62" s="1001">
        <v>241.57176000000001</v>
      </c>
      <c r="J62" s="1001">
        <v>4905.9644900000003</v>
      </c>
      <c r="K62" s="1085">
        <v>3106.1443742138708</v>
      </c>
      <c r="L62" s="1117"/>
      <c r="N62" s="1001"/>
      <c r="O62" s="1001"/>
      <c r="P62" s="1001"/>
      <c r="Q62" s="1001"/>
      <c r="R62" s="1001"/>
      <c r="S62" s="1001"/>
      <c r="T62" s="1001"/>
      <c r="U62" s="1001"/>
      <c r="V62" s="1001"/>
      <c r="W62" s="1001"/>
      <c r="X62" s="1001"/>
      <c r="Y62" s="1001"/>
      <c r="Z62" s="1001"/>
      <c r="AA62" s="1001"/>
      <c r="AB62" s="1001"/>
    </row>
    <row r="63" spans="1:28" s="1136" customFormat="1" ht="20.100000000000001" customHeight="1" x14ac:dyDescent="0.3">
      <c r="A63" s="1166">
        <v>42735</v>
      </c>
      <c r="B63" s="1113"/>
      <c r="C63" s="1113"/>
      <c r="D63" s="1084">
        <v>18546.259180000001</v>
      </c>
      <c r="E63" s="1001">
        <v>12338.32524</v>
      </c>
      <c r="F63" s="1001">
        <v>6207.9339300000001</v>
      </c>
      <c r="G63" s="1001">
        <v>1226.1529</v>
      </c>
      <c r="H63" s="1001">
        <v>444.93624000000972</v>
      </c>
      <c r="I63" s="1001">
        <v>223.30614</v>
      </c>
      <c r="J63" s="1001">
        <v>4872.5617200000042</v>
      </c>
      <c r="K63" s="1085">
        <v>3002.8728442148308</v>
      </c>
      <c r="L63" s="1117"/>
      <c r="N63" s="1001"/>
      <c r="O63" s="1001"/>
      <c r="P63" s="1001"/>
      <c r="Q63" s="1001"/>
      <c r="R63" s="1001"/>
      <c r="S63" s="1001"/>
      <c r="T63" s="1001"/>
      <c r="U63" s="1001"/>
      <c r="V63" s="1001"/>
      <c r="W63" s="1001"/>
      <c r="X63" s="1001"/>
      <c r="Y63" s="1001"/>
      <c r="Z63" s="1001"/>
      <c r="AA63" s="1001"/>
      <c r="AB63" s="1001"/>
    </row>
    <row r="64" spans="1:28" s="1136" customFormat="1" ht="20.100000000000001" customHeight="1" x14ac:dyDescent="0.3">
      <c r="A64" s="1167">
        <v>43100</v>
      </c>
      <c r="B64" s="1128"/>
      <c r="C64" s="1129"/>
      <c r="D64" s="1084">
        <v>17616.874690000001</v>
      </c>
      <c r="E64" s="1001">
        <v>11974.6368</v>
      </c>
      <c r="F64" s="1001">
        <v>5642.2378900000003</v>
      </c>
      <c r="G64" s="1001">
        <v>1531.79793</v>
      </c>
      <c r="H64" s="1001">
        <v>443.37026999999534</v>
      </c>
      <c r="I64" s="1001">
        <v>211.30695</v>
      </c>
      <c r="J64" s="1001">
        <v>4726.8670500000007</v>
      </c>
      <c r="K64" s="1085">
        <v>2828.2149705898551</v>
      </c>
      <c r="L64" s="1117"/>
      <c r="M64" s="1159"/>
      <c r="N64" s="1122"/>
      <c r="O64" s="1140"/>
      <c r="P64" s="1140"/>
    </row>
    <row r="65" spans="1:28" s="1136" customFormat="1" ht="20.100000000000001" customHeight="1" x14ac:dyDescent="0.3">
      <c r="A65" s="1167">
        <v>43465</v>
      </c>
      <c r="B65" s="1128"/>
      <c r="C65" s="1129"/>
      <c r="D65" s="1001">
        <v>12960.24951</v>
      </c>
      <c r="E65" s="1001">
        <v>12544.059929999999</v>
      </c>
      <c r="F65" s="1001">
        <v>416.18957999999998</v>
      </c>
      <c r="G65" s="1001">
        <v>1549.7300399999999</v>
      </c>
      <c r="H65" s="1001">
        <v>488.71067999999985</v>
      </c>
      <c r="I65" s="1001">
        <v>189.12351000000001</v>
      </c>
      <c r="J65" s="1001">
        <v>4431.8664899999967</v>
      </c>
      <c r="K65" s="1085">
        <v>2073.487312933768</v>
      </c>
      <c r="L65" s="1117"/>
      <c r="M65" s="1159"/>
      <c r="N65" s="1122"/>
      <c r="O65" s="1140"/>
      <c r="P65" s="1140"/>
    </row>
    <row r="66" spans="1:28" s="1136" customFormat="1" ht="20.100000000000001" customHeight="1" x14ac:dyDescent="0.3">
      <c r="A66" s="1170">
        <v>43830</v>
      </c>
      <c r="B66" s="1171"/>
      <c r="C66" s="1172"/>
      <c r="D66" s="1219">
        <v>13346.48683</v>
      </c>
      <c r="E66" s="1218">
        <v>13104.5005</v>
      </c>
      <c r="F66" s="1218">
        <v>241.98633000000001</v>
      </c>
      <c r="G66" s="1218">
        <v>1498.3145099999999</v>
      </c>
      <c r="H66" s="1218">
        <v>527.32740000000001</v>
      </c>
      <c r="I66" s="1218">
        <v>178.27692999999999</v>
      </c>
      <c r="J66" s="1218">
        <v>4344.0770400000001</v>
      </c>
      <c r="K66" s="1246">
        <v>2126.6959816054564</v>
      </c>
      <c r="L66" s="1117"/>
      <c r="M66" s="1159"/>
      <c r="N66" s="1122"/>
      <c r="O66" s="1140"/>
      <c r="P66" s="1140"/>
    </row>
    <row r="67" spans="1:28" s="1136" customFormat="1" ht="20.100000000000001" customHeight="1" x14ac:dyDescent="0.3">
      <c r="A67" s="1201">
        <v>44196</v>
      </c>
      <c r="B67" s="1200"/>
      <c r="C67" s="1198"/>
      <c r="D67" s="1001">
        <v>14224.023692676474</v>
      </c>
      <c r="E67" s="1001">
        <v>13791.990690676474</v>
      </c>
      <c r="F67" s="1001">
        <v>432.03300200000007</v>
      </c>
      <c r="G67" s="1001">
        <v>1431.1182820176</v>
      </c>
      <c r="H67" s="1001">
        <v>553.11650674610132</v>
      </c>
      <c r="I67" s="1001">
        <v>168.85299599999982</v>
      </c>
      <c r="J67" s="1001">
        <v>4239.563468000003</v>
      </c>
      <c r="K67" s="1085">
        <v>2261.834890251971</v>
      </c>
      <c r="L67" s="1117"/>
      <c r="M67" s="1159"/>
      <c r="N67" s="1122"/>
      <c r="O67" s="1140"/>
      <c r="P67" s="1140"/>
    </row>
    <row r="68" spans="1:28" s="1136" customFormat="1" ht="20.100000000000001" customHeight="1" x14ac:dyDescent="0.3">
      <c r="A68" s="1170">
        <v>44561</v>
      </c>
      <c r="B68" s="1171"/>
      <c r="C68" s="1172"/>
      <c r="D68" s="1001">
        <f>'8.1'!$G$38</f>
        <v>14634.192743159207</v>
      </c>
      <c r="E68" s="1001">
        <f>'8.1'!$G$27+'8.1'!$G$36</f>
        <v>14523.308792801266</v>
      </c>
      <c r="F68" s="1001">
        <f>'8.1'!$G$17</f>
        <v>110.88395035795088</v>
      </c>
      <c r="G68" s="1001">
        <f>'8.1'!$G$67</f>
        <v>1520.3520240175999</v>
      </c>
      <c r="H68" s="1001">
        <f>'4.1_4.2'!$H$47</f>
        <v>560.41739935155147</v>
      </c>
      <c r="I68" s="1001">
        <f>'8.1'!$G$72</f>
        <v>158.13232999999985</v>
      </c>
      <c r="J68" s="1001">
        <f>'4.1_4.2'!$H$55</f>
        <v>4170.3475320000061</v>
      </c>
      <c r="K68" s="1085">
        <f>D68/'A3'!G20*1000000</f>
        <v>2329.7890900249608</v>
      </c>
      <c r="L68" s="1117"/>
      <c r="M68" s="1159"/>
      <c r="N68" s="1122"/>
      <c r="O68" s="1140"/>
      <c r="P68" s="1140"/>
    </row>
    <row r="69" spans="1:28" s="1136" customFormat="1" ht="20.100000000000001" customHeight="1" x14ac:dyDescent="0.3">
      <c r="A69" s="1173"/>
      <c r="C69" s="1134"/>
      <c r="D69" s="1342" t="s">
        <v>288</v>
      </c>
      <c r="E69" s="1343"/>
      <c r="F69" s="1343"/>
      <c r="G69" s="1343"/>
      <c r="H69" s="1343"/>
      <c r="I69" s="1343"/>
      <c r="J69" s="1343"/>
      <c r="K69" s="1085"/>
      <c r="L69" s="1117"/>
      <c r="M69" s="1122"/>
      <c r="N69" s="1122"/>
      <c r="O69" s="1140"/>
      <c r="P69" s="1140"/>
    </row>
    <row r="70" spans="1:28" s="1136" customFormat="1" ht="20.100000000000001" customHeight="1" x14ac:dyDescent="0.25">
      <c r="A70" s="1169"/>
      <c r="B70" s="1128"/>
      <c r="C70" s="1134"/>
      <c r="D70" s="1001"/>
      <c r="E70" s="1001"/>
      <c r="F70" s="1001"/>
      <c r="G70" s="1001"/>
      <c r="H70" s="1001"/>
      <c r="I70" s="1001"/>
      <c r="J70" s="1001"/>
      <c r="K70" s="1085"/>
      <c r="M70" s="1122"/>
      <c r="N70" s="1122"/>
      <c r="O70" s="1140"/>
      <c r="P70" s="1140"/>
    </row>
    <row r="71" spans="1:28" s="1136" customFormat="1" ht="20.100000000000001" customHeight="1" x14ac:dyDescent="0.25">
      <c r="A71" s="1166">
        <v>40178</v>
      </c>
      <c r="B71" s="1128"/>
      <c r="C71" s="1134"/>
      <c r="D71" s="1084" t="s">
        <v>258</v>
      </c>
      <c r="E71" s="1001">
        <v>1547</v>
      </c>
      <c r="F71" s="1001" t="s">
        <v>258</v>
      </c>
      <c r="G71" s="1001" t="s">
        <v>258</v>
      </c>
      <c r="H71" s="1001" t="s">
        <v>258</v>
      </c>
      <c r="I71" s="1001" t="s">
        <v>258</v>
      </c>
      <c r="J71" s="1001">
        <v>364</v>
      </c>
      <c r="K71" s="1085" t="s">
        <v>258</v>
      </c>
      <c r="M71" s="1122"/>
      <c r="N71" s="1122"/>
      <c r="O71" s="1140"/>
      <c r="P71" s="1140"/>
    </row>
    <row r="72" spans="1:28" s="1136" customFormat="1" ht="20.100000000000001" customHeight="1" x14ac:dyDescent="0.25">
      <c r="A72" s="1166">
        <v>40543</v>
      </c>
      <c r="B72" s="1128"/>
      <c r="C72" s="1134"/>
      <c r="D72" s="1084">
        <v>1964.0960900000023</v>
      </c>
      <c r="E72" s="1001">
        <v>1460.2603799999988</v>
      </c>
      <c r="F72" s="1001">
        <v>503.83574999999985</v>
      </c>
      <c r="G72" s="1001">
        <v>571.1898299999998</v>
      </c>
      <c r="H72" s="1001" t="s">
        <v>258</v>
      </c>
      <c r="I72" s="1001">
        <v>25.42446</v>
      </c>
      <c r="J72" s="1001">
        <v>445.00203799999986</v>
      </c>
      <c r="K72" s="1085">
        <v>1193</v>
      </c>
      <c r="M72" s="1122"/>
      <c r="N72" s="1122"/>
      <c r="O72" s="1140"/>
      <c r="P72" s="1140"/>
    </row>
    <row r="73" spans="1:28" s="1136" customFormat="1" ht="20.100000000000001" customHeight="1" x14ac:dyDescent="0.25">
      <c r="A73" s="1166">
        <v>40908</v>
      </c>
      <c r="B73" s="1128"/>
      <c r="C73" s="1134"/>
      <c r="D73" s="1084">
        <v>1913.9913899999985</v>
      </c>
      <c r="E73" s="1001">
        <v>1364.8144199999999</v>
      </c>
      <c r="F73" s="1001">
        <v>549.17696999999998</v>
      </c>
      <c r="G73" s="1001">
        <v>554.89365999999939</v>
      </c>
      <c r="H73" s="1001">
        <v>16.789930733378828</v>
      </c>
      <c r="I73" s="1001">
        <v>25.206679999999999</v>
      </c>
      <c r="J73" s="1001">
        <v>429.15669000000003</v>
      </c>
      <c r="K73" s="1085">
        <v>1189.0390421545424</v>
      </c>
      <c r="M73" s="1122"/>
      <c r="N73" s="1122"/>
      <c r="O73" s="1140"/>
      <c r="P73" s="1140"/>
    </row>
    <row r="74" spans="1:28" s="1136" customFormat="1" ht="20.100000000000001" customHeight="1" x14ac:dyDescent="0.25">
      <c r="A74" s="1166">
        <v>41274</v>
      </c>
      <c r="B74" s="1128"/>
      <c r="C74" s="1134"/>
      <c r="D74" s="1084">
        <v>1944.2195899999992</v>
      </c>
      <c r="E74" s="1001">
        <v>1314.1465799999992</v>
      </c>
      <c r="F74" s="1001">
        <v>630.07301000000007</v>
      </c>
      <c r="G74" s="1001">
        <v>534.41039999999964</v>
      </c>
      <c r="H74" s="1001">
        <v>57.768170366170658</v>
      </c>
      <c r="I74" s="1001">
        <v>22.779060000000001</v>
      </c>
      <c r="J74" s="1001">
        <v>425.84570000000008</v>
      </c>
      <c r="K74" s="1085">
        <v>1212.8979309449924</v>
      </c>
      <c r="M74" s="1122"/>
      <c r="N74" s="1122"/>
      <c r="O74" s="1140"/>
      <c r="P74" s="1140"/>
    </row>
    <row r="75" spans="1:28" s="1136" customFormat="1" ht="20.100000000000001" customHeight="1" x14ac:dyDescent="0.25">
      <c r="A75" s="1166">
        <v>41639</v>
      </c>
      <c r="B75" s="1113"/>
      <c r="C75" s="1113"/>
      <c r="D75" s="1084">
        <v>1907.7900400000001</v>
      </c>
      <c r="E75" s="1001">
        <v>1269.3718899999999</v>
      </c>
      <c r="F75" s="1001">
        <v>638.41814999999997</v>
      </c>
      <c r="G75" s="1001">
        <v>548.24591999999996</v>
      </c>
      <c r="H75" s="1001">
        <v>94.560588847886592</v>
      </c>
      <c r="I75" s="1001">
        <v>20.953420000000001</v>
      </c>
      <c r="J75" s="1001">
        <v>443.80982</v>
      </c>
      <c r="K75" s="1085">
        <v>1194.6842223584586</v>
      </c>
      <c r="M75" s="1122"/>
      <c r="N75" s="1122"/>
      <c r="O75" s="1140"/>
      <c r="P75" s="1140"/>
    </row>
    <row r="76" spans="1:28" s="1136" customFormat="1" ht="20.100000000000001" customHeight="1" x14ac:dyDescent="0.25">
      <c r="A76" s="1166">
        <v>42004</v>
      </c>
      <c r="B76" s="1113"/>
      <c r="C76" s="1113"/>
      <c r="D76" s="1084">
        <v>1979.2864099999999</v>
      </c>
      <c r="E76" s="1001">
        <v>1289.2496900000001</v>
      </c>
      <c r="F76" s="1001">
        <v>690.03670999999997</v>
      </c>
      <c r="G76" s="1001">
        <v>524.25642000000005</v>
      </c>
      <c r="H76" s="1001">
        <v>97</v>
      </c>
      <c r="I76" s="1001">
        <v>18.270689999999998</v>
      </c>
      <c r="J76" s="1001">
        <v>416.33532099999991</v>
      </c>
      <c r="K76" s="1085">
        <v>1239.1287724884353</v>
      </c>
      <c r="M76" s="1122"/>
      <c r="N76" s="1122"/>
      <c r="O76" s="1140"/>
      <c r="P76" s="1140"/>
      <c r="Q76" s="1001"/>
      <c r="R76" s="1001"/>
      <c r="S76" s="1001"/>
      <c r="T76" s="1001"/>
      <c r="U76" s="1001"/>
      <c r="V76" s="1001"/>
      <c r="W76" s="1001"/>
      <c r="X76" s="1001"/>
      <c r="Y76" s="1001"/>
      <c r="Z76" s="1001"/>
      <c r="AA76" s="1001"/>
      <c r="AB76" s="1001"/>
    </row>
    <row r="77" spans="1:28" s="1136" customFormat="1" ht="20.100000000000001" customHeight="1" x14ac:dyDescent="0.25">
      <c r="A77" s="1166">
        <v>42369</v>
      </c>
      <c r="B77" s="1113"/>
      <c r="C77" s="1113"/>
      <c r="D77" s="1084">
        <v>2041.83627</v>
      </c>
      <c r="E77" s="1001">
        <v>1368.12752</v>
      </c>
      <c r="F77" s="1001">
        <v>673.70875000000001</v>
      </c>
      <c r="G77" s="1001">
        <v>526.65423999999996</v>
      </c>
      <c r="H77" s="1001">
        <v>84.893720000000002</v>
      </c>
      <c r="I77" s="1001">
        <v>17.137139999999999</v>
      </c>
      <c r="J77" s="1001">
        <v>387.79282999999998</v>
      </c>
      <c r="K77" s="1085">
        <v>1275.6700897601459</v>
      </c>
      <c r="M77" s="1122"/>
      <c r="Q77" s="1001"/>
      <c r="R77" s="1001"/>
      <c r="S77" s="1001"/>
      <c r="T77" s="1001"/>
      <c r="U77" s="1001"/>
      <c r="V77" s="1001"/>
      <c r="W77" s="1001"/>
      <c r="X77" s="1001"/>
      <c r="Y77" s="1001"/>
      <c r="Z77" s="1001"/>
      <c r="AA77" s="1001"/>
      <c r="AB77" s="1001"/>
    </row>
    <row r="78" spans="1:28" s="1136" customFormat="1" ht="20.100000000000001" customHeight="1" x14ac:dyDescent="0.25">
      <c r="A78" s="1166">
        <v>42735</v>
      </c>
      <c r="B78" s="1113"/>
      <c r="C78" s="1113"/>
      <c r="D78" s="1084">
        <v>1903.3590899999999</v>
      </c>
      <c r="E78" s="1001">
        <v>1313.3309300000001</v>
      </c>
      <c r="F78" s="1001">
        <v>590.02815999999996</v>
      </c>
      <c r="G78" s="1001">
        <v>409.32008000000002</v>
      </c>
      <c r="H78" s="1001">
        <v>70.420979999998934</v>
      </c>
      <c r="I78" s="1001">
        <v>14.56748</v>
      </c>
      <c r="J78" s="1001">
        <v>325.31381999999985</v>
      </c>
      <c r="K78" s="1085">
        <v>1180.4787572517835</v>
      </c>
      <c r="M78" s="1122"/>
      <c r="Q78" s="1001"/>
      <c r="R78" s="1001"/>
      <c r="S78" s="1001"/>
      <c r="T78" s="1001"/>
      <c r="U78" s="1001"/>
      <c r="V78" s="1001"/>
      <c r="W78" s="1001"/>
      <c r="X78" s="1001"/>
      <c r="Y78" s="1001"/>
      <c r="Z78" s="1001"/>
      <c r="AA78" s="1001"/>
      <c r="AB78" s="1001"/>
    </row>
    <row r="79" spans="1:28" s="1136" customFormat="1" ht="20.100000000000001" customHeight="1" x14ac:dyDescent="0.25">
      <c r="A79" s="1167">
        <v>43100</v>
      </c>
      <c r="B79" s="1128"/>
      <c r="C79" s="1137"/>
      <c r="D79" s="1084">
        <v>1794.2657400000001</v>
      </c>
      <c r="E79" s="1001">
        <v>1298.79692</v>
      </c>
      <c r="F79" s="1001">
        <v>495.46881999999999</v>
      </c>
      <c r="G79" s="1001">
        <v>866.99045999999998</v>
      </c>
      <c r="H79" s="1001">
        <v>86.807240000000107</v>
      </c>
      <c r="I79" s="1001">
        <v>10.1241</v>
      </c>
      <c r="J79" s="1001">
        <v>299.13759999999985</v>
      </c>
      <c r="K79" s="1085">
        <v>1113.9055791326978</v>
      </c>
    </row>
    <row r="80" spans="1:28" s="1136" customFormat="1" ht="20.100000000000001" customHeight="1" x14ac:dyDescent="0.25">
      <c r="A80" s="1167">
        <v>43465</v>
      </c>
      <c r="B80" s="1128"/>
      <c r="C80" s="1138"/>
      <c r="D80" s="1084">
        <v>1666.2152000000001</v>
      </c>
      <c r="E80" s="1001">
        <v>1272.22063</v>
      </c>
      <c r="F80" s="1001">
        <v>393.99457000000001</v>
      </c>
      <c r="G80" s="1001">
        <v>843.95384000000001</v>
      </c>
      <c r="H80" s="1001">
        <v>89.92913999999962</v>
      </c>
      <c r="I80" s="1001">
        <v>7.7442200000000003</v>
      </c>
      <c r="J80" s="1001">
        <v>271.92383999999993</v>
      </c>
      <c r="K80" s="1085">
        <v>1035.1998280274286</v>
      </c>
    </row>
    <row r="81" spans="1:28" s="1136" customFormat="1" ht="20.100000000000001" customHeight="1" x14ac:dyDescent="0.25">
      <c r="A81" s="1170">
        <v>43830</v>
      </c>
      <c r="B81" s="1171"/>
      <c r="C81" s="1172"/>
      <c r="D81" s="1219">
        <v>1715.6370999999999</v>
      </c>
      <c r="E81" s="1218">
        <v>1334.2047299999999</v>
      </c>
      <c r="F81" s="1218">
        <v>381.43236999999999</v>
      </c>
      <c r="G81" s="1218">
        <v>420.09201999999999</v>
      </c>
      <c r="H81" s="1218">
        <v>155.07671999999999</v>
      </c>
      <c r="I81" s="1218">
        <v>1.89015</v>
      </c>
      <c r="J81" s="1218">
        <v>236.62569999999999</v>
      </c>
      <c r="K81" s="1246">
        <v>1066.234301661465</v>
      </c>
    </row>
    <row r="82" spans="1:28" s="1136" customFormat="1" ht="20.100000000000001" customHeight="1" x14ac:dyDescent="0.25">
      <c r="A82" s="1201">
        <v>44196</v>
      </c>
      <c r="B82" s="1200"/>
      <c r="C82" s="1198"/>
      <c r="D82" s="1084">
        <v>1622.0889199100172</v>
      </c>
      <c r="E82" s="1001">
        <v>1321.4361749100171</v>
      </c>
      <c r="F82" s="1001">
        <v>300.65274499999998</v>
      </c>
      <c r="G82" s="1001">
        <v>365.65967200000023</v>
      </c>
      <c r="H82" s="1001">
        <v>170.08869202028072</v>
      </c>
      <c r="I82" s="1001">
        <v>1.460788</v>
      </c>
      <c r="J82" s="1001">
        <v>214.25648099999995</v>
      </c>
      <c r="K82" s="1085">
        <v>1007.9049215685528</v>
      </c>
    </row>
    <row r="83" spans="1:28" s="1136" customFormat="1" ht="20.100000000000001" customHeight="1" x14ac:dyDescent="0.25">
      <c r="A83" s="1170">
        <v>44561</v>
      </c>
      <c r="B83" s="1171"/>
      <c r="C83" s="1172"/>
      <c r="D83" s="1084">
        <f>'8.1'!$H$38</f>
        <v>1585.6077010956524</v>
      </c>
      <c r="E83" s="1001">
        <f>'8.1'!$H$36+'8.1'!$H$27</f>
        <v>1352.1634010956523</v>
      </c>
      <c r="F83" s="1001">
        <f>'8.1'!$H$17</f>
        <v>233.4443</v>
      </c>
      <c r="G83" s="1001">
        <f>'8.1'!$H$67</f>
        <v>315.45419500000003</v>
      </c>
      <c r="H83" s="1001">
        <f>'4.1_4.2'!$I$47</f>
        <v>171.62998635361546</v>
      </c>
      <c r="I83" s="1001">
        <f>'8.1'!$H$72</f>
        <v>1.3829370000000001</v>
      </c>
      <c r="J83" s="1001">
        <f>'4.1_4.2'!$I$55</f>
        <v>191.67143200000001</v>
      </c>
      <c r="K83" s="1085">
        <f>D83/'A3'!H20*1000000</f>
        <v>984.2852210165554</v>
      </c>
    </row>
    <row r="84" spans="1:28" s="1136" customFormat="1" ht="20.100000000000001" customHeight="1" x14ac:dyDescent="0.25">
      <c r="A84" s="1169"/>
      <c r="B84" s="1128"/>
      <c r="C84" s="1134"/>
      <c r="D84" s="1342" t="s">
        <v>780</v>
      </c>
      <c r="E84" s="1343"/>
      <c r="F84" s="1343"/>
      <c r="G84" s="1343"/>
      <c r="H84" s="1343"/>
      <c r="I84" s="1343"/>
      <c r="J84" s="1343"/>
      <c r="K84" s="1085"/>
    </row>
    <row r="85" spans="1:28" s="1136" customFormat="1" ht="20.100000000000001" customHeight="1" x14ac:dyDescent="0.25">
      <c r="A85" s="1169"/>
      <c r="B85" s="1128"/>
      <c r="C85" s="1134"/>
      <c r="D85" s="1001"/>
      <c r="E85" s="1001"/>
      <c r="F85" s="1001"/>
      <c r="G85" s="1001"/>
      <c r="H85" s="1001"/>
      <c r="I85" s="1001"/>
      <c r="J85" s="1001"/>
      <c r="K85" s="1085"/>
    </row>
    <row r="86" spans="1:28" s="1136" customFormat="1" ht="20.100000000000001" customHeight="1" x14ac:dyDescent="0.25">
      <c r="A86" s="1166">
        <v>40178</v>
      </c>
      <c r="B86" s="1128"/>
      <c r="C86" s="1134"/>
      <c r="D86" s="1084" t="s">
        <v>258</v>
      </c>
      <c r="E86" s="1001">
        <v>7792</v>
      </c>
      <c r="F86" s="1001" t="s">
        <v>258</v>
      </c>
      <c r="G86" s="1001" t="s">
        <v>258</v>
      </c>
      <c r="H86" s="1001" t="s">
        <v>258</v>
      </c>
      <c r="I86" s="1001" t="s">
        <v>258</v>
      </c>
      <c r="J86" s="1001">
        <v>1861</v>
      </c>
      <c r="K86" s="1085" t="s">
        <v>258</v>
      </c>
    </row>
    <row r="87" spans="1:28" s="1136" customFormat="1" ht="20.100000000000001" customHeight="1" x14ac:dyDescent="0.25">
      <c r="A87" s="1166">
        <v>40543</v>
      </c>
      <c r="B87" s="1128"/>
      <c r="C87" s="1134"/>
      <c r="D87" s="1084">
        <v>12757.949499999997</v>
      </c>
      <c r="E87" s="1001">
        <v>7912.3944800000081</v>
      </c>
      <c r="F87" s="1001">
        <v>4845.5550899999971</v>
      </c>
      <c r="G87" s="1001">
        <v>1046.7333999999987</v>
      </c>
      <c r="H87" s="1001" t="s">
        <v>258</v>
      </c>
      <c r="I87" s="1001">
        <v>179.70312000000001</v>
      </c>
      <c r="J87" s="1001">
        <v>2120.074240999998</v>
      </c>
      <c r="K87" s="1085">
        <v>1608</v>
      </c>
    </row>
    <row r="88" spans="1:28" s="1136" customFormat="1" ht="20.100000000000001" customHeight="1" x14ac:dyDescent="0.25">
      <c r="A88" s="1166">
        <v>40908</v>
      </c>
      <c r="B88" s="1128"/>
      <c r="C88" s="1134"/>
      <c r="D88" s="1084">
        <v>13116.605320000002</v>
      </c>
      <c r="E88" s="1001">
        <v>8294.0159199999998</v>
      </c>
      <c r="F88" s="1001">
        <v>4822.5893999999962</v>
      </c>
      <c r="G88" s="1001">
        <v>910.42416000000094</v>
      </c>
      <c r="H88" s="1001">
        <v>305.84777785976303</v>
      </c>
      <c r="I88" s="1001">
        <v>106.75221000000001</v>
      </c>
      <c r="J88" s="1001">
        <v>2067.2530700000002</v>
      </c>
      <c r="K88" s="1085">
        <v>1684.8144060140837</v>
      </c>
    </row>
    <row r="89" spans="1:28" s="1136" customFormat="1" ht="20.100000000000001" customHeight="1" x14ac:dyDescent="0.25">
      <c r="A89" s="1166">
        <v>41274</v>
      </c>
      <c r="B89" s="1128"/>
      <c r="C89" s="1134"/>
      <c r="D89" s="1084">
        <v>12983.088590000003</v>
      </c>
      <c r="E89" s="1001">
        <v>8536.5779800000055</v>
      </c>
      <c r="F89" s="1001">
        <v>4446.5106099999975</v>
      </c>
      <c r="G89" s="1001">
        <v>511.68420999999995</v>
      </c>
      <c r="H89" s="1001">
        <v>330.8954103894277</v>
      </c>
      <c r="I89" s="1001">
        <v>99.864300000000057</v>
      </c>
      <c r="J89" s="1001">
        <v>2059.5723400000006</v>
      </c>
      <c r="K89" s="1085">
        <v>1667.7712174685353</v>
      </c>
    </row>
    <row r="90" spans="1:28" s="1136" customFormat="1" ht="20.100000000000001" customHeight="1" x14ac:dyDescent="0.25">
      <c r="A90" s="1166">
        <v>41639</v>
      </c>
      <c r="B90" s="1113"/>
      <c r="C90" s="1113"/>
      <c r="D90" s="1084">
        <v>12375.03464</v>
      </c>
      <c r="E90" s="1001">
        <v>8684.8443800000005</v>
      </c>
      <c r="F90" s="1001">
        <v>3690.1902599999999</v>
      </c>
      <c r="G90" s="1001">
        <v>500.48721999999998</v>
      </c>
      <c r="H90" s="1001">
        <v>385.04918585990163</v>
      </c>
      <c r="I90" s="1001">
        <v>74.801190000000005</v>
      </c>
      <c r="J90" s="1001">
        <v>2348.3151800000001</v>
      </c>
      <c r="K90" s="1085">
        <v>1588.772479944291</v>
      </c>
    </row>
    <row r="91" spans="1:28" s="1136" customFormat="1" ht="20.100000000000001" customHeight="1" x14ac:dyDescent="0.25">
      <c r="A91" s="1166">
        <v>42004</v>
      </c>
      <c r="B91" s="1113"/>
      <c r="C91" s="1113"/>
      <c r="D91" s="1084">
        <v>12483.169309999999</v>
      </c>
      <c r="E91" s="1001">
        <v>9235.3021499999995</v>
      </c>
      <c r="F91" s="1001">
        <v>3247.86717</v>
      </c>
      <c r="G91" s="1001">
        <v>672.06155999999999</v>
      </c>
      <c r="H91" s="1001">
        <v>503</v>
      </c>
      <c r="I91" s="1001">
        <v>58.623890000000003</v>
      </c>
      <c r="J91" s="1001">
        <v>2357.9303075664002</v>
      </c>
      <c r="K91" s="1085">
        <v>1597.69904125279</v>
      </c>
      <c r="N91" s="1001"/>
      <c r="O91" s="1001"/>
      <c r="P91" s="1001"/>
      <c r="Q91" s="1001"/>
      <c r="R91" s="1001"/>
      <c r="S91" s="1001"/>
      <c r="T91" s="1001"/>
      <c r="U91" s="1001"/>
      <c r="V91" s="1001"/>
      <c r="W91" s="1001"/>
      <c r="X91" s="1001"/>
      <c r="Y91" s="1001"/>
      <c r="Z91" s="1001"/>
      <c r="AA91" s="1001"/>
      <c r="AB91" s="1001"/>
    </row>
    <row r="92" spans="1:28" s="1136" customFormat="1" ht="20.100000000000001" customHeight="1" x14ac:dyDescent="0.25">
      <c r="A92" s="1166">
        <v>42369</v>
      </c>
      <c r="B92" s="1113"/>
      <c r="C92" s="1113"/>
      <c r="D92" s="1084">
        <v>12535.374299999999</v>
      </c>
      <c r="E92" s="1001">
        <v>9742.7034200000016</v>
      </c>
      <c r="F92" s="1001">
        <v>2792.6708699999999</v>
      </c>
      <c r="G92" s="1001">
        <v>1669.94876</v>
      </c>
      <c r="H92" s="1001">
        <v>490.07538</v>
      </c>
      <c r="I92" s="1001">
        <v>120.59434</v>
      </c>
      <c r="J92" s="1001">
        <v>2345.8641499999999</v>
      </c>
      <c r="K92" s="1085">
        <v>1594.7242093660884</v>
      </c>
      <c r="N92" s="1001"/>
      <c r="O92" s="1001"/>
      <c r="P92" s="1001"/>
      <c r="Q92" s="1001"/>
      <c r="R92" s="1001"/>
      <c r="S92" s="1001"/>
      <c r="T92" s="1001"/>
      <c r="U92" s="1001"/>
      <c r="V92" s="1001"/>
      <c r="W92" s="1001"/>
      <c r="X92" s="1001"/>
      <c r="Y92" s="1001"/>
      <c r="Z92" s="1001"/>
      <c r="AA92" s="1001"/>
      <c r="AB92" s="1001"/>
    </row>
    <row r="93" spans="1:28" s="1136" customFormat="1" ht="20.100000000000001" customHeight="1" x14ac:dyDescent="0.25">
      <c r="A93" s="1166">
        <v>42735</v>
      </c>
      <c r="B93" s="1113"/>
      <c r="C93" s="1113"/>
      <c r="D93" s="1084">
        <v>12947.055189999999</v>
      </c>
      <c r="E93" s="1001">
        <v>10732.647649999999</v>
      </c>
      <c r="F93" s="1001">
        <v>2214.4075499999999</v>
      </c>
      <c r="G93" s="1001">
        <v>1534.78089</v>
      </c>
      <c r="H93" s="1001">
        <v>543.45496000000026</v>
      </c>
      <c r="I93" s="1001">
        <v>117.75776</v>
      </c>
      <c r="J93" s="1001">
        <v>2620.3652400000005</v>
      </c>
      <c r="K93" s="1085">
        <v>1633.3682566760347</v>
      </c>
      <c r="N93" s="1001"/>
      <c r="O93" s="1001"/>
      <c r="P93" s="1001"/>
      <c r="Q93" s="1001"/>
      <c r="R93" s="1001"/>
      <c r="S93" s="1001"/>
      <c r="T93" s="1001"/>
      <c r="U93" s="1001"/>
      <c r="V93" s="1001"/>
      <c r="W93" s="1001"/>
      <c r="X93" s="1001"/>
      <c r="Y93" s="1001"/>
      <c r="Z93" s="1001"/>
      <c r="AA93" s="1001"/>
      <c r="AB93" s="1001"/>
    </row>
    <row r="94" spans="1:28" s="1136" customFormat="1" ht="20.100000000000001" customHeight="1" x14ac:dyDescent="0.25">
      <c r="A94" s="1167">
        <v>43100</v>
      </c>
      <c r="B94" s="1128"/>
      <c r="C94" s="1137"/>
      <c r="D94" s="1084">
        <v>13321.79356</v>
      </c>
      <c r="E94" s="1001">
        <v>11502.012199999999</v>
      </c>
      <c r="F94" s="1001">
        <v>1819.7813599999999</v>
      </c>
      <c r="G94" s="1001">
        <v>1822.56501</v>
      </c>
      <c r="H94" s="1001">
        <v>585.87564000000009</v>
      </c>
      <c r="I94" s="1001">
        <v>139.39402999999999</v>
      </c>
      <c r="J94" s="1001">
        <v>2574.5985900000019</v>
      </c>
      <c r="K94" s="1085">
        <v>1673.0618624272736</v>
      </c>
    </row>
    <row r="95" spans="1:28" s="1136" customFormat="1" ht="20.100000000000001" customHeight="1" x14ac:dyDescent="0.25">
      <c r="A95" s="1167">
        <v>43465</v>
      </c>
      <c r="B95" s="1128"/>
      <c r="C95" s="1138"/>
      <c r="D95" s="1084">
        <v>13032.700430000001</v>
      </c>
      <c r="E95" s="1001">
        <v>11327.863799999999</v>
      </c>
      <c r="F95" s="1001">
        <v>1704.83664</v>
      </c>
      <c r="G95" s="1001">
        <v>1921.0255299999999</v>
      </c>
      <c r="H95" s="1001">
        <v>596.33529000000453</v>
      </c>
      <c r="I95" s="1001">
        <v>134.08806000000001</v>
      </c>
      <c r="J95" s="1001">
        <v>2507.8783300000032</v>
      </c>
      <c r="K95" s="1085">
        <v>1633.3921545994276</v>
      </c>
    </row>
    <row r="96" spans="1:28" s="1136" customFormat="1" ht="20.100000000000001" customHeight="1" x14ac:dyDescent="0.25">
      <c r="A96" s="1170">
        <v>43830</v>
      </c>
      <c r="B96" s="1171"/>
      <c r="C96" s="1172"/>
      <c r="D96" s="1219">
        <v>12960.36563</v>
      </c>
      <c r="E96" s="1218">
        <v>11634.64934</v>
      </c>
      <c r="F96" s="1218">
        <v>1325.7162800000001</v>
      </c>
      <c r="G96" s="1218">
        <v>1869.77584</v>
      </c>
      <c r="H96" s="1218">
        <v>584.44200999999998</v>
      </c>
      <c r="I96" s="1218">
        <v>107.0635</v>
      </c>
      <c r="J96" s="1218">
        <v>2438.93289</v>
      </c>
      <c r="K96" s="1246">
        <v>1621.8721343595278</v>
      </c>
    </row>
    <row r="97" spans="1:28" s="1136" customFormat="1" ht="20.100000000000001" customHeight="1" x14ac:dyDescent="0.25">
      <c r="A97" s="1201">
        <v>44196</v>
      </c>
      <c r="B97" s="1200"/>
      <c r="C97" s="1198"/>
      <c r="D97" s="1084">
        <v>13577.654525420417</v>
      </c>
      <c r="E97" s="1001">
        <v>12227.481930308981</v>
      </c>
      <c r="F97" s="1001">
        <v>1350.1725951114431</v>
      </c>
      <c r="G97" s="1001">
        <v>1834.1942055575546</v>
      </c>
      <c r="H97" s="1001">
        <v>695.07204091119354</v>
      </c>
      <c r="I97" s="1001">
        <v>70.990931000000003</v>
      </c>
      <c r="J97" s="1001">
        <v>2280.2574449999984</v>
      </c>
      <c r="K97" s="1085">
        <v>1698.0460749500962</v>
      </c>
    </row>
    <row r="98" spans="1:28" s="1136" customFormat="1" ht="20.100000000000001" customHeight="1" x14ac:dyDescent="0.25">
      <c r="A98" s="1170">
        <v>44561</v>
      </c>
      <c r="B98" s="1171"/>
      <c r="C98" s="1172"/>
      <c r="D98" s="1084">
        <f>'8.1'!$I$38</f>
        <v>14148.887798151845</v>
      </c>
      <c r="E98" s="1001">
        <f>'8.1'!$I$36+'8.1'!$I$27</f>
        <v>12769.657602151838</v>
      </c>
      <c r="F98" s="1001">
        <f>'8.1'!$I$17</f>
        <v>1379.2301959999995</v>
      </c>
      <c r="G98" s="1001">
        <f>'8.1'!$I$67</f>
        <v>2028.8894309823997</v>
      </c>
      <c r="H98" s="1001">
        <f>'4.1_4.2'!$J$47</f>
        <v>600.55356313685002</v>
      </c>
      <c r="I98" s="1001">
        <f>'8.1'!$I$72</f>
        <v>138.48609200000001</v>
      </c>
      <c r="J98" s="1001">
        <f>'4.1_4.2'!$J$55</f>
        <v>2320.7228319999999</v>
      </c>
      <c r="K98" s="1085">
        <f>D98/'A3'!I20*1000000</f>
        <v>1765.244432979734</v>
      </c>
    </row>
    <row r="99" spans="1:28" s="1136" customFormat="1" ht="20.100000000000001" customHeight="1" x14ac:dyDescent="0.25">
      <c r="A99" s="1173"/>
      <c r="C99" s="1134"/>
      <c r="D99" s="1342" t="s">
        <v>289</v>
      </c>
      <c r="E99" s="1343"/>
      <c r="F99" s="1343"/>
      <c r="G99" s="1343"/>
      <c r="H99" s="1343"/>
      <c r="I99" s="1343"/>
      <c r="J99" s="1343"/>
      <c r="K99" s="1085"/>
    </row>
    <row r="100" spans="1:28" s="1136" customFormat="1" ht="20.100000000000001" customHeight="1" x14ac:dyDescent="0.25">
      <c r="A100" s="1173"/>
      <c r="C100" s="1134"/>
      <c r="D100" s="1001"/>
      <c r="E100" s="1001"/>
      <c r="F100" s="1001"/>
      <c r="G100" s="1001"/>
      <c r="H100" s="1001"/>
      <c r="I100" s="1001"/>
      <c r="J100" s="1001"/>
      <c r="K100" s="1085"/>
    </row>
    <row r="101" spans="1:28" s="1136" customFormat="1" ht="20.100000000000001" customHeight="1" x14ac:dyDescent="0.25">
      <c r="A101" s="1166">
        <v>40178</v>
      </c>
      <c r="C101" s="1134"/>
      <c r="D101" s="1084" t="s">
        <v>258</v>
      </c>
      <c r="E101" s="1001">
        <v>25749</v>
      </c>
      <c r="F101" s="1001" t="s">
        <v>258</v>
      </c>
      <c r="G101" s="1001" t="s">
        <v>258</v>
      </c>
      <c r="H101" s="1001" t="s">
        <v>258</v>
      </c>
      <c r="I101" s="1001" t="s">
        <v>258</v>
      </c>
      <c r="J101" s="1001">
        <v>7049</v>
      </c>
      <c r="K101" s="1085" t="s">
        <v>258</v>
      </c>
      <c r="L101" s="1122"/>
      <c r="Q101" s="1001"/>
    </row>
    <row r="102" spans="1:28" s="1136" customFormat="1" ht="20.100000000000001" customHeight="1" x14ac:dyDescent="0.25">
      <c r="A102" s="1166">
        <v>40543</v>
      </c>
      <c r="C102" s="1134"/>
      <c r="D102" s="1084">
        <v>44468.508310000019</v>
      </c>
      <c r="E102" s="1001">
        <v>25632</v>
      </c>
      <c r="F102" s="1001">
        <v>18836.329479999997</v>
      </c>
      <c r="G102" s="1001">
        <v>3905.98398</v>
      </c>
      <c r="H102" s="1001" t="s">
        <v>258</v>
      </c>
      <c r="I102" s="1001">
        <v>236.36677</v>
      </c>
      <c r="J102" s="1001">
        <v>7298.1223570000029</v>
      </c>
      <c r="K102" s="1085">
        <v>2491</v>
      </c>
      <c r="L102" s="1122"/>
      <c r="Q102" s="1001"/>
    </row>
    <row r="103" spans="1:28" s="1136" customFormat="1" ht="20.100000000000001" customHeight="1" x14ac:dyDescent="0.25">
      <c r="A103" s="1166">
        <v>40908</v>
      </c>
      <c r="C103" s="1134"/>
      <c r="D103" s="1084">
        <v>47847.10944</v>
      </c>
      <c r="E103" s="1001">
        <v>26157.027849999999</v>
      </c>
      <c r="F103" s="1001">
        <v>21690.081590000002</v>
      </c>
      <c r="G103" s="1001">
        <v>2140.3964000000005</v>
      </c>
      <c r="H103" s="1001">
        <v>1001.6598074455284</v>
      </c>
      <c r="I103" s="1001">
        <v>264.60365999999999</v>
      </c>
      <c r="J103" s="1001">
        <v>7165.0265099999997</v>
      </c>
      <c r="K103" s="1085">
        <v>2728.4548639257032</v>
      </c>
      <c r="L103" s="1122"/>
      <c r="Q103" s="1001"/>
    </row>
    <row r="104" spans="1:28" s="1136" customFormat="1" ht="20.100000000000001" customHeight="1" x14ac:dyDescent="0.25">
      <c r="A104" s="1166">
        <v>41274</v>
      </c>
      <c r="C104" s="1134"/>
      <c r="D104" s="1084">
        <v>49611.746180000016</v>
      </c>
      <c r="E104" s="1001">
        <v>26028.096180000019</v>
      </c>
      <c r="F104" s="1001">
        <v>23583.65</v>
      </c>
      <c r="G104" s="1001">
        <v>1618.8432200000016</v>
      </c>
      <c r="H104" s="1001">
        <v>1630.2888201712005</v>
      </c>
      <c r="I104" s="1001">
        <v>218.71759000000017</v>
      </c>
      <c r="J104" s="1001">
        <v>7534.3006200000036</v>
      </c>
      <c r="K104" s="1085">
        <v>2828.0601746244324</v>
      </c>
      <c r="L104" s="1122"/>
      <c r="Q104" s="1001"/>
    </row>
    <row r="105" spans="1:28" s="1136" customFormat="1" ht="20.100000000000001" customHeight="1" x14ac:dyDescent="0.25">
      <c r="A105" s="1166">
        <v>41639</v>
      </c>
      <c r="B105" s="1113"/>
      <c r="C105" s="1113"/>
      <c r="D105" s="1084">
        <v>50160.497450000003</v>
      </c>
      <c r="E105" s="1001">
        <v>24915.39573</v>
      </c>
      <c r="F105" s="1001">
        <v>25245.101719999999</v>
      </c>
      <c r="G105" s="1001">
        <v>1466.1020799999999</v>
      </c>
      <c r="H105" s="1001">
        <v>1442.9023202605347</v>
      </c>
      <c r="I105" s="1001">
        <v>225.15454</v>
      </c>
      <c r="J105" s="1001">
        <v>7573.5525600000001</v>
      </c>
      <c r="K105" s="1085">
        <v>2858.801699214755</v>
      </c>
      <c r="L105" s="1122"/>
      <c r="Q105" s="1001"/>
      <c r="R105" s="1001"/>
    </row>
    <row r="106" spans="1:28" s="1136" customFormat="1" ht="20.100000000000001" customHeight="1" x14ac:dyDescent="0.25">
      <c r="A106" s="1166">
        <v>42004</v>
      </c>
      <c r="B106" s="1113"/>
      <c r="C106" s="1113"/>
      <c r="D106" s="1084">
        <v>52061.007790000003</v>
      </c>
      <c r="E106" s="1001">
        <v>25898.014630000001</v>
      </c>
      <c r="F106" s="1001">
        <v>26162.993170000002</v>
      </c>
      <c r="G106" s="1001">
        <v>1565.56636</v>
      </c>
      <c r="H106" s="1001">
        <v>1335</v>
      </c>
      <c r="I106" s="1001">
        <v>191.96553</v>
      </c>
      <c r="J106" s="1001">
        <v>7280.3263104660791</v>
      </c>
      <c r="K106" s="1085">
        <v>2959.4494933618321</v>
      </c>
      <c r="L106" s="1122"/>
      <c r="Q106" s="1001"/>
      <c r="S106" s="1001"/>
      <c r="T106" s="1001"/>
      <c r="U106" s="1001"/>
      <c r="V106" s="1001"/>
      <c r="W106" s="1001"/>
      <c r="X106" s="1001"/>
      <c r="Y106" s="1001"/>
      <c r="Z106" s="1001"/>
      <c r="AA106" s="1001"/>
      <c r="AB106" s="1001"/>
    </row>
    <row r="107" spans="1:28" s="1136" customFormat="1" ht="20.100000000000001" customHeight="1" x14ac:dyDescent="0.25">
      <c r="A107" s="1166">
        <v>42369</v>
      </c>
      <c r="B107" s="1113"/>
      <c r="C107" s="1113"/>
      <c r="D107" s="1084">
        <v>55106.403290000002</v>
      </c>
      <c r="E107" s="1001">
        <v>28843.689279999999</v>
      </c>
      <c r="F107" s="1001">
        <v>26262.71401</v>
      </c>
      <c r="G107" s="1001">
        <v>1831.5524800000001</v>
      </c>
      <c r="H107" s="1001">
        <v>1863.12726</v>
      </c>
      <c r="I107" s="1001">
        <v>178.41183000000001</v>
      </c>
      <c r="J107" s="1001">
        <v>6838.9819100000004</v>
      </c>
      <c r="K107" s="1085">
        <v>3116.3264878065415</v>
      </c>
      <c r="S107" s="1001"/>
      <c r="T107" s="1001"/>
      <c r="U107" s="1001"/>
      <c r="V107" s="1001"/>
      <c r="W107" s="1001"/>
      <c r="X107" s="1001"/>
      <c r="Y107" s="1001"/>
      <c r="Z107" s="1001"/>
      <c r="AA107" s="1001"/>
      <c r="AB107" s="1001"/>
    </row>
    <row r="108" spans="1:28" s="1136" customFormat="1" ht="20.100000000000001" customHeight="1" x14ac:dyDescent="0.25">
      <c r="A108" s="1166">
        <v>42735</v>
      </c>
      <c r="B108" s="1113"/>
      <c r="C108" s="1113"/>
      <c r="D108" s="1084">
        <v>55102.112099999998</v>
      </c>
      <c r="E108" s="1001">
        <v>28833.412919999999</v>
      </c>
      <c r="F108" s="1001">
        <v>26268.69918</v>
      </c>
      <c r="G108" s="1001">
        <v>2239.0728199999999</v>
      </c>
      <c r="H108" s="1001">
        <v>1886.3336400000005</v>
      </c>
      <c r="I108" s="1001">
        <v>188.57323</v>
      </c>
      <c r="J108" s="1001">
        <v>6457.7149499999987</v>
      </c>
      <c r="K108" s="1085">
        <v>3084.2720747612325</v>
      </c>
      <c r="S108" s="1001"/>
      <c r="T108" s="1001"/>
      <c r="U108" s="1001"/>
      <c r="V108" s="1001"/>
      <c r="W108" s="1001"/>
      <c r="X108" s="1001"/>
      <c r="Y108" s="1001"/>
      <c r="Z108" s="1001"/>
      <c r="AA108" s="1001"/>
      <c r="AB108" s="1001"/>
    </row>
    <row r="109" spans="1:28" s="1136" customFormat="1" ht="20.100000000000001" customHeight="1" x14ac:dyDescent="0.25">
      <c r="A109" s="1167">
        <v>43100</v>
      </c>
      <c r="C109" s="1137"/>
      <c r="D109" s="1084">
        <v>53369.18273</v>
      </c>
      <c r="E109" s="1001">
        <v>29340.476579999999</v>
      </c>
      <c r="F109" s="1001">
        <v>24028.706160000002</v>
      </c>
      <c r="G109" s="1001">
        <v>1599.1124500000001</v>
      </c>
      <c r="H109" s="1001">
        <v>2186.560050000006</v>
      </c>
      <c r="I109" s="1001">
        <v>246.11452</v>
      </c>
      <c r="J109" s="1001">
        <v>6133.223759999998</v>
      </c>
      <c r="K109" s="1085">
        <v>2982.4879801714319</v>
      </c>
    </row>
    <row r="110" spans="1:28" s="1136" customFormat="1" ht="20.100000000000001" customHeight="1" x14ac:dyDescent="0.25">
      <c r="A110" s="1167">
        <v>43465</v>
      </c>
      <c r="B110" s="1128"/>
      <c r="C110" s="1137"/>
      <c r="D110" s="1084">
        <v>52292.717700000001</v>
      </c>
      <c r="E110" s="1001">
        <v>29313.023519999999</v>
      </c>
      <c r="F110" s="1001">
        <v>22979.694179999999</v>
      </c>
      <c r="G110" s="1001">
        <v>2074.14626</v>
      </c>
      <c r="H110" s="1001">
        <v>2748.0741899999971</v>
      </c>
      <c r="I110" s="1001">
        <v>215.67572000000001</v>
      </c>
      <c r="J110" s="1001">
        <v>5840.0052700000015</v>
      </c>
      <c r="K110" s="1085">
        <v>2919.041729912075</v>
      </c>
    </row>
    <row r="111" spans="1:28" s="1136" customFormat="1" ht="20.100000000000001" customHeight="1" x14ac:dyDescent="0.25">
      <c r="A111" s="1170">
        <v>43830</v>
      </c>
      <c r="B111" s="1171"/>
      <c r="C111" s="1172"/>
      <c r="D111" s="1219">
        <v>51607.43217</v>
      </c>
      <c r="E111" s="1218">
        <v>30718.54492</v>
      </c>
      <c r="F111" s="1218">
        <v>20888.88725</v>
      </c>
      <c r="G111" s="1218">
        <v>3096.6746199999998</v>
      </c>
      <c r="H111" s="1218">
        <v>3327.06142</v>
      </c>
      <c r="I111" s="1218">
        <v>116.11790000000001</v>
      </c>
      <c r="J111" s="1218">
        <v>5633.8226800000002</v>
      </c>
      <c r="K111" s="1246">
        <v>2878.3243787143479</v>
      </c>
    </row>
    <row r="112" spans="1:28" s="1136" customFormat="1" ht="20.100000000000001" customHeight="1" x14ac:dyDescent="0.25">
      <c r="A112" s="1201">
        <v>44196</v>
      </c>
      <c r="B112" s="1200"/>
      <c r="C112" s="1198"/>
      <c r="D112" s="1084">
        <v>51547.095786458107</v>
      </c>
      <c r="E112" s="1001">
        <v>31459.534293569766</v>
      </c>
      <c r="F112" s="1001">
        <v>20087.561492888537</v>
      </c>
      <c r="G112" s="1001">
        <v>2844.8086824248453</v>
      </c>
      <c r="H112" s="1001">
        <v>3641.8226167256976</v>
      </c>
      <c r="I112" s="1001">
        <v>141.0805729999999</v>
      </c>
      <c r="J112" s="1001">
        <v>5266.2358520000016</v>
      </c>
      <c r="K112" s="1085">
        <v>2874.6165913401137</v>
      </c>
    </row>
    <row r="113" spans="1:28" s="1136" customFormat="1" ht="20.100000000000001" customHeight="1" x14ac:dyDescent="0.25">
      <c r="A113" s="1170">
        <v>44561</v>
      </c>
      <c r="B113" s="1171"/>
      <c r="C113" s="1172"/>
      <c r="D113" s="1084">
        <f>'8.1'!$M$38</f>
        <v>50729.971799597246</v>
      </c>
      <c r="E113" s="1001">
        <f>'8.1'!$M$36+'8.1'!$M$27</f>
        <v>31819.399889597538</v>
      </c>
      <c r="F113" s="1001">
        <f>'8.1'!$M$17</f>
        <v>18910.571909999999</v>
      </c>
      <c r="G113" s="1001">
        <f>'8.1'!$M$67</f>
        <v>3450.1977828399999</v>
      </c>
      <c r="H113" s="1001">
        <f>'4.1_4.2'!$K$47</f>
        <v>3889.8347699823235</v>
      </c>
      <c r="I113" s="1001">
        <f>'8.1'!$M$72</f>
        <v>124.72111300000005</v>
      </c>
      <c r="J113" s="1001">
        <f>'4.1_4.2'!$K$55</f>
        <v>4961.6927990000067</v>
      </c>
      <c r="K113" s="1085">
        <f>D113/'A3'!J20*1000000</f>
        <v>2833.1956554513408</v>
      </c>
    </row>
    <row r="114" spans="1:28" s="1136" customFormat="1" ht="20.100000000000001" customHeight="1" x14ac:dyDescent="0.25">
      <c r="A114" s="1173"/>
      <c r="C114" s="1134"/>
      <c r="D114" s="1342" t="s">
        <v>781</v>
      </c>
      <c r="E114" s="1343"/>
      <c r="F114" s="1343"/>
      <c r="G114" s="1343"/>
      <c r="H114" s="1343"/>
      <c r="I114" s="1343"/>
      <c r="J114" s="1343"/>
      <c r="K114" s="1085"/>
    </row>
    <row r="115" spans="1:28" s="1136" customFormat="1" ht="20.100000000000001" customHeight="1" x14ac:dyDescent="0.25">
      <c r="A115" s="1173"/>
      <c r="C115" s="1134"/>
      <c r="D115" s="1001"/>
      <c r="E115" s="1001"/>
      <c r="F115" s="1001"/>
      <c r="G115" s="1001"/>
      <c r="H115" s="1001"/>
      <c r="I115" s="1001"/>
      <c r="J115" s="1001"/>
      <c r="K115" s="1085"/>
    </row>
    <row r="116" spans="1:28" s="1136" customFormat="1" ht="20.100000000000001" customHeight="1" x14ac:dyDescent="0.25">
      <c r="A116" s="1166">
        <v>40178</v>
      </c>
      <c r="C116" s="1134"/>
      <c r="D116" s="1084" t="s">
        <v>258</v>
      </c>
      <c r="E116" s="1001">
        <v>5455</v>
      </c>
      <c r="F116" s="1001" t="s">
        <v>258</v>
      </c>
      <c r="G116" s="1001" t="s">
        <v>258</v>
      </c>
      <c r="H116" s="1001" t="s">
        <v>258</v>
      </c>
      <c r="I116" s="1001" t="s">
        <v>258</v>
      </c>
      <c r="J116" s="1001">
        <v>1640</v>
      </c>
      <c r="K116" s="1085" t="s">
        <v>258</v>
      </c>
    </row>
    <row r="117" spans="1:28" s="1136" customFormat="1" ht="20.100000000000001" customHeight="1" x14ac:dyDescent="0.25">
      <c r="A117" s="1166">
        <v>40543</v>
      </c>
      <c r="C117" s="1134"/>
      <c r="D117" s="1084">
        <v>10787.612270000023</v>
      </c>
      <c r="E117" s="1001">
        <v>5566.5911199999809</v>
      </c>
      <c r="F117" s="1001">
        <v>5221.0211400000017</v>
      </c>
      <c r="G117" s="1001">
        <v>340.96995000000015</v>
      </c>
      <c r="H117" s="1001" t="s">
        <v>258</v>
      </c>
      <c r="I117" s="1001">
        <v>5.0472900000000003</v>
      </c>
      <c r="J117" s="1001">
        <v>1645.2139910000001</v>
      </c>
      <c r="K117" s="1085">
        <v>2692</v>
      </c>
    </row>
    <row r="118" spans="1:28" s="1136" customFormat="1" ht="20.100000000000001" customHeight="1" x14ac:dyDescent="0.25">
      <c r="A118" s="1166">
        <v>40908</v>
      </c>
      <c r="C118" s="1134"/>
      <c r="D118" s="1084">
        <v>11374.486889999998</v>
      </c>
      <c r="E118" s="1001">
        <v>5776.3289299999997</v>
      </c>
      <c r="F118" s="1001">
        <v>5598.1579599999995</v>
      </c>
      <c r="G118" s="1001">
        <v>493.41466000000014</v>
      </c>
      <c r="H118" s="1001">
        <v>228.96253841919375</v>
      </c>
      <c r="I118" s="1001">
        <v>6.7282900000000003</v>
      </c>
      <c r="J118" s="1001">
        <v>1535.8186599999999</v>
      </c>
      <c r="K118" s="1085">
        <v>2851.1823452841068</v>
      </c>
    </row>
    <row r="119" spans="1:28" s="1136" customFormat="1" ht="20.100000000000001" customHeight="1" x14ac:dyDescent="0.3">
      <c r="A119" s="1166">
        <v>41274</v>
      </c>
      <c r="C119" s="1134"/>
      <c r="D119" s="1084">
        <v>11577.532389999977</v>
      </c>
      <c r="E119" s="1001">
        <v>5592.4976599999782</v>
      </c>
      <c r="F119" s="1001">
        <v>5985.0347299999985</v>
      </c>
      <c r="G119" s="1001">
        <v>361.96788999999944</v>
      </c>
      <c r="H119" s="1001">
        <v>223.43002085861022</v>
      </c>
      <c r="I119" s="1001">
        <v>5.916879999999999</v>
      </c>
      <c r="J119" s="1001">
        <v>1491.0824999999993</v>
      </c>
      <c r="K119" s="1085">
        <v>2902.2460074958021</v>
      </c>
      <c r="L119" s="1117"/>
      <c r="M119" s="1117"/>
      <c r="N119" s="1117"/>
      <c r="O119" s="1117"/>
      <c r="P119" s="1117"/>
      <c r="Q119" s="1117"/>
      <c r="R119" s="1117"/>
    </row>
    <row r="120" spans="1:28" s="1136" customFormat="1" ht="20.100000000000001" customHeight="1" x14ac:dyDescent="0.25">
      <c r="A120" s="1166">
        <v>41639</v>
      </c>
      <c r="B120" s="1113"/>
      <c r="C120" s="1113"/>
      <c r="D120" s="1084">
        <v>11873.56438</v>
      </c>
      <c r="E120" s="1001">
        <v>5907.4939299999996</v>
      </c>
      <c r="F120" s="1001">
        <v>5966.0704500000002</v>
      </c>
      <c r="G120" s="1001">
        <v>1045.8719100000001</v>
      </c>
      <c r="H120" s="1001">
        <v>269.25088024003401</v>
      </c>
      <c r="I120" s="1001">
        <v>5.8431499999999996</v>
      </c>
      <c r="J120" s="1001">
        <v>1314.16983</v>
      </c>
      <c r="K120" s="1085">
        <v>2976.8841454670173</v>
      </c>
    </row>
    <row r="121" spans="1:28" s="1136" customFormat="1" ht="20.100000000000001" customHeight="1" x14ac:dyDescent="0.25">
      <c r="A121" s="1166">
        <v>42004</v>
      </c>
      <c r="B121" s="1113"/>
      <c r="C121" s="1113"/>
      <c r="D121" s="1084">
        <v>12485.045469999999</v>
      </c>
      <c r="E121" s="1001">
        <v>6404.6341199999997</v>
      </c>
      <c r="F121" s="1001">
        <v>6080.4113399999997</v>
      </c>
      <c r="G121" s="1001">
        <v>1200.04258</v>
      </c>
      <c r="H121" s="1001">
        <v>272</v>
      </c>
      <c r="I121" s="1001">
        <v>5.7671200000000002</v>
      </c>
      <c r="J121" s="1001">
        <v>1099.8759010000003</v>
      </c>
      <c r="K121" s="1085">
        <v>3120.696521429621</v>
      </c>
      <c r="N121" s="1001"/>
      <c r="O121" s="1001"/>
      <c r="P121" s="1001"/>
      <c r="Q121" s="1001"/>
      <c r="R121" s="1001"/>
      <c r="S121" s="1001"/>
      <c r="T121" s="1001"/>
      <c r="U121" s="1001"/>
      <c r="V121" s="1001"/>
      <c r="W121" s="1001"/>
      <c r="X121" s="1001"/>
      <c r="Y121" s="1001"/>
      <c r="Z121" s="1001"/>
      <c r="AA121" s="1001"/>
      <c r="AB121" s="1001"/>
    </row>
    <row r="122" spans="1:28" s="1136" customFormat="1" ht="20.100000000000001" customHeight="1" x14ac:dyDescent="0.25">
      <c r="A122" s="1166">
        <v>42369</v>
      </c>
      <c r="B122" s="1113"/>
      <c r="C122" s="1113"/>
      <c r="D122" s="1084">
        <v>12597.22848</v>
      </c>
      <c r="E122" s="1001">
        <v>6645.6358500000006</v>
      </c>
      <c r="F122" s="1001">
        <v>5951.5926200000004</v>
      </c>
      <c r="G122" s="1001">
        <v>1719.9806799999999</v>
      </c>
      <c r="H122" s="1001">
        <v>309.99543999999997</v>
      </c>
      <c r="I122" s="1001">
        <v>5.4486499999999998</v>
      </c>
      <c r="J122" s="1001">
        <v>1007.45045</v>
      </c>
      <c r="K122" s="1085">
        <v>3132.6952204199179</v>
      </c>
      <c r="N122" s="1001"/>
      <c r="O122" s="1001"/>
      <c r="P122" s="1001"/>
      <c r="Q122" s="1001"/>
      <c r="R122" s="1001"/>
      <c r="S122" s="1001"/>
      <c r="T122" s="1001"/>
      <c r="U122" s="1001"/>
      <c r="V122" s="1001"/>
      <c r="W122" s="1001"/>
      <c r="X122" s="1001"/>
      <c r="Y122" s="1001"/>
      <c r="Z122" s="1001"/>
      <c r="AA122" s="1001"/>
      <c r="AB122" s="1001"/>
    </row>
    <row r="123" spans="1:28" s="1136" customFormat="1" ht="20.100000000000001" customHeight="1" x14ac:dyDescent="0.25">
      <c r="A123" s="1166">
        <v>42735</v>
      </c>
      <c r="B123" s="1113"/>
      <c r="C123" s="1113"/>
      <c r="D123" s="1084">
        <v>12727.80147</v>
      </c>
      <c r="E123" s="1001">
        <v>6826.12176</v>
      </c>
      <c r="F123" s="1001">
        <v>5901.6797100000003</v>
      </c>
      <c r="G123" s="1001">
        <v>1871.84608</v>
      </c>
      <c r="H123" s="1001">
        <v>284.57733999999829</v>
      </c>
      <c r="I123" s="1001">
        <v>5.8176100000000002</v>
      </c>
      <c r="J123" s="1001">
        <v>929.32863000000009</v>
      </c>
      <c r="K123" s="1085">
        <v>3140.4934979568461</v>
      </c>
      <c r="N123" s="1001"/>
      <c r="O123" s="1001"/>
      <c r="P123" s="1001"/>
      <c r="Q123" s="1001"/>
      <c r="R123" s="1001"/>
      <c r="S123" s="1001"/>
      <c r="T123" s="1001"/>
      <c r="U123" s="1001"/>
      <c r="V123" s="1001"/>
      <c r="W123" s="1001"/>
      <c r="X123" s="1001"/>
      <c r="Y123" s="1001"/>
      <c r="Z123" s="1001"/>
      <c r="AA123" s="1001"/>
      <c r="AB123" s="1001"/>
    </row>
    <row r="124" spans="1:28" s="1136" customFormat="1" ht="20.100000000000001" customHeight="1" x14ac:dyDescent="0.3">
      <c r="A124" s="1167">
        <v>43100</v>
      </c>
      <c r="C124" s="1137"/>
      <c r="D124" s="1084">
        <v>13297.315570000001</v>
      </c>
      <c r="E124" s="1001">
        <v>7767.0861999999997</v>
      </c>
      <c r="F124" s="1001">
        <v>5530.22937</v>
      </c>
      <c r="G124" s="1001">
        <v>2354.6047100000001</v>
      </c>
      <c r="H124" s="1001">
        <v>281.99239999999298</v>
      </c>
      <c r="I124" s="1001">
        <v>5.2984400000000003</v>
      </c>
      <c r="J124" s="1001">
        <v>881.75684000000012</v>
      </c>
      <c r="K124" s="1085">
        <v>3267.0172425230398</v>
      </c>
      <c r="M124" s="1159"/>
    </row>
    <row r="125" spans="1:28" s="1136" customFormat="1" ht="20.100000000000001" customHeight="1" x14ac:dyDescent="0.3">
      <c r="A125" s="1167">
        <v>43465</v>
      </c>
      <c r="C125" s="1137"/>
      <c r="D125" s="1084">
        <v>12643.523380000001</v>
      </c>
      <c r="E125" s="1001">
        <v>7323.7944200000002</v>
      </c>
      <c r="F125" s="1001">
        <v>5319.7289600000004</v>
      </c>
      <c r="G125" s="1001">
        <v>2493.1384400000002</v>
      </c>
      <c r="H125" s="1001">
        <v>351.86105000000288</v>
      </c>
      <c r="I125" s="1001">
        <v>6.7121599999999999</v>
      </c>
      <c r="J125" s="1001">
        <v>856.66906000000017</v>
      </c>
      <c r="K125" s="1085">
        <v>3100.3435370946891</v>
      </c>
      <c r="M125" s="1159"/>
    </row>
    <row r="126" spans="1:28" s="1136" customFormat="1" ht="20.100000000000001" customHeight="1" x14ac:dyDescent="0.3">
      <c r="A126" s="1170">
        <v>43830</v>
      </c>
      <c r="B126" s="1171"/>
      <c r="C126" s="1172"/>
      <c r="D126" s="1219">
        <v>13096.227440000001</v>
      </c>
      <c r="E126" s="1218">
        <v>7883.0070500000002</v>
      </c>
      <c r="F126" s="1218">
        <v>5213.2203900000004</v>
      </c>
      <c r="G126" s="1218">
        <v>1457.4927299999999</v>
      </c>
      <c r="H126" s="1218">
        <v>355.16534000000001</v>
      </c>
      <c r="I126" s="1218">
        <v>4.8126600000000002</v>
      </c>
      <c r="J126" s="1218">
        <v>817.66467999999998</v>
      </c>
      <c r="K126" s="1246">
        <v>3202.3380976881463</v>
      </c>
      <c r="M126" s="1159"/>
    </row>
    <row r="127" spans="1:28" s="1136" customFormat="1" ht="20.100000000000001" customHeight="1" x14ac:dyDescent="0.3">
      <c r="A127" s="1201">
        <v>44196</v>
      </c>
      <c r="B127" s="1200"/>
      <c r="C127" s="1198"/>
      <c r="D127" s="1084">
        <v>13024.346931092181</v>
      </c>
      <c r="E127" s="1001">
        <v>7856.8807030921425</v>
      </c>
      <c r="F127" s="1001">
        <v>5167.4662279999966</v>
      </c>
      <c r="G127" s="1001">
        <v>1302.1883739999967</v>
      </c>
      <c r="H127" s="1001">
        <v>366.00977744920272</v>
      </c>
      <c r="I127" s="1001">
        <v>4.7823410000000113</v>
      </c>
      <c r="J127" s="1001">
        <v>813.49125200000003</v>
      </c>
      <c r="K127" s="1085">
        <v>3182.3749724731365</v>
      </c>
      <c r="M127" s="1159"/>
    </row>
    <row r="128" spans="1:28" s="1136" customFormat="1" ht="20.100000000000001" customHeight="1" x14ac:dyDescent="0.3">
      <c r="A128" s="1170">
        <v>44561</v>
      </c>
      <c r="B128" s="1171"/>
      <c r="C128" s="1172"/>
      <c r="D128" s="1084">
        <f>'8.1'!$N$38</f>
        <v>12429.544338129204</v>
      </c>
      <c r="E128" s="1001">
        <f>'8.1'!$N$36+'8.1'!$N$27</f>
        <v>7677.6421808871828</v>
      </c>
      <c r="F128" s="1001">
        <f>'8.1'!$N$17</f>
        <v>4751.9021572420488</v>
      </c>
      <c r="G128" s="1001">
        <f>'8.1'!$N$67</f>
        <v>1304.9062390000038</v>
      </c>
      <c r="H128" s="1001">
        <f>'4.1_4.2'!$N$47</f>
        <v>407.14851610575255</v>
      </c>
      <c r="I128" s="1001">
        <f>'8.1'!$N$72</f>
        <v>5.4422180000000075</v>
      </c>
      <c r="J128" s="1001">
        <f>'4.1_4.2'!$N$55</f>
        <v>783.36669000000029</v>
      </c>
      <c r="K128" s="1085">
        <f>D128/'A3'!L20*1000000</f>
        <v>3030.7630897870768</v>
      </c>
      <c r="M128" s="1159"/>
    </row>
    <row r="129" spans="1:28" s="1136" customFormat="1" ht="20.100000000000001" customHeight="1" x14ac:dyDescent="0.3">
      <c r="A129" s="1173"/>
      <c r="C129" s="1134"/>
      <c r="D129" s="1342" t="s">
        <v>249</v>
      </c>
      <c r="E129" s="1343"/>
      <c r="F129" s="1343"/>
      <c r="G129" s="1343"/>
      <c r="H129" s="1343"/>
      <c r="I129" s="1343"/>
      <c r="J129" s="1343"/>
      <c r="K129" s="1085"/>
      <c r="M129" s="1159"/>
    </row>
    <row r="130" spans="1:28" s="1136" customFormat="1" ht="20.100000000000001" customHeight="1" x14ac:dyDescent="0.25">
      <c r="A130" s="1173"/>
      <c r="C130" s="1134"/>
      <c r="D130" s="1001"/>
      <c r="E130" s="1001"/>
      <c r="F130" s="1001"/>
      <c r="G130" s="1001"/>
      <c r="H130" s="1001"/>
      <c r="I130" s="1001"/>
      <c r="J130" s="1001"/>
      <c r="K130" s="1085"/>
    </row>
    <row r="131" spans="1:28" s="1136" customFormat="1" ht="20.100000000000001" customHeight="1" x14ac:dyDescent="0.25">
      <c r="A131" s="1166">
        <v>40178</v>
      </c>
      <c r="C131" s="1134"/>
      <c r="D131" s="1084" t="s">
        <v>258</v>
      </c>
      <c r="E131" s="1001">
        <v>1048</v>
      </c>
      <c r="F131" s="1001" t="s">
        <v>258</v>
      </c>
      <c r="G131" s="1001" t="s">
        <v>258</v>
      </c>
      <c r="H131" s="1001" t="s">
        <v>258</v>
      </c>
      <c r="I131" s="1001" t="s">
        <v>258</v>
      </c>
      <c r="J131" s="1001">
        <v>282</v>
      </c>
      <c r="K131" s="1085" t="s">
        <v>258</v>
      </c>
    </row>
    <row r="132" spans="1:28" s="1136" customFormat="1" ht="20.100000000000001" customHeight="1" x14ac:dyDescent="0.25">
      <c r="A132" s="1166">
        <v>40543</v>
      </c>
      <c r="C132" s="1134"/>
      <c r="D132" s="1084">
        <v>2750.2605900000003</v>
      </c>
      <c r="E132" s="1001">
        <v>1109.5239800000008</v>
      </c>
      <c r="F132" s="1001">
        <v>1640.7365900000007</v>
      </c>
      <c r="G132" s="1001">
        <v>51.946950000000001</v>
      </c>
      <c r="H132" s="1001" t="s">
        <v>258</v>
      </c>
      <c r="I132" s="1001">
        <v>8.7974700000000006</v>
      </c>
      <c r="J132" s="1001">
        <v>282.64022899999998</v>
      </c>
      <c r="K132" s="1085">
        <v>2697</v>
      </c>
    </row>
    <row r="133" spans="1:28" s="1136" customFormat="1" ht="20.100000000000001" customHeight="1" x14ac:dyDescent="0.25">
      <c r="A133" s="1166">
        <v>40908</v>
      </c>
      <c r="C133" s="1134"/>
      <c r="D133" s="1084">
        <v>2910.9534599999984</v>
      </c>
      <c r="E133" s="1001">
        <v>1130.73983</v>
      </c>
      <c r="F133" s="1001">
        <v>1780.21363</v>
      </c>
      <c r="G133" s="1001">
        <v>53.943639999999988</v>
      </c>
      <c r="H133" s="1001">
        <v>39.575025360720169</v>
      </c>
      <c r="I133" s="1001">
        <v>8.6923899999999996</v>
      </c>
      <c r="J133" s="1001">
        <v>347.97928000000002</v>
      </c>
      <c r="K133" s="1085">
        <v>2913.7564937469829</v>
      </c>
    </row>
    <row r="134" spans="1:28" s="1136" customFormat="1" ht="20.100000000000001" customHeight="1" x14ac:dyDescent="0.25">
      <c r="A134" s="1166">
        <v>41274</v>
      </c>
      <c r="C134" s="1134"/>
      <c r="D134" s="1084">
        <v>3106.6979999999985</v>
      </c>
      <c r="E134" s="1001">
        <v>1234.4453999999982</v>
      </c>
      <c r="F134" s="1001">
        <v>1872.2526000000003</v>
      </c>
      <c r="G134" s="1001">
        <v>78.098779999999962</v>
      </c>
      <c r="H134" s="1001">
        <v>61.015248361354551</v>
      </c>
      <c r="I134" s="1001">
        <v>8.3732699999999998</v>
      </c>
      <c r="J134" s="1001">
        <v>385.38533000000001</v>
      </c>
      <c r="K134" s="1085">
        <v>3120.0142206939199</v>
      </c>
    </row>
    <row r="135" spans="1:28" s="1136" customFormat="1" ht="20.100000000000001" customHeight="1" x14ac:dyDescent="0.25">
      <c r="A135" s="1166">
        <v>41639</v>
      </c>
      <c r="B135" s="1113"/>
      <c r="C135" s="1113"/>
      <c r="D135" s="1084">
        <v>3240.88537</v>
      </c>
      <c r="E135" s="1001">
        <v>1299.9297200000001</v>
      </c>
      <c r="F135" s="1001">
        <v>1940.9556600000001</v>
      </c>
      <c r="G135" s="1001">
        <v>62.752980000000001</v>
      </c>
      <c r="H135" s="1001">
        <v>34.129423840034562</v>
      </c>
      <c r="I135" s="1001">
        <v>7.50413</v>
      </c>
      <c r="J135" s="1001">
        <v>388.77638000000002</v>
      </c>
      <c r="K135" s="1085">
        <v>3267.6869382676714</v>
      </c>
    </row>
    <row r="136" spans="1:28" s="1136" customFormat="1" ht="20.100000000000001" customHeight="1" x14ac:dyDescent="0.25">
      <c r="A136" s="1166">
        <v>42004</v>
      </c>
      <c r="B136" s="1113"/>
      <c r="C136" s="1113"/>
      <c r="D136" s="1084">
        <v>3626.5890399999998</v>
      </c>
      <c r="E136" s="1001">
        <v>1638.4186999999999</v>
      </c>
      <c r="F136" s="1001">
        <v>1988.1703299999999</v>
      </c>
      <c r="G136" s="1001">
        <v>65.047470000000004</v>
      </c>
      <c r="H136" s="1001">
        <v>34.128889999999998</v>
      </c>
      <c r="I136" s="1001">
        <v>7.9240399999999998</v>
      </c>
      <c r="J136" s="1001">
        <v>399.35608000000002</v>
      </c>
      <c r="K136" s="1085">
        <v>3665.2686197441599</v>
      </c>
      <c r="N136" s="1001"/>
      <c r="O136" s="1001"/>
      <c r="P136" s="1001"/>
      <c r="Q136" s="1001"/>
      <c r="R136" s="1001"/>
      <c r="S136" s="1001"/>
      <c r="T136" s="1001"/>
      <c r="U136" s="1001"/>
      <c r="V136" s="1001"/>
      <c r="W136" s="1001"/>
      <c r="X136" s="1001"/>
      <c r="Y136" s="1001"/>
      <c r="Z136" s="1001"/>
      <c r="AA136" s="1001"/>
      <c r="AB136" s="1001"/>
    </row>
    <row r="137" spans="1:28" s="1136" customFormat="1" ht="20.100000000000001" customHeight="1" x14ac:dyDescent="0.25">
      <c r="A137" s="1166">
        <v>42369</v>
      </c>
      <c r="B137" s="1113"/>
      <c r="C137" s="1113"/>
      <c r="D137" s="1084">
        <v>3772.9424100000001</v>
      </c>
      <c r="E137" s="1001">
        <v>1670.11419</v>
      </c>
      <c r="F137" s="1001">
        <v>2102.8282300000001</v>
      </c>
      <c r="G137" s="1001">
        <v>66.937250000000006</v>
      </c>
      <c r="H137" s="1001">
        <v>35.544280000000001</v>
      </c>
      <c r="I137" s="1001">
        <v>7.9939200000000001</v>
      </c>
      <c r="J137" s="1001">
        <v>388.46618000000001</v>
      </c>
      <c r="K137" s="1085">
        <v>3813.8921702317789</v>
      </c>
      <c r="N137" s="1001"/>
      <c r="O137" s="1001"/>
      <c r="P137" s="1001"/>
      <c r="Q137" s="1001"/>
      <c r="R137" s="1001"/>
      <c r="S137" s="1001"/>
      <c r="T137" s="1001"/>
      <c r="U137" s="1001"/>
      <c r="V137" s="1001"/>
      <c r="W137" s="1001"/>
      <c r="X137" s="1001"/>
      <c r="Y137" s="1001"/>
      <c r="Z137" s="1001"/>
      <c r="AA137" s="1001"/>
      <c r="AB137" s="1001"/>
    </row>
    <row r="138" spans="1:28" s="1136" customFormat="1" ht="20.100000000000001" customHeight="1" x14ac:dyDescent="0.25">
      <c r="A138" s="1166">
        <v>42735</v>
      </c>
      <c r="B138" s="1113"/>
      <c r="C138" s="1113"/>
      <c r="D138" s="1084">
        <v>3767.0426400000001</v>
      </c>
      <c r="E138" s="1001">
        <v>1605.7691400000001</v>
      </c>
      <c r="F138" s="1001">
        <v>2161.2734999999998</v>
      </c>
      <c r="G138" s="1001">
        <v>62.951729999999998</v>
      </c>
      <c r="H138" s="1001">
        <v>48.03767000000002</v>
      </c>
      <c r="I138" s="1001">
        <v>7.7550100000000004</v>
      </c>
      <c r="J138" s="1001">
        <v>351.25454000000013</v>
      </c>
      <c r="K138" s="1085">
        <v>3783.7022811438769</v>
      </c>
      <c r="N138" s="1001"/>
      <c r="O138" s="1001"/>
      <c r="P138" s="1001"/>
      <c r="Q138" s="1001"/>
      <c r="R138" s="1001"/>
      <c r="S138" s="1001"/>
      <c r="T138" s="1001"/>
      <c r="U138" s="1001"/>
      <c r="V138" s="1001"/>
      <c r="W138" s="1001"/>
      <c r="X138" s="1001"/>
      <c r="Y138" s="1001"/>
      <c r="Z138" s="1001"/>
      <c r="AA138" s="1001"/>
      <c r="AB138" s="1001"/>
    </row>
    <row r="139" spans="1:28" s="1136" customFormat="1" ht="20.100000000000001" customHeight="1" x14ac:dyDescent="0.25">
      <c r="A139" s="1167">
        <v>43100</v>
      </c>
      <c r="C139" s="1137"/>
      <c r="D139" s="1084">
        <v>3662.1657399999999</v>
      </c>
      <c r="E139" s="1001">
        <v>1622.19191</v>
      </c>
      <c r="F139" s="1001">
        <v>2039.9738299999999</v>
      </c>
      <c r="G139" s="1001">
        <v>49.66677</v>
      </c>
      <c r="H139" s="1001">
        <v>40.727359999999983</v>
      </c>
      <c r="I139" s="1001">
        <v>7.9454599999999997</v>
      </c>
      <c r="J139" s="1001">
        <v>325.48182999999995</v>
      </c>
      <c r="K139" s="1085">
        <v>3678.7754109805774</v>
      </c>
    </row>
    <row r="140" spans="1:28" s="1136" customFormat="1" ht="20.100000000000001" customHeight="1" x14ac:dyDescent="0.25">
      <c r="A140" s="1167">
        <v>43465</v>
      </c>
      <c r="C140" s="1137"/>
      <c r="D140" s="1084">
        <v>3623.6121600000001</v>
      </c>
      <c r="E140" s="1001">
        <v>1686.46586</v>
      </c>
      <c r="F140" s="1001">
        <v>1937.1463100000001</v>
      </c>
      <c r="G140" s="1001">
        <v>35.748809999999999</v>
      </c>
      <c r="H140" s="1001">
        <v>45.049080000000224</v>
      </c>
      <c r="I140" s="1001">
        <v>11.235760000000001</v>
      </c>
      <c r="J140" s="1001">
        <v>294.15523000000013</v>
      </c>
      <c r="K140" s="1085">
        <v>3652.0249138295944</v>
      </c>
    </row>
    <row r="141" spans="1:28" s="1136" customFormat="1" ht="20.100000000000001" customHeight="1" x14ac:dyDescent="0.25">
      <c r="A141" s="1170">
        <v>43830</v>
      </c>
      <c r="B141" s="1171"/>
      <c r="C141" s="1172"/>
      <c r="D141" s="1219">
        <v>3602.9113000000002</v>
      </c>
      <c r="E141" s="1218">
        <v>1686.11537</v>
      </c>
      <c r="F141" s="1218">
        <v>1916.79593</v>
      </c>
      <c r="G141" s="1218">
        <v>37.06156</v>
      </c>
      <c r="H141" s="1218">
        <v>63.456200000000003</v>
      </c>
      <c r="I141" s="1218">
        <v>8.1968899999999998</v>
      </c>
      <c r="J141" s="1218">
        <v>282.22286000000003</v>
      </c>
      <c r="K141" s="1246">
        <v>3645.7193363856386</v>
      </c>
    </row>
    <row r="142" spans="1:28" s="1136" customFormat="1" ht="20.100000000000001" customHeight="1" x14ac:dyDescent="0.25">
      <c r="A142" s="1201">
        <v>44196</v>
      </c>
      <c r="B142" s="1200"/>
      <c r="C142" s="1198"/>
      <c r="D142" s="1084">
        <v>3110.180043435279</v>
      </c>
      <c r="E142" s="1001">
        <v>1736.9232364352806</v>
      </c>
      <c r="F142" s="1001">
        <v>1373.256807</v>
      </c>
      <c r="G142" s="1001">
        <v>41.958264000000014</v>
      </c>
      <c r="H142" s="1001">
        <v>53.11279741479153</v>
      </c>
      <c r="I142" s="1001">
        <v>0.57231200000000004</v>
      </c>
      <c r="J142" s="1001">
        <v>156.37351600000002</v>
      </c>
      <c r="K142" s="1085">
        <v>3158.0209020809025</v>
      </c>
    </row>
    <row r="143" spans="1:28" s="1136" customFormat="1" ht="20.100000000000001" customHeight="1" x14ac:dyDescent="0.25">
      <c r="A143" s="1170">
        <v>44561</v>
      </c>
      <c r="B143" s="1171"/>
      <c r="C143" s="1172"/>
      <c r="D143" s="1084">
        <f>'8.1'!$O$38</f>
        <v>2869.6372178414808</v>
      </c>
      <c r="E143" s="1001">
        <f>'8.1'!$O$36+'8.1'!$O$27</f>
        <v>1772.0797688414802</v>
      </c>
      <c r="F143" s="1001">
        <f>'8.1'!$O$17</f>
        <v>1097.5574490000006</v>
      </c>
      <c r="G143" s="1001">
        <f>'8.1'!$O$67</f>
        <v>41.978927999999982</v>
      </c>
      <c r="H143" s="1001">
        <f>'4.1_4.2'!$O$47</f>
        <v>47.209460466940051</v>
      </c>
      <c r="I143" s="1001">
        <f>'8.1'!$O$72</f>
        <v>1.2076260000000001</v>
      </c>
      <c r="J143" s="1001">
        <f>'4.1_4.2'!$O$55</f>
        <v>243.66810099999998</v>
      </c>
      <c r="K143" s="1085">
        <f>D143/'A3'!M20*1000000</f>
        <v>2918.2731582976699</v>
      </c>
    </row>
    <row r="144" spans="1:28" s="1136" customFormat="1" ht="20.100000000000001" customHeight="1" x14ac:dyDescent="0.25">
      <c r="A144" s="1173"/>
      <c r="C144" s="1134"/>
      <c r="D144" s="1342" t="s">
        <v>250</v>
      </c>
      <c r="E144" s="1343"/>
      <c r="F144" s="1343"/>
      <c r="G144" s="1343"/>
      <c r="H144" s="1343"/>
      <c r="I144" s="1343"/>
      <c r="J144" s="1343"/>
      <c r="K144" s="1085"/>
    </row>
    <row r="145" spans="1:28" s="1136" customFormat="1" ht="20.100000000000001" customHeight="1" x14ac:dyDescent="0.25">
      <c r="A145" s="1173"/>
      <c r="C145" s="1134"/>
      <c r="D145" s="1001"/>
      <c r="E145" s="1001"/>
      <c r="F145" s="1001"/>
      <c r="G145" s="1001"/>
      <c r="H145" s="1001"/>
      <c r="I145" s="1001"/>
      <c r="J145" s="1001"/>
      <c r="K145" s="1085"/>
    </row>
    <row r="146" spans="1:28" s="1136" customFormat="1" ht="20.100000000000001" customHeight="1" x14ac:dyDescent="0.25">
      <c r="A146" s="1166">
        <v>40178</v>
      </c>
      <c r="C146" s="1134"/>
      <c r="D146" s="1084" t="s">
        <v>258</v>
      </c>
      <c r="E146" s="1001">
        <v>3707</v>
      </c>
      <c r="F146" s="1001" t="s">
        <v>258</v>
      </c>
      <c r="G146" s="1001" t="s">
        <v>258</v>
      </c>
      <c r="H146" s="1001" t="s">
        <v>258</v>
      </c>
      <c r="I146" s="1001" t="s">
        <v>258</v>
      </c>
      <c r="J146" s="1001">
        <v>943</v>
      </c>
      <c r="K146" s="1085" t="s">
        <v>258</v>
      </c>
    </row>
    <row r="147" spans="1:28" s="1136" customFormat="1" ht="20.100000000000001" customHeight="1" x14ac:dyDescent="0.25">
      <c r="A147" s="1166">
        <v>40543</v>
      </c>
      <c r="C147" s="1134"/>
      <c r="D147" s="1084">
        <v>3694.3106599999969</v>
      </c>
      <c r="E147" s="1001">
        <v>3646.6893499999969</v>
      </c>
      <c r="F147" s="1001">
        <v>47.621300000000005</v>
      </c>
      <c r="G147" s="1001">
        <v>33.339810000000007</v>
      </c>
      <c r="H147" s="1001" t="s">
        <v>258</v>
      </c>
      <c r="I147" s="1001">
        <v>77.905540000000002</v>
      </c>
      <c r="J147" s="1001">
        <v>1314.2344300000002</v>
      </c>
      <c r="K147" s="1085">
        <v>889</v>
      </c>
      <c r="N147" s="1122"/>
      <c r="O147" s="1140"/>
      <c r="P147" s="1140"/>
    </row>
    <row r="148" spans="1:28" s="1136" customFormat="1" ht="20.100000000000001" customHeight="1" x14ac:dyDescent="0.25">
      <c r="A148" s="1166">
        <v>40908</v>
      </c>
      <c r="C148" s="1134"/>
      <c r="D148" s="1084">
        <v>3464.69697</v>
      </c>
      <c r="E148" s="1001">
        <v>3412.6356200000032</v>
      </c>
      <c r="F148" s="1001">
        <v>52.061350000000004</v>
      </c>
      <c r="G148" s="1001">
        <v>14.928449999999996</v>
      </c>
      <c r="H148" s="1001">
        <v>120.94292179515996</v>
      </c>
      <c r="I148" s="1001">
        <v>65.294740000000004</v>
      </c>
      <c r="J148" s="1001">
        <v>1404.4805699999999</v>
      </c>
      <c r="K148" s="1085">
        <v>854.45559759291257</v>
      </c>
      <c r="N148" s="1122"/>
      <c r="O148" s="1140"/>
      <c r="P148" s="1140"/>
    </row>
    <row r="149" spans="1:28" s="1136" customFormat="1" ht="20.100000000000001" customHeight="1" x14ac:dyDescent="0.25">
      <c r="A149" s="1166">
        <v>41274</v>
      </c>
      <c r="C149" s="1134"/>
      <c r="D149" s="1084">
        <v>4346.8484999999973</v>
      </c>
      <c r="E149" s="1001">
        <v>4252.3149099999973</v>
      </c>
      <c r="F149" s="1001">
        <v>94.533590000000018</v>
      </c>
      <c r="G149" s="1001">
        <v>543.04325000000017</v>
      </c>
      <c r="H149" s="1001">
        <v>166.649868575147</v>
      </c>
      <c r="I149" s="1001">
        <v>37.232150000000004</v>
      </c>
      <c r="J149" s="1001">
        <v>1323.13355</v>
      </c>
      <c r="K149" s="1085">
        <v>1074.3360423758402</v>
      </c>
      <c r="N149" s="1122"/>
      <c r="O149" s="1140"/>
      <c r="P149" s="1140"/>
    </row>
    <row r="150" spans="1:28" s="1136" customFormat="1" ht="20.100000000000001" customHeight="1" x14ac:dyDescent="0.25">
      <c r="A150" s="1166">
        <v>41639</v>
      </c>
      <c r="B150" s="1113"/>
      <c r="C150" s="1113"/>
      <c r="D150" s="1084">
        <v>4314.8404799999998</v>
      </c>
      <c r="E150" s="1001">
        <v>4208.8613500000001</v>
      </c>
      <c r="F150" s="1001">
        <v>105.97913</v>
      </c>
      <c r="G150" s="1001">
        <v>575.12489000000005</v>
      </c>
      <c r="H150" s="1001">
        <v>271.88165438222768</v>
      </c>
      <c r="I150" s="1001">
        <v>27.983450000000001</v>
      </c>
      <c r="J150" s="1001">
        <v>1689.27891</v>
      </c>
      <c r="K150" s="1085">
        <v>1067.5903656489916</v>
      </c>
      <c r="N150" s="1122"/>
      <c r="O150" s="1140"/>
      <c r="P150" s="1140"/>
    </row>
    <row r="151" spans="1:28" s="1136" customFormat="1" ht="20.100000000000001" customHeight="1" x14ac:dyDescent="0.25">
      <c r="A151" s="1166">
        <v>42004</v>
      </c>
      <c r="B151" s="1113"/>
      <c r="C151" s="1113"/>
      <c r="D151" s="1084">
        <v>4323.4390199999998</v>
      </c>
      <c r="E151" s="1001">
        <v>4223.2638199999992</v>
      </c>
      <c r="F151" s="1001">
        <v>100.17521000000001</v>
      </c>
      <c r="G151" s="1001">
        <v>622.10958000000005</v>
      </c>
      <c r="H151" s="1001">
        <v>224</v>
      </c>
      <c r="I151" s="1001">
        <v>34.391820000000003</v>
      </c>
      <c r="J151" s="1001">
        <v>1638.3228450000006</v>
      </c>
      <c r="K151" s="1085">
        <v>1068.6918962423586</v>
      </c>
      <c r="L151" s="1001"/>
      <c r="N151" s="1122"/>
      <c r="O151" s="1122"/>
      <c r="P151" s="1122"/>
      <c r="Q151" s="1001"/>
      <c r="R151" s="1001"/>
      <c r="S151" s="1001"/>
      <c r="T151" s="1001"/>
      <c r="U151" s="1001"/>
      <c r="V151" s="1001"/>
      <c r="W151" s="1001"/>
      <c r="X151" s="1001"/>
      <c r="Y151" s="1001"/>
      <c r="Z151" s="1001"/>
      <c r="AA151" s="1001"/>
      <c r="AB151" s="1001"/>
    </row>
    <row r="152" spans="1:28" s="1136" customFormat="1" ht="20.100000000000001" customHeight="1" x14ac:dyDescent="0.25">
      <c r="A152" s="1166">
        <v>42369</v>
      </c>
      <c r="B152" s="1113"/>
      <c r="C152" s="1113"/>
      <c r="D152" s="1084">
        <v>4247.7203399999999</v>
      </c>
      <c r="E152" s="1001">
        <v>4147.2321199999997</v>
      </c>
      <c r="F152" s="1001">
        <v>100.48822</v>
      </c>
      <c r="G152" s="1001">
        <v>633.32611999999995</v>
      </c>
      <c r="H152" s="1001">
        <v>285.03422999999998</v>
      </c>
      <c r="I152" s="1001">
        <v>28.196380000000001</v>
      </c>
      <c r="J152" s="1001">
        <v>1209.2832699999999</v>
      </c>
      <c r="K152" s="1085">
        <v>1047.2972478529978</v>
      </c>
      <c r="L152" s="1001"/>
      <c r="N152" s="1122"/>
      <c r="O152" s="1140"/>
      <c r="P152" s="1140"/>
      <c r="Q152" s="1001"/>
      <c r="R152" s="1001"/>
      <c r="S152" s="1001"/>
      <c r="T152" s="1001"/>
      <c r="U152" s="1001"/>
      <c r="V152" s="1001"/>
      <c r="W152" s="1001"/>
      <c r="X152" s="1001"/>
      <c r="Y152" s="1001"/>
      <c r="Z152" s="1001"/>
      <c r="AA152" s="1001"/>
      <c r="AB152" s="1001"/>
    </row>
    <row r="153" spans="1:28" s="1136" customFormat="1" ht="20.100000000000001" customHeight="1" x14ac:dyDescent="0.25">
      <c r="A153" s="1166">
        <v>42735</v>
      </c>
      <c r="B153" s="1113"/>
      <c r="C153" s="1113"/>
      <c r="D153" s="1084">
        <v>3457.0450900000001</v>
      </c>
      <c r="E153" s="1001">
        <v>3332.2273599999999</v>
      </c>
      <c r="F153" s="1001">
        <v>124.81773</v>
      </c>
      <c r="G153" s="1001">
        <v>413.62517000000003</v>
      </c>
      <c r="H153" s="1001">
        <v>321.3344799999968</v>
      </c>
      <c r="I153" s="1001">
        <v>30.848379999999999</v>
      </c>
      <c r="J153" s="1001">
        <v>1126.9893399999994</v>
      </c>
      <c r="K153" s="1085">
        <v>846.30873684254345</v>
      </c>
      <c r="L153" s="1001"/>
      <c r="N153" s="1122"/>
      <c r="O153" s="1140"/>
      <c r="P153" s="1140"/>
      <c r="Q153" s="1001"/>
      <c r="R153" s="1001"/>
      <c r="S153" s="1001"/>
      <c r="T153" s="1001"/>
      <c r="U153" s="1001"/>
      <c r="V153" s="1001"/>
      <c r="W153" s="1001"/>
      <c r="X153" s="1001"/>
      <c r="Y153" s="1001"/>
      <c r="Z153" s="1001"/>
      <c r="AA153" s="1001"/>
      <c r="AB153" s="1001"/>
    </row>
    <row r="154" spans="1:28" s="1136" customFormat="1" ht="20.100000000000001" customHeight="1" x14ac:dyDescent="0.25">
      <c r="A154" s="1167">
        <v>43100</v>
      </c>
      <c r="C154" s="1137"/>
      <c r="D154" s="1084">
        <v>3123.6949500000001</v>
      </c>
      <c r="E154" s="1001">
        <v>2999.4755</v>
      </c>
      <c r="F154" s="1001">
        <v>124.21944999999999</v>
      </c>
      <c r="G154" s="1001">
        <v>444.30768999999998</v>
      </c>
      <c r="H154" s="1001">
        <v>343.37277999999583</v>
      </c>
      <c r="I154" s="1001">
        <v>21.305910000000001</v>
      </c>
      <c r="J154" s="1001">
        <v>1064.6897099999994</v>
      </c>
      <c r="K154" s="1085">
        <v>766.08768342283349</v>
      </c>
      <c r="N154" s="1122"/>
      <c r="O154" s="1140"/>
      <c r="P154" s="1140"/>
    </row>
    <row r="155" spans="1:28" s="1136" customFormat="1" ht="20.100000000000001" customHeight="1" x14ac:dyDescent="0.25">
      <c r="A155" s="1167">
        <v>43465</v>
      </c>
      <c r="B155" s="1128"/>
      <c r="C155" s="1137"/>
      <c r="D155" s="1001">
        <v>2833.2232800000002</v>
      </c>
      <c r="E155" s="1001">
        <v>2738.27558</v>
      </c>
      <c r="F155" s="1001">
        <v>94.947699999999998</v>
      </c>
      <c r="G155" s="1001">
        <v>426.86662999999999</v>
      </c>
      <c r="H155" s="1001">
        <v>352.74252000000001</v>
      </c>
      <c r="I155" s="1001">
        <v>15.11556</v>
      </c>
      <c r="J155" s="1001">
        <v>992.09577000000002</v>
      </c>
      <c r="K155" s="1085">
        <v>695.22481744731999</v>
      </c>
      <c r="N155" s="1122"/>
      <c r="O155" s="1140"/>
      <c r="P155" s="1140"/>
    </row>
    <row r="156" spans="1:28" s="1136" customFormat="1" ht="20.100000000000001" customHeight="1" x14ac:dyDescent="0.25">
      <c r="A156" s="1170">
        <v>43830</v>
      </c>
      <c r="B156" s="1171"/>
      <c r="C156" s="1172"/>
      <c r="D156" s="1219">
        <v>2630.7679899999998</v>
      </c>
      <c r="E156" s="1218">
        <v>2555.8837899999999</v>
      </c>
      <c r="F156" s="1218">
        <v>74.884200000000007</v>
      </c>
      <c r="G156" s="1218">
        <v>546.93311000000006</v>
      </c>
      <c r="H156" s="1218">
        <v>350.14330999999999</v>
      </c>
      <c r="I156" s="1218">
        <v>10.682460000000001</v>
      </c>
      <c r="J156" s="1218">
        <v>968.54372000000001</v>
      </c>
      <c r="K156" s="1246">
        <v>645.95816725875204</v>
      </c>
      <c r="N156" s="1122"/>
      <c r="O156" s="1140"/>
      <c r="P156" s="1140"/>
    </row>
    <row r="157" spans="1:28" s="1136" customFormat="1" ht="20.100000000000001" customHeight="1" x14ac:dyDescent="0.25">
      <c r="A157" s="1201">
        <v>44196</v>
      </c>
      <c r="B157" s="1200"/>
      <c r="C157" s="1198"/>
      <c r="D157" s="1001">
        <v>2335.9745988082727</v>
      </c>
      <c r="E157" s="1001">
        <v>2255.8864248924706</v>
      </c>
      <c r="F157" s="1001">
        <v>80.088173915800084</v>
      </c>
      <c r="G157" s="1001">
        <v>240.36058189547998</v>
      </c>
      <c r="H157" s="1001">
        <v>427.13297040246425</v>
      </c>
      <c r="I157" s="1001">
        <v>7.4467570000000016</v>
      </c>
      <c r="J157" s="1001">
        <v>916.44402700000035</v>
      </c>
      <c r="K157" s="1085">
        <v>574.88177359065628</v>
      </c>
      <c r="N157" s="1122"/>
      <c r="O157" s="1140"/>
      <c r="P157" s="1140"/>
    </row>
    <row r="158" spans="1:28" s="1136" customFormat="1" ht="20.100000000000001" customHeight="1" x14ac:dyDescent="0.25">
      <c r="A158" s="1170">
        <v>44561</v>
      </c>
      <c r="B158" s="1171"/>
      <c r="C158" s="1172"/>
      <c r="D158" s="1001">
        <f>'8.1'!$P$38</f>
        <v>2220.8137154810383</v>
      </c>
      <c r="E158" s="1001">
        <f>'8.1'!$P$28+'8.1'!$P$36</f>
        <v>2109.6297114810382</v>
      </c>
      <c r="F158" s="1001">
        <f>'8.1'!$P$17</f>
        <v>111.18400399999999</v>
      </c>
      <c r="G158" s="1001">
        <f>'8.1'!$P$67</f>
        <v>260.50701172632</v>
      </c>
      <c r="H158" s="1001">
        <f>'8.1'!$P$71</f>
        <v>350.18969433615479</v>
      </c>
      <c r="I158" s="1001">
        <f>'8.1'!$P$72</f>
        <v>5.8274159999999977</v>
      </c>
      <c r="J158" s="1001">
        <f>'8.1'!$P$76</f>
        <v>855.35839899999974</v>
      </c>
      <c r="K158" s="1085">
        <f>D158/'A3'!N20*1000000</f>
        <v>549.02728369910744</v>
      </c>
      <c r="N158" s="1122"/>
      <c r="O158" s="1140"/>
      <c r="P158" s="1140"/>
    </row>
    <row r="159" spans="1:28" s="1136" customFormat="1" ht="20.100000000000001" customHeight="1" x14ac:dyDescent="0.25">
      <c r="A159" s="1173"/>
      <c r="C159" s="1134"/>
      <c r="D159" s="1342" t="s">
        <v>1</v>
      </c>
      <c r="E159" s="1343"/>
      <c r="F159" s="1343"/>
      <c r="G159" s="1343"/>
      <c r="H159" s="1343"/>
      <c r="I159" s="1343"/>
      <c r="J159" s="1343"/>
      <c r="K159" s="1085"/>
      <c r="N159" s="1122"/>
      <c r="O159" s="1140"/>
      <c r="P159" s="1140"/>
    </row>
    <row r="160" spans="1:28" s="1136" customFormat="1" ht="20.100000000000001" customHeight="1" x14ac:dyDescent="0.25">
      <c r="A160" s="1173"/>
      <c r="C160" s="1134"/>
      <c r="D160" s="1001"/>
      <c r="E160" s="1001"/>
      <c r="F160" s="1001"/>
      <c r="G160" s="1001"/>
      <c r="H160" s="1001"/>
      <c r="I160" s="1001"/>
      <c r="J160" s="1001"/>
      <c r="K160" s="1085"/>
    </row>
    <row r="161" spans="1:28" s="1136" customFormat="1" ht="20.100000000000001" customHeight="1" x14ac:dyDescent="0.25">
      <c r="A161" s="1166">
        <v>40178</v>
      </c>
      <c r="C161" s="1134"/>
      <c r="D161" s="1084" t="s">
        <v>258</v>
      </c>
      <c r="E161" s="1001">
        <v>2835</v>
      </c>
      <c r="F161" s="1001" t="s">
        <v>258</v>
      </c>
      <c r="G161" s="1001" t="s">
        <v>258</v>
      </c>
      <c r="H161" s="1001" t="s">
        <v>258</v>
      </c>
      <c r="I161" s="1001" t="s">
        <v>258</v>
      </c>
      <c r="J161" s="1001">
        <v>302</v>
      </c>
      <c r="K161" s="1085" t="s">
        <v>258</v>
      </c>
    </row>
    <row r="162" spans="1:28" s="1136" customFormat="1" ht="20.100000000000001" customHeight="1" x14ac:dyDescent="0.25">
      <c r="A162" s="1166">
        <v>40543</v>
      </c>
      <c r="C162" s="1134"/>
      <c r="D162" s="1084">
        <v>3701.2416399999997</v>
      </c>
      <c r="E162" s="1001">
        <v>2696.9230899999998</v>
      </c>
      <c r="F162" s="1001">
        <v>1004.3185999999993</v>
      </c>
      <c r="G162" s="1001">
        <v>36.700690000000009</v>
      </c>
      <c r="H162" s="1001" t="s">
        <v>258</v>
      </c>
      <c r="I162" s="1001">
        <v>72.590320000000006</v>
      </c>
      <c r="J162" s="1001">
        <v>330.16945800000002</v>
      </c>
      <c r="K162" s="1085">
        <v>1579</v>
      </c>
    </row>
    <row r="163" spans="1:28" s="1136" customFormat="1" ht="20.100000000000001" customHeight="1" x14ac:dyDescent="0.25">
      <c r="A163" s="1166">
        <v>40908</v>
      </c>
      <c r="C163" s="1134"/>
      <c r="D163" s="1084">
        <v>3446.0710600000039</v>
      </c>
      <c r="E163" s="1001">
        <v>2513.69031</v>
      </c>
      <c r="F163" s="1001">
        <v>932.38075000000003</v>
      </c>
      <c r="G163" s="1001">
        <v>93.384870000000006</v>
      </c>
      <c r="H163" s="1001">
        <v>19.08244184205239</v>
      </c>
      <c r="I163" s="1001">
        <v>6.4462200000000003</v>
      </c>
      <c r="J163" s="1001">
        <v>348.66764999999998</v>
      </c>
      <c r="K163" s="1085">
        <v>1508.1537794972357</v>
      </c>
    </row>
    <row r="164" spans="1:28" s="1136" customFormat="1" ht="20.100000000000001" customHeight="1" x14ac:dyDescent="0.25">
      <c r="A164" s="1166">
        <v>41274</v>
      </c>
      <c r="C164" s="1134"/>
      <c r="D164" s="1084">
        <v>3316.9926699999974</v>
      </c>
      <c r="E164" s="1001">
        <v>2291.2527199999977</v>
      </c>
      <c r="F164" s="1001">
        <v>1025.7399499999995</v>
      </c>
      <c r="G164" s="1001">
        <v>99.996940000000009</v>
      </c>
      <c r="H164" s="1001">
        <v>31.064337071008456</v>
      </c>
      <c r="I164" s="1001">
        <v>6.0463199999999997</v>
      </c>
      <c r="J164" s="1001">
        <v>321.81622000000004</v>
      </c>
      <c r="K164" s="1085">
        <v>1463.4860827328102</v>
      </c>
    </row>
    <row r="165" spans="1:28" s="1136" customFormat="1" ht="20.100000000000001" customHeight="1" x14ac:dyDescent="0.25">
      <c r="A165" s="1166">
        <v>41639</v>
      </c>
      <c r="B165" s="1113"/>
      <c r="C165" s="1113"/>
      <c r="D165" s="1084">
        <v>3136.2840900000001</v>
      </c>
      <c r="E165" s="1001">
        <v>2086.5454399999999</v>
      </c>
      <c r="F165" s="1001">
        <v>1049.73865</v>
      </c>
      <c r="G165" s="1001">
        <v>100.31762000000001</v>
      </c>
      <c r="H165" s="1001">
        <v>86.189291004631045</v>
      </c>
      <c r="I165" s="1001">
        <v>5.0676300000000003</v>
      </c>
      <c r="J165" s="1001">
        <v>316.77859999999998</v>
      </c>
      <c r="K165" s="1085">
        <v>1394.5752955756038</v>
      </c>
    </row>
    <row r="166" spans="1:28" s="1136" customFormat="1" ht="20.100000000000001" customHeight="1" x14ac:dyDescent="0.25">
      <c r="A166" s="1166">
        <v>42004</v>
      </c>
      <c r="B166" s="1113"/>
      <c r="C166" s="1113"/>
      <c r="D166" s="1084">
        <v>3147.61843</v>
      </c>
      <c r="E166" s="1001">
        <v>1943.93614</v>
      </c>
      <c r="F166" s="1001">
        <v>1203.68229</v>
      </c>
      <c r="G166" s="1001">
        <v>204.32337000000001</v>
      </c>
      <c r="H166" s="1001">
        <v>102</v>
      </c>
      <c r="I166" s="1001">
        <v>5.0028300000000003</v>
      </c>
      <c r="J166" s="1001">
        <v>334.84121700000003</v>
      </c>
      <c r="K166" s="1085">
        <v>1406.4984845241836</v>
      </c>
      <c r="N166" s="1001"/>
      <c r="O166" s="1001"/>
      <c r="P166" s="1001"/>
      <c r="Q166" s="1001"/>
      <c r="R166" s="1001"/>
      <c r="S166" s="1001"/>
      <c r="T166" s="1001"/>
      <c r="U166" s="1001"/>
      <c r="V166" s="1001"/>
      <c r="W166" s="1001"/>
      <c r="X166" s="1001"/>
      <c r="Y166" s="1001"/>
      <c r="Z166" s="1001"/>
      <c r="AA166" s="1001"/>
      <c r="AB166" s="1001"/>
    </row>
    <row r="167" spans="1:28" s="1136" customFormat="1" ht="20.100000000000001" customHeight="1" x14ac:dyDescent="0.25">
      <c r="A167" s="1166">
        <v>42369</v>
      </c>
      <c r="B167" s="1113"/>
      <c r="C167" s="1113"/>
      <c r="D167" s="1084">
        <v>3061.4975199999999</v>
      </c>
      <c r="E167" s="1001">
        <v>1790.7452599999999</v>
      </c>
      <c r="F167" s="1001">
        <v>1270.75226</v>
      </c>
      <c r="G167" s="1001">
        <v>228.56818999999999</v>
      </c>
      <c r="H167" s="1001">
        <v>97.319100000000006</v>
      </c>
      <c r="I167" s="1001">
        <v>4.5567599999999997</v>
      </c>
      <c r="J167" s="1001">
        <v>320.03775999999999</v>
      </c>
      <c r="K167" s="1085">
        <v>1372.2264195596322</v>
      </c>
      <c r="N167" s="1001"/>
      <c r="O167" s="1001"/>
      <c r="P167" s="1001"/>
      <c r="Q167" s="1001"/>
      <c r="R167" s="1001"/>
      <c r="S167" s="1001"/>
      <c r="T167" s="1001"/>
      <c r="U167" s="1001"/>
      <c r="V167" s="1001"/>
      <c r="W167" s="1001"/>
      <c r="X167" s="1001"/>
      <c r="Y167" s="1001"/>
      <c r="Z167" s="1001"/>
      <c r="AA167" s="1001"/>
      <c r="AB167" s="1001"/>
    </row>
    <row r="168" spans="1:28" s="1136" customFormat="1" ht="20.100000000000001" customHeight="1" x14ac:dyDescent="0.25">
      <c r="A168" s="1166">
        <v>42735</v>
      </c>
      <c r="B168" s="1113"/>
      <c r="C168" s="1113"/>
      <c r="D168" s="1084">
        <v>2964.7084599999998</v>
      </c>
      <c r="E168" s="1001">
        <v>1640.1115400000001</v>
      </c>
      <c r="F168" s="1001">
        <v>1324.59692</v>
      </c>
      <c r="G168" s="1001">
        <v>188.68290999999999</v>
      </c>
      <c r="H168" s="1001">
        <v>105.11171</v>
      </c>
      <c r="I168" s="1001">
        <v>3.1654200000000001</v>
      </c>
      <c r="J168" s="1001">
        <v>275.37254000000001</v>
      </c>
      <c r="K168" s="1085">
        <v>1320.3064213728082</v>
      </c>
      <c r="N168" s="1001"/>
      <c r="O168" s="1001"/>
      <c r="P168" s="1001"/>
      <c r="Q168" s="1001"/>
      <c r="R168" s="1001"/>
      <c r="S168" s="1001"/>
      <c r="T168" s="1001"/>
      <c r="U168" s="1001"/>
      <c r="V168" s="1001"/>
      <c r="W168" s="1001"/>
      <c r="X168" s="1001"/>
      <c r="Y168" s="1001"/>
      <c r="Z168" s="1001"/>
      <c r="AA168" s="1001"/>
      <c r="AB168" s="1001"/>
    </row>
    <row r="169" spans="1:28" s="1136" customFormat="1" ht="20.100000000000001" customHeight="1" x14ac:dyDescent="0.25">
      <c r="A169" s="1167">
        <v>43100</v>
      </c>
      <c r="C169" s="1137"/>
      <c r="D169" s="1084">
        <v>2763.2467099999999</v>
      </c>
      <c r="E169" s="1001">
        <v>1536.40409</v>
      </c>
      <c r="F169" s="1001">
        <v>1226.8426199999999</v>
      </c>
      <c r="G169" s="1001">
        <v>186.66981000000001</v>
      </c>
      <c r="H169" s="1001">
        <v>100.6854899999999</v>
      </c>
      <c r="I169" s="1001">
        <v>2.67692</v>
      </c>
      <c r="J169" s="1001">
        <v>251.83875</v>
      </c>
      <c r="K169" s="1085">
        <v>1239.2980315174282</v>
      </c>
    </row>
    <row r="170" spans="1:28" s="1136" customFormat="1" ht="20.100000000000001" customHeight="1" x14ac:dyDescent="0.25">
      <c r="A170" s="1167">
        <v>43465</v>
      </c>
      <c r="C170" s="1137"/>
      <c r="D170" s="1084">
        <v>2661.61652</v>
      </c>
      <c r="E170" s="1001">
        <v>1440.8268800000001</v>
      </c>
      <c r="F170" s="1001">
        <v>1220.78964</v>
      </c>
      <c r="G170" s="1001">
        <v>168.36946</v>
      </c>
      <c r="H170" s="1001">
        <v>111.82943000000036</v>
      </c>
      <c r="I170" s="1001">
        <v>2.4461900000000001</v>
      </c>
      <c r="J170" s="1001">
        <v>243.15801999999999</v>
      </c>
      <c r="K170" s="1085">
        <v>1202.2401023361238</v>
      </c>
    </row>
    <row r="171" spans="1:28" s="1136" customFormat="1" ht="20.100000000000001" customHeight="1" x14ac:dyDescent="0.25">
      <c r="A171" s="1170">
        <v>43830</v>
      </c>
      <c r="B171" s="1171"/>
      <c r="C171" s="1172"/>
      <c r="D171" s="1219">
        <v>2598.4912100000001</v>
      </c>
      <c r="E171" s="1218">
        <v>1385.5234499999999</v>
      </c>
      <c r="F171" s="1218">
        <v>1212.96776</v>
      </c>
      <c r="G171" s="1218">
        <v>122.07908999999999</v>
      </c>
      <c r="H171" s="1218">
        <v>117.78509</v>
      </c>
      <c r="I171" s="1218">
        <v>1.2882800000000001</v>
      </c>
      <c r="J171" s="1218">
        <v>199.69898000000001</v>
      </c>
      <c r="K171" s="1246">
        <v>1180.9777654434674</v>
      </c>
    </row>
    <row r="172" spans="1:28" s="1136" customFormat="1" ht="20.100000000000001" customHeight="1" x14ac:dyDescent="0.25">
      <c r="A172" s="1201">
        <v>44196</v>
      </c>
      <c r="B172" s="1200"/>
      <c r="C172" s="1198"/>
      <c r="D172" s="1084">
        <v>2508.0403177379726</v>
      </c>
      <c r="E172" s="1001">
        <v>1344.5955667379728</v>
      </c>
      <c r="F172" s="1001">
        <v>1163.444751</v>
      </c>
      <c r="G172" s="1001">
        <v>167.92312200000001</v>
      </c>
      <c r="H172" s="1001">
        <v>127.27729367076637</v>
      </c>
      <c r="I172" s="1001">
        <v>1.2112859999999996</v>
      </c>
      <c r="J172" s="1001">
        <v>183.47778700000001</v>
      </c>
      <c r="K172" s="1085">
        <v>1146.9605657415395</v>
      </c>
    </row>
    <row r="173" spans="1:28" s="1136" customFormat="1" ht="20.100000000000001" customHeight="1" x14ac:dyDescent="0.25">
      <c r="A173" s="1170">
        <v>44561</v>
      </c>
      <c r="B173" s="1171"/>
      <c r="C173" s="1172"/>
      <c r="D173" s="1084">
        <f>'8.1'!$Q$38</f>
        <v>2644.535913662849</v>
      </c>
      <c r="E173" s="1001">
        <f>'8.1'!$Q$36+'8.1'!$Q$27</f>
        <v>1472.7994176628483</v>
      </c>
      <c r="F173" s="1001">
        <f>'8.1'!$Q$17</f>
        <v>1171.736496</v>
      </c>
      <c r="G173" s="1001">
        <f>'8.1'!$Q$67</f>
        <v>170.356424</v>
      </c>
      <c r="H173" s="1001">
        <f>'4.1_4.2'!$Q$47</f>
        <v>156.43569741560731</v>
      </c>
      <c r="I173" s="1001">
        <f>'8.1'!$Q$72</f>
        <v>1.2775030000000001</v>
      </c>
      <c r="J173" s="1001">
        <f>'4.1_4.2'!$Q$55</f>
        <v>172.68247300000002</v>
      </c>
      <c r="K173" s="1085">
        <f>D173/'A3'!O20*1000000</f>
        <v>1217.233487787026</v>
      </c>
    </row>
    <row r="174" spans="1:28" s="1136" customFormat="1" ht="20.100000000000001" customHeight="1" x14ac:dyDescent="0.25">
      <c r="A174" s="1173"/>
      <c r="C174" s="1134"/>
      <c r="D174" s="1342" t="s">
        <v>2</v>
      </c>
      <c r="E174" s="1343"/>
      <c r="F174" s="1343"/>
      <c r="G174" s="1343"/>
      <c r="H174" s="1343"/>
      <c r="I174" s="1343"/>
      <c r="J174" s="1343"/>
      <c r="K174" s="1085"/>
    </row>
    <row r="175" spans="1:28" s="1136" customFormat="1" ht="20.100000000000001" customHeight="1" x14ac:dyDescent="0.25">
      <c r="A175" s="1173"/>
      <c r="C175" s="1134"/>
      <c r="D175" s="1001"/>
      <c r="E175" s="1001"/>
      <c r="F175" s="1001"/>
      <c r="G175" s="1001"/>
      <c r="H175" s="1001"/>
      <c r="I175" s="1001"/>
      <c r="J175" s="1001"/>
      <c r="K175" s="1085"/>
    </row>
    <row r="176" spans="1:28" s="1136" customFormat="1" ht="20.100000000000001" customHeight="1" x14ac:dyDescent="0.25">
      <c r="A176" s="1166">
        <v>40178</v>
      </c>
      <c r="C176" s="1134"/>
      <c r="D176" s="1084" t="s">
        <v>258</v>
      </c>
      <c r="E176" s="1001">
        <v>2282</v>
      </c>
      <c r="F176" s="1001" t="s">
        <v>258</v>
      </c>
      <c r="G176" s="1001" t="s">
        <v>258</v>
      </c>
      <c r="H176" s="1001" t="s">
        <v>258</v>
      </c>
      <c r="I176" s="1001" t="s">
        <v>258</v>
      </c>
      <c r="J176" s="1001">
        <v>509</v>
      </c>
      <c r="K176" s="1085" t="s">
        <v>258</v>
      </c>
    </row>
    <row r="177" spans="1:28" s="1136" customFormat="1" ht="20.100000000000001" customHeight="1" x14ac:dyDescent="0.25">
      <c r="A177" s="1166">
        <v>40543</v>
      </c>
      <c r="C177" s="1134"/>
      <c r="D177" s="1084">
        <v>3144.4263800000044</v>
      </c>
      <c r="E177" s="1001">
        <v>2502.513320000005</v>
      </c>
      <c r="F177" s="1001">
        <v>641.91301000000021</v>
      </c>
      <c r="G177" s="1001">
        <v>570.31649999999786</v>
      </c>
      <c r="H177" s="1001" t="s">
        <v>258</v>
      </c>
      <c r="I177" s="1001">
        <v>18.429760000000002</v>
      </c>
      <c r="J177" s="1001">
        <v>450.79400700000019</v>
      </c>
      <c r="K177" s="1085">
        <v>1111</v>
      </c>
    </row>
    <row r="178" spans="1:28" s="1136" customFormat="1" ht="20.100000000000001" customHeight="1" x14ac:dyDescent="0.25">
      <c r="A178" s="1166">
        <v>40908</v>
      </c>
      <c r="C178" s="1134"/>
      <c r="D178" s="1084">
        <v>3695.3062</v>
      </c>
      <c r="E178" s="1001">
        <v>2929.4319</v>
      </c>
      <c r="F178" s="1001">
        <v>765.87430000000074</v>
      </c>
      <c r="G178" s="1001">
        <v>473.2490299999991</v>
      </c>
      <c r="H178" s="1001">
        <v>106.97671742857126</v>
      </c>
      <c r="I178" s="1001">
        <v>29.065390000000001</v>
      </c>
      <c r="J178" s="1001">
        <v>451.51114999999999</v>
      </c>
      <c r="K178" s="1085">
        <v>1319.6485276156873</v>
      </c>
    </row>
    <row r="179" spans="1:28" s="1136" customFormat="1" ht="20.100000000000001" customHeight="1" x14ac:dyDescent="0.3">
      <c r="A179" s="1166">
        <v>41274</v>
      </c>
      <c r="B179" s="1128"/>
      <c r="C179" s="1134"/>
      <c r="D179" s="1084">
        <v>3860.524280000006</v>
      </c>
      <c r="E179" s="1001">
        <v>2944.847060000006</v>
      </c>
      <c r="F179" s="1001">
        <v>915.67722000000015</v>
      </c>
      <c r="G179" s="1001">
        <v>486.20611000000025</v>
      </c>
      <c r="H179" s="1001">
        <v>115.33220579059574</v>
      </c>
      <c r="I179" s="1001">
        <v>29.190189999999998</v>
      </c>
      <c r="J179" s="1001">
        <v>421.66916000000009</v>
      </c>
      <c r="K179" s="1085">
        <v>1376.8620439630147</v>
      </c>
      <c r="M179" s="1159"/>
    </row>
    <row r="180" spans="1:28" s="1136" customFormat="1" ht="20.100000000000001" customHeight="1" x14ac:dyDescent="0.3">
      <c r="A180" s="1166">
        <v>41639</v>
      </c>
      <c r="B180" s="1113"/>
      <c r="C180" s="1113"/>
      <c r="D180" s="1084">
        <v>4048.76226</v>
      </c>
      <c r="E180" s="1001">
        <v>3287.70541</v>
      </c>
      <c r="F180" s="1001">
        <v>761.05685000000005</v>
      </c>
      <c r="G180" s="1001">
        <v>365.09622999999999</v>
      </c>
      <c r="H180" s="1001">
        <v>130.41905075041407</v>
      </c>
      <c r="I180" s="1001">
        <v>23.79392</v>
      </c>
      <c r="J180" s="1001">
        <v>482.41282000000001</v>
      </c>
      <c r="K180" s="1085">
        <v>1441.7801279054074</v>
      </c>
      <c r="M180" s="1159"/>
    </row>
    <row r="181" spans="1:28" s="1136" customFormat="1" ht="20.100000000000001" customHeight="1" x14ac:dyDescent="0.25">
      <c r="A181" s="1166">
        <v>42004</v>
      </c>
      <c r="B181" s="1113"/>
      <c r="C181" s="1113"/>
      <c r="D181" s="1084">
        <v>4162.5379599999997</v>
      </c>
      <c r="E181" s="1001">
        <v>3396.2654299999999</v>
      </c>
      <c r="F181" s="1001">
        <v>766.27252999999996</v>
      </c>
      <c r="G181" s="1001">
        <v>383.89183000000003</v>
      </c>
      <c r="H181" s="1001">
        <v>115</v>
      </c>
      <c r="I181" s="1001">
        <v>21.561430000000001</v>
      </c>
      <c r="J181" s="1001">
        <v>456.49154699999991</v>
      </c>
      <c r="K181" s="1085">
        <v>1475.7041783407244</v>
      </c>
      <c r="N181" s="1001"/>
      <c r="O181" s="1001"/>
      <c r="P181" s="1001"/>
      <c r="Q181" s="1001"/>
      <c r="R181" s="1001"/>
      <c r="S181" s="1001"/>
      <c r="T181" s="1001"/>
      <c r="U181" s="1001"/>
      <c r="V181" s="1001"/>
      <c r="W181" s="1001"/>
      <c r="X181" s="1001"/>
      <c r="Y181" s="1001"/>
      <c r="Z181" s="1001"/>
      <c r="AA181" s="1001"/>
      <c r="AB181" s="1001"/>
    </row>
    <row r="182" spans="1:28" s="1136" customFormat="1" ht="20.100000000000001" customHeight="1" x14ac:dyDescent="0.25">
      <c r="A182" s="1166">
        <v>42369</v>
      </c>
      <c r="B182" s="1113"/>
      <c r="C182" s="1113"/>
      <c r="D182" s="1084">
        <v>4244.1880799999999</v>
      </c>
      <c r="E182" s="1001">
        <v>3559.2754500000001</v>
      </c>
      <c r="F182" s="1001">
        <v>684.91263000000004</v>
      </c>
      <c r="G182" s="1001">
        <v>412.55363</v>
      </c>
      <c r="H182" s="1001">
        <v>112.09551</v>
      </c>
      <c r="I182" s="1001">
        <v>20.96039</v>
      </c>
      <c r="J182" s="1001">
        <v>411.08524</v>
      </c>
      <c r="K182" s="1085">
        <v>1493.8979857909987</v>
      </c>
      <c r="N182" s="1001"/>
      <c r="O182" s="1001"/>
      <c r="P182" s="1001"/>
      <c r="Q182" s="1001"/>
      <c r="R182" s="1001"/>
      <c r="S182" s="1001"/>
      <c r="T182" s="1001"/>
      <c r="U182" s="1001"/>
      <c r="V182" s="1001"/>
      <c r="W182" s="1001"/>
      <c r="X182" s="1001"/>
      <c r="Y182" s="1001"/>
      <c r="Z182" s="1001"/>
      <c r="AA182" s="1001"/>
      <c r="AB182" s="1001"/>
    </row>
    <row r="183" spans="1:28" s="1136" customFormat="1" ht="20.100000000000001" customHeight="1" x14ac:dyDescent="0.25">
      <c r="A183" s="1166">
        <v>42735</v>
      </c>
      <c r="B183" s="1113"/>
      <c r="C183" s="1113"/>
      <c r="D183" s="1084">
        <v>4342.8924699999998</v>
      </c>
      <c r="E183" s="1001">
        <v>3721.9013799999998</v>
      </c>
      <c r="F183" s="1001">
        <v>620.99108999999999</v>
      </c>
      <c r="G183" s="1001">
        <v>947.00951999999995</v>
      </c>
      <c r="H183" s="1001">
        <v>130.89280000000088</v>
      </c>
      <c r="I183" s="1001">
        <v>20.936699999999998</v>
      </c>
      <c r="J183" s="1001">
        <v>375.39818999999989</v>
      </c>
      <c r="K183" s="1085">
        <v>1519.1769690847002</v>
      </c>
      <c r="N183" s="1001"/>
      <c r="O183" s="1001"/>
      <c r="P183" s="1001"/>
      <c r="Q183" s="1001"/>
      <c r="R183" s="1001"/>
      <c r="S183" s="1001"/>
      <c r="T183" s="1001"/>
      <c r="U183" s="1001"/>
      <c r="V183" s="1001"/>
      <c r="W183" s="1001"/>
      <c r="X183" s="1001"/>
      <c r="Y183" s="1001"/>
      <c r="Z183" s="1001"/>
      <c r="AA183" s="1001"/>
      <c r="AB183" s="1001"/>
    </row>
    <row r="184" spans="1:28" s="1136" customFormat="1" ht="20.100000000000001" customHeight="1" x14ac:dyDescent="0.3">
      <c r="A184" s="1167">
        <v>43100</v>
      </c>
      <c r="B184" s="1128"/>
      <c r="C184" s="1137"/>
      <c r="D184" s="1084">
        <v>4316.1727300000002</v>
      </c>
      <c r="E184" s="1001">
        <v>3769.7130900000002</v>
      </c>
      <c r="F184" s="1001">
        <v>546.45964000000004</v>
      </c>
      <c r="G184" s="1001">
        <v>1022.34982</v>
      </c>
      <c r="H184" s="1001">
        <v>138.91178000000156</v>
      </c>
      <c r="I184" s="1001">
        <v>20.0139</v>
      </c>
      <c r="J184" s="1001">
        <v>329.30607000000009</v>
      </c>
      <c r="K184" s="1085">
        <v>1495.0953171719862</v>
      </c>
      <c r="M184" s="1159"/>
    </row>
    <row r="185" spans="1:28" s="1136" customFormat="1" ht="20.100000000000001" customHeight="1" x14ac:dyDescent="0.3">
      <c r="A185" s="1167">
        <v>43465</v>
      </c>
      <c r="B185" s="1128"/>
      <c r="C185" s="1137"/>
      <c r="D185" s="1084">
        <v>4245.0774300000003</v>
      </c>
      <c r="E185" s="1001">
        <v>3870.1165799999999</v>
      </c>
      <c r="F185" s="1001">
        <v>374.96084999999999</v>
      </c>
      <c r="G185" s="1001">
        <v>1109.5623499999999</v>
      </c>
      <c r="H185" s="1001">
        <v>146.65331000000216</v>
      </c>
      <c r="I185" s="1001">
        <v>18.925380000000001</v>
      </c>
      <c r="J185" s="1001">
        <v>315.08454999999975</v>
      </c>
      <c r="K185" s="1085">
        <v>1467.3733769746527</v>
      </c>
      <c r="M185" s="1159"/>
    </row>
    <row r="186" spans="1:28" s="1136" customFormat="1" ht="20.100000000000001" customHeight="1" x14ac:dyDescent="0.3">
      <c r="A186" s="1170">
        <v>43830</v>
      </c>
      <c r="B186" s="1171"/>
      <c r="C186" s="1172"/>
      <c r="D186" s="1218">
        <v>4333.9920199999997</v>
      </c>
      <c r="E186" s="1218">
        <v>4021.79763</v>
      </c>
      <c r="F186" s="1218">
        <v>312.19438000000002</v>
      </c>
      <c r="G186" s="1218">
        <v>445.54056000000003</v>
      </c>
      <c r="H186" s="1218">
        <v>186.16127</v>
      </c>
      <c r="I186" s="1218">
        <v>17.672709999999999</v>
      </c>
      <c r="J186" s="1218">
        <v>319.17194999999998</v>
      </c>
      <c r="K186" s="1246">
        <v>1494.5392714193974</v>
      </c>
      <c r="M186" s="1159"/>
    </row>
    <row r="187" spans="1:28" s="1136" customFormat="1" ht="20.100000000000001" customHeight="1" x14ac:dyDescent="0.3">
      <c r="A187" s="1201">
        <v>44196</v>
      </c>
      <c r="B187" s="1200"/>
      <c r="C187" s="1198"/>
      <c r="D187" s="1084">
        <v>4494.114904999954</v>
      </c>
      <c r="E187" s="1001">
        <v>4222.629091000018</v>
      </c>
      <c r="F187" s="1001">
        <v>271.48581399999995</v>
      </c>
      <c r="G187" s="1001">
        <v>441.26648900000083</v>
      </c>
      <c r="H187" s="1001">
        <v>209.45589099999944</v>
      </c>
      <c r="I187" s="1001">
        <v>15.408645999999999</v>
      </c>
      <c r="J187" s="1001">
        <v>293.8305059999999</v>
      </c>
      <c r="K187" s="1085">
        <v>1546.327001262063</v>
      </c>
      <c r="M187" s="1159"/>
    </row>
    <row r="188" spans="1:28" s="1136" customFormat="1" ht="20.100000000000001" customHeight="1" x14ac:dyDescent="0.3">
      <c r="A188" s="1170">
        <v>44561</v>
      </c>
      <c r="B188" s="1171"/>
      <c r="C188" s="1172"/>
      <c r="D188" s="1084">
        <f>'8.1'!$R$38</f>
        <v>4671.0733716999539</v>
      </c>
      <c r="E188" s="1001">
        <f>'8.1'!$R$36+'8.1'!$R$27</f>
        <v>4388.1131507000164</v>
      </c>
      <c r="F188" s="1001">
        <f>'8.1'!$R$17</f>
        <v>282.96022099999999</v>
      </c>
      <c r="G188" s="1001">
        <f>'8.1'!$R$67</f>
        <v>446.05295899999908</v>
      </c>
      <c r="H188" s="1001">
        <f>'4.1_4.2'!$R$47</f>
        <v>163.48566866666562</v>
      </c>
      <c r="I188" s="1001">
        <f>'8.1'!$R$72</f>
        <v>14.771792999999988</v>
      </c>
      <c r="J188" s="1001">
        <f>'4.1_4.2'!$R$55</f>
        <v>258.78100599999999</v>
      </c>
      <c r="K188" s="1085">
        <f>D188/'A3'!P20*1000000</f>
        <v>1602.5661830224499</v>
      </c>
      <c r="M188" s="1159"/>
    </row>
    <row r="189" spans="1:28" s="1136" customFormat="1" ht="20.100000000000001" customHeight="1" x14ac:dyDescent="0.3">
      <c r="A189" s="1169"/>
      <c r="B189" s="1128"/>
      <c r="C189" s="1134"/>
      <c r="D189" s="1342" t="s">
        <v>251</v>
      </c>
      <c r="E189" s="1343"/>
      <c r="F189" s="1343"/>
      <c r="G189" s="1343"/>
      <c r="H189" s="1343"/>
      <c r="I189" s="1343"/>
      <c r="J189" s="1343"/>
      <c r="K189" s="1085"/>
      <c r="M189" s="1159"/>
    </row>
    <row r="190" spans="1:28" s="1136" customFormat="1" ht="20.100000000000001" customHeight="1" x14ac:dyDescent="0.3">
      <c r="A190" s="1169"/>
      <c r="B190" s="1128"/>
      <c r="C190" s="1134"/>
      <c r="D190" s="1342"/>
      <c r="E190" s="1343"/>
      <c r="F190" s="1343"/>
      <c r="G190" s="1343"/>
      <c r="H190" s="1343"/>
      <c r="I190" s="1343"/>
      <c r="J190" s="1343"/>
      <c r="K190" s="1085"/>
      <c r="M190" s="1159"/>
    </row>
    <row r="191" spans="1:28" s="1136" customFormat="1" ht="20.100000000000001" customHeight="1" x14ac:dyDescent="0.3">
      <c r="A191" s="1166">
        <v>40178</v>
      </c>
      <c r="B191" s="1128"/>
      <c r="C191" s="1134"/>
      <c r="D191" s="1084" t="s">
        <v>258</v>
      </c>
      <c r="E191" s="1001">
        <v>2289</v>
      </c>
      <c r="F191" s="1001" t="s">
        <v>258</v>
      </c>
      <c r="G191" s="1001" t="s">
        <v>258</v>
      </c>
      <c r="H191" s="1001" t="s">
        <v>258</v>
      </c>
      <c r="I191" s="1001" t="s">
        <v>258</v>
      </c>
      <c r="J191" s="1001">
        <v>221</v>
      </c>
      <c r="K191" s="1085" t="s">
        <v>258</v>
      </c>
      <c r="M191" s="1159"/>
    </row>
    <row r="192" spans="1:28" s="1136" customFormat="1" ht="20.100000000000001" customHeight="1" x14ac:dyDescent="0.25">
      <c r="A192" s="1166">
        <v>40543</v>
      </c>
      <c r="B192" s="1128"/>
      <c r="C192" s="1134"/>
      <c r="D192" s="1084">
        <v>2377.3040800000008</v>
      </c>
      <c r="E192" s="1001">
        <v>2210.5088700000042</v>
      </c>
      <c r="F192" s="1001">
        <v>166.79516000000012</v>
      </c>
      <c r="G192" s="1001">
        <v>92.153479999999988</v>
      </c>
      <c r="H192" s="1001" t="s">
        <v>258</v>
      </c>
      <c r="I192" s="1001">
        <v>104.59381999999999</v>
      </c>
      <c r="J192" s="1001">
        <v>252.480401</v>
      </c>
      <c r="K192" s="1085">
        <v>1061</v>
      </c>
      <c r="M192" s="1122"/>
    </row>
    <row r="193" spans="1:28" s="1136" customFormat="1" ht="20.100000000000001" customHeight="1" x14ac:dyDescent="0.25">
      <c r="A193" s="1166">
        <v>40908</v>
      </c>
      <c r="B193" s="1128"/>
      <c r="C193" s="1134"/>
      <c r="D193" s="1084">
        <v>2244.0151100000026</v>
      </c>
      <c r="E193" s="1001">
        <v>2108.1251299999999</v>
      </c>
      <c r="F193" s="1001">
        <v>135.88997999999992</v>
      </c>
      <c r="G193" s="1001">
        <v>100.98040999999999</v>
      </c>
      <c r="H193" s="1001">
        <v>23.011917227904284</v>
      </c>
      <c r="I193" s="1001">
        <v>104.65821</v>
      </c>
      <c r="J193" s="1001">
        <v>250.6207</v>
      </c>
      <c r="K193" s="1085">
        <v>1026.0099591793451</v>
      </c>
      <c r="M193" s="1122"/>
    </row>
    <row r="194" spans="1:28" s="1136" customFormat="1" ht="20.100000000000001" customHeight="1" x14ac:dyDescent="0.25">
      <c r="A194" s="1166">
        <v>41274</v>
      </c>
      <c r="B194" s="1128"/>
      <c r="C194" s="1145"/>
      <c r="D194" s="1084">
        <v>2208.9999800000005</v>
      </c>
      <c r="E194" s="1001">
        <v>2041.1060400000003</v>
      </c>
      <c r="F194" s="1001">
        <v>167.89394000000019</v>
      </c>
      <c r="G194" s="1001">
        <v>93.332210000000018</v>
      </c>
      <c r="H194" s="1001">
        <v>18.574948990882234</v>
      </c>
      <c r="I194" s="1001">
        <v>97.972379999999987</v>
      </c>
      <c r="J194" s="1001">
        <v>230.46433000000013</v>
      </c>
      <c r="K194" s="1085">
        <v>1015.6158314693789</v>
      </c>
      <c r="M194" s="1122"/>
    </row>
    <row r="195" spans="1:28" s="1136" customFormat="1" ht="20.100000000000001" customHeight="1" x14ac:dyDescent="0.25">
      <c r="A195" s="1166">
        <v>41639</v>
      </c>
      <c r="B195" s="1113"/>
      <c r="C195" s="1113"/>
      <c r="D195" s="1084">
        <v>3083.7393499999998</v>
      </c>
      <c r="E195" s="1001">
        <v>2881.203</v>
      </c>
      <c r="F195" s="1001">
        <v>202.53635</v>
      </c>
      <c r="G195" s="1001">
        <v>110.28505</v>
      </c>
      <c r="H195" s="1001">
        <v>29.555740671795956</v>
      </c>
      <c r="I195" s="1001">
        <v>91.335610000000003</v>
      </c>
      <c r="J195" s="1001">
        <v>222.06136000000001</v>
      </c>
      <c r="K195" s="1085">
        <v>1425.226962544883</v>
      </c>
      <c r="M195" s="1122"/>
    </row>
    <row r="196" spans="1:28" s="1136" customFormat="1" ht="20.100000000000001" customHeight="1" x14ac:dyDescent="0.25">
      <c r="A196" s="1166">
        <v>42004</v>
      </c>
      <c r="B196" s="1113"/>
      <c r="C196" s="1113"/>
      <c r="D196" s="1084">
        <v>2971.9281599999999</v>
      </c>
      <c r="E196" s="1001">
        <v>2771.8537700000002</v>
      </c>
      <c r="F196" s="1001">
        <v>200.07438999999999</v>
      </c>
      <c r="G196" s="1001">
        <v>119.29438</v>
      </c>
      <c r="H196" s="1001">
        <v>39</v>
      </c>
      <c r="I196" s="1001">
        <v>77.031139999999994</v>
      </c>
      <c r="J196" s="1001">
        <v>224.5356110000001</v>
      </c>
      <c r="K196" s="1085">
        <v>1378.0477802786024</v>
      </c>
      <c r="L196" s="1122"/>
      <c r="Q196" s="1001"/>
      <c r="S196" s="1001"/>
      <c r="T196" s="1001"/>
      <c r="U196" s="1001"/>
      <c r="V196" s="1001"/>
      <c r="W196" s="1001"/>
      <c r="X196" s="1001"/>
      <c r="Y196" s="1001"/>
      <c r="Z196" s="1001"/>
      <c r="AA196" s="1001"/>
      <c r="AB196" s="1001"/>
    </row>
    <row r="197" spans="1:28" s="1136" customFormat="1" ht="20.100000000000001" customHeight="1" x14ac:dyDescent="0.25">
      <c r="A197" s="1166">
        <v>42369</v>
      </c>
      <c r="B197" s="1113"/>
      <c r="C197" s="1113"/>
      <c r="D197" s="1084">
        <v>2838.5474899999999</v>
      </c>
      <c r="E197" s="1001">
        <v>2675.9682200000002</v>
      </c>
      <c r="F197" s="1001">
        <v>162.57927000000001</v>
      </c>
      <c r="G197" s="1001">
        <v>132.70067</v>
      </c>
      <c r="H197" s="1001">
        <v>53.833950000000002</v>
      </c>
      <c r="I197" s="1001">
        <v>62.780169999999998</v>
      </c>
      <c r="J197" s="1001">
        <v>203.22788</v>
      </c>
      <c r="K197" s="1085">
        <v>1317.3038858074192</v>
      </c>
      <c r="L197" s="1122"/>
      <c r="Q197" s="1001"/>
      <c r="S197" s="1001"/>
      <c r="T197" s="1001"/>
      <c r="U197" s="1001"/>
      <c r="V197" s="1001"/>
      <c r="W197" s="1001"/>
      <c r="X197" s="1001"/>
      <c r="Y197" s="1001"/>
      <c r="Z197" s="1001"/>
      <c r="AA197" s="1001"/>
      <c r="AB197" s="1001"/>
    </row>
    <row r="198" spans="1:28" s="1136" customFormat="1" ht="20.100000000000001" customHeight="1" x14ac:dyDescent="0.25">
      <c r="A198" s="1166">
        <v>42735</v>
      </c>
      <c r="B198" s="1113"/>
      <c r="C198" s="1113"/>
      <c r="D198" s="1084">
        <v>2769.7396699999999</v>
      </c>
      <c r="E198" s="1001">
        <v>2629.06765</v>
      </c>
      <c r="F198" s="1001">
        <v>140.67203000000001</v>
      </c>
      <c r="G198" s="1001">
        <v>128.62146999999999</v>
      </c>
      <c r="H198" s="1001">
        <v>37.572409999999955</v>
      </c>
      <c r="I198" s="1001">
        <v>55.382109999999997</v>
      </c>
      <c r="J198" s="1001">
        <v>185.72567000000004</v>
      </c>
      <c r="K198" s="1085">
        <v>1275.9578968026187</v>
      </c>
      <c r="L198" s="1122"/>
      <c r="Q198" s="1001"/>
      <c r="S198" s="1001"/>
      <c r="T198" s="1001"/>
      <c r="U198" s="1001"/>
      <c r="V198" s="1001"/>
      <c r="W198" s="1001"/>
      <c r="X198" s="1001"/>
      <c r="Y198" s="1001"/>
      <c r="Z198" s="1001"/>
      <c r="AA198" s="1001"/>
      <c r="AB198" s="1001"/>
    </row>
    <row r="199" spans="1:28" s="1136" customFormat="1" ht="20.100000000000001" customHeight="1" x14ac:dyDescent="0.25">
      <c r="A199" s="1167">
        <v>43100</v>
      </c>
      <c r="B199" s="1128"/>
      <c r="C199" s="1146"/>
      <c r="D199" s="1084">
        <v>2600.09944</v>
      </c>
      <c r="E199" s="1001">
        <v>2485.9458599999998</v>
      </c>
      <c r="F199" s="1001">
        <v>114.15358000000001</v>
      </c>
      <c r="G199" s="1001">
        <v>486.80302</v>
      </c>
      <c r="H199" s="1001">
        <v>35.082059999999963</v>
      </c>
      <c r="I199" s="1001">
        <v>40.050280000000001</v>
      </c>
      <c r="J199" s="1001">
        <v>216.60064000000003</v>
      </c>
      <c r="K199" s="1085">
        <v>1207.3836300829487</v>
      </c>
      <c r="L199" s="1122"/>
      <c r="Q199" s="1001"/>
    </row>
    <row r="200" spans="1:28" s="1136" customFormat="1" ht="20.100000000000001" customHeight="1" x14ac:dyDescent="0.25">
      <c r="A200" s="1167">
        <v>43465</v>
      </c>
      <c r="B200" s="1128"/>
      <c r="C200" s="1146"/>
      <c r="D200" s="1084">
        <v>2402.1272399999998</v>
      </c>
      <c r="E200" s="1001">
        <v>2315.19983</v>
      </c>
      <c r="F200" s="1001">
        <v>86.927409999999995</v>
      </c>
      <c r="G200" s="1001">
        <v>448.47003999999998</v>
      </c>
      <c r="H200" s="1001">
        <v>37.913360000000011</v>
      </c>
      <c r="I200" s="1001">
        <v>31.61636</v>
      </c>
      <c r="J200" s="1001">
        <v>203.70066000000008</v>
      </c>
      <c r="K200" s="1085">
        <v>1119.6327314422083</v>
      </c>
      <c r="L200" s="1122"/>
      <c r="Q200" s="1001"/>
    </row>
    <row r="201" spans="1:28" s="1136" customFormat="1" ht="20.100000000000001" customHeight="1" x14ac:dyDescent="0.25">
      <c r="A201" s="1170">
        <v>43830</v>
      </c>
      <c r="B201" s="1171"/>
      <c r="C201" s="1172"/>
      <c r="D201" s="1218">
        <v>2316.5924300000001</v>
      </c>
      <c r="E201" s="1218">
        <v>2226.15238</v>
      </c>
      <c r="F201" s="1218">
        <v>90.440049999999999</v>
      </c>
      <c r="G201" s="1218">
        <v>411.27211</v>
      </c>
      <c r="H201" s="1218">
        <v>76.559229999999999</v>
      </c>
      <c r="I201" s="1218">
        <v>36.303460000000001</v>
      </c>
      <c r="J201" s="1218">
        <v>185.70231999999999</v>
      </c>
      <c r="K201" s="1246">
        <v>1083.9608885723799</v>
      </c>
      <c r="L201" s="1122"/>
      <c r="Q201" s="1001"/>
    </row>
    <row r="202" spans="1:28" s="1136" customFormat="1" ht="20.100000000000001" customHeight="1" x14ac:dyDescent="0.25">
      <c r="A202" s="1201">
        <v>44196</v>
      </c>
      <c r="B202" s="1200"/>
      <c r="C202" s="1198"/>
      <c r="D202" s="1084">
        <v>2176.215260669394</v>
      </c>
      <c r="E202" s="1001">
        <v>2142.5327906693942</v>
      </c>
      <c r="F202" s="1001">
        <v>33.682470000000002</v>
      </c>
      <c r="G202" s="1001">
        <v>391.86862110452029</v>
      </c>
      <c r="H202" s="1001">
        <v>76.33930118247973</v>
      </c>
      <c r="I202" s="1001">
        <v>25.556222999999999</v>
      </c>
      <c r="J202" s="1001">
        <v>161.39807100000002</v>
      </c>
      <c r="K202" s="1085">
        <v>1023.9056729252642</v>
      </c>
      <c r="L202" s="1122"/>
      <c r="Q202" s="1001"/>
    </row>
    <row r="203" spans="1:28" s="1136" customFormat="1" ht="20.100000000000001" customHeight="1" x14ac:dyDescent="0.25">
      <c r="A203" s="1170">
        <v>44561</v>
      </c>
      <c r="B203" s="1171"/>
      <c r="C203" s="1172"/>
      <c r="D203" s="1084">
        <f>'8.1'!$S$38</f>
        <v>2036.5726917965219</v>
      </c>
      <c r="E203" s="1001">
        <f>'8.1'!$S$36+'8.1'!$S$27</f>
        <v>2023.1598460786886</v>
      </c>
      <c r="F203" s="1001">
        <f>'8.1'!$S$17</f>
        <v>13.412845717833223</v>
      </c>
      <c r="G203" s="1001">
        <f>'8.1'!$S$67</f>
        <v>366.38794627368014</v>
      </c>
      <c r="H203" s="1001">
        <f>'4.1_4.2'!$S$47</f>
        <v>87.030925988435584</v>
      </c>
      <c r="I203" s="1001">
        <f>'8.1'!$S$72</f>
        <v>22.690431</v>
      </c>
      <c r="J203" s="1001">
        <f>'4.1_4.2'!$S$55</f>
        <v>150.75695400000001</v>
      </c>
      <c r="K203" s="1085">
        <f>D203/'A3'!Q20*1000000</f>
        <v>964.01655209007424</v>
      </c>
      <c r="L203" s="1122"/>
      <c r="Q203" s="1001"/>
    </row>
    <row r="204" spans="1:28" s="1136" customFormat="1" ht="20.100000000000001" customHeight="1" x14ac:dyDescent="0.25">
      <c r="A204" s="1166"/>
      <c r="B204" s="1128"/>
      <c r="C204" s="1145"/>
      <c r="D204" s="1342" t="s">
        <v>255</v>
      </c>
      <c r="E204" s="1343"/>
      <c r="F204" s="1343"/>
      <c r="G204" s="1343"/>
      <c r="H204" s="1343"/>
      <c r="I204" s="1343"/>
      <c r="J204" s="1343"/>
      <c r="K204" s="1085"/>
      <c r="L204" s="1122"/>
      <c r="Q204" s="1001"/>
    </row>
    <row r="205" spans="1:28" s="1136" customFormat="1" ht="20.100000000000001" customHeight="1" x14ac:dyDescent="0.25">
      <c r="A205" s="1173"/>
      <c r="C205" s="1141"/>
      <c r="D205" s="1001"/>
      <c r="E205" s="1001"/>
      <c r="F205" s="1001"/>
      <c r="G205" s="1001"/>
      <c r="H205" s="1001"/>
      <c r="I205" s="1001"/>
      <c r="J205" s="1001"/>
      <c r="K205" s="1085"/>
      <c r="M205" s="1128"/>
    </row>
    <row r="206" spans="1:28" s="1136" customFormat="1" ht="20.100000000000001" customHeight="1" x14ac:dyDescent="0.25">
      <c r="A206" s="1166">
        <v>40178</v>
      </c>
      <c r="C206" s="1143"/>
      <c r="D206" s="1084" t="s">
        <v>258</v>
      </c>
      <c r="E206" s="1001">
        <v>82787</v>
      </c>
      <c r="F206" s="1001" t="s">
        <v>258</v>
      </c>
      <c r="G206" s="1001" t="s">
        <v>258</v>
      </c>
      <c r="H206" s="1001" t="s">
        <v>258</v>
      </c>
      <c r="I206" s="1001" t="s">
        <v>258</v>
      </c>
      <c r="J206" s="1001">
        <v>23888</v>
      </c>
      <c r="K206" s="1085" t="s">
        <v>258</v>
      </c>
      <c r="M206" s="1128"/>
    </row>
    <row r="207" spans="1:28" s="1136" customFormat="1" ht="20.100000000000001" customHeight="1" x14ac:dyDescent="0.25">
      <c r="A207" s="1166">
        <v>40543</v>
      </c>
      <c r="C207" s="1141"/>
      <c r="D207" s="1084">
        <v>123568.58893000097</v>
      </c>
      <c r="E207" s="1001">
        <v>84362.953430000562</v>
      </c>
      <c r="F207" s="1001">
        <v>39205.635569999999</v>
      </c>
      <c r="G207" s="1001">
        <v>10587.786829999961</v>
      </c>
      <c r="H207" s="1001" t="s">
        <v>258</v>
      </c>
      <c r="I207" s="1001">
        <v>1166.9910400000001</v>
      </c>
      <c r="J207" s="1001">
        <v>27297.039845000047</v>
      </c>
      <c r="K207" s="1085">
        <v>1629</v>
      </c>
    </row>
    <row r="208" spans="1:28" s="1136" customFormat="1" ht="20.100000000000001" customHeight="1" x14ac:dyDescent="0.25">
      <c r="A208" s="1166">
        <v>40908</v>
      </c>
      <c r="C208" s="1141"/>
      <c r="D208" s="1084">
        <v>129633.06008</v>
      </c>
      <c r="E208" s="1001">
        <v>85613.107399999994</v>
      </c>
      <c r="F208" s="1001">
        <v>44019.952680000293</v>
      </c>
      <c r="G208" s="1001">
        <v>8676.4884499999916</v>
      </c>
      <c r="H208" s="1001">
        <v>2999.9871354116581</v>
      </c>
      <c r="I208" s="1001">
        <v>1080.8257100000001</v>
      </c>
      <c r="J208" s="1001">
        <v>27678.05372</v>
      </c>
      <c r="K208" s="1085">
        <v>1738.2558744501216</v>
      </c>
    </row>
    <row r="209" spans="1:28" s="1136" customFormat="1" ht="19.5" customHeight="1" x14ac:dyDescent="0.25">
      <c r="A209" s="1166">
        <v>41274</v>
      </c>
      <c r="B209" s="1144"/>
      <c r="C209" s="1141"/>
      <c r="D209" s="1084">
        <v>135177.58112000013</v>
      </c>
      <c r="E209" s="1001">
        <v>87758.205610000092</v>
      </c>
      <c r="F209" s="1001">
        <v>47419.375510000042</v>
      </c>
      <c r="G209" s="1001">
        <v>6933.1512399999874</v>
      </c>
      <c r="H209" s="1001">
        <v>3812.7514250041158</v>
      </c>
      <c r="I209" s="1001">
        <v>956.40896000000055</v>
      </c>
      <c r="J209" s="1001">
        <v>28252.940330000023</v>
      </c>
      <c r="K209" s="1139">
        <v>1810.1458726757212</v>
      </c>
    </row>
    <row r="210" spans="1:28" s="1136" customFormat="1" ht="20.100000000000001" customHeight="1" x14ac:dyDescent="0.25">
      <c r="A210" s="1166">
        <v>41639</v>
      </c>
      <c r="B210" s="1113"/>
      <c r="C210" s="1113"/>
      <c r="D210" s="1084">
        <v>135115.66651000001</v>
      </c>
      <c r="E210" s="1001">
        <v>87732.737099999998</v>
      </c>
      <c r="F210" s="1001">
        <v>47382.929409999997</v>
      </c>
      <c r="G210" s="1001">
        <v>7280.64912</v>
      </c>
      <c r="H210" s="1001">
        <v>4065.5354147542889</v>
      </c>
      <c r="I210" s="1001">
        <v>892.76273000000003</v>
      </c>
      <c r="J210" s="1001">
        <v>29548.190360000001</v>
      </c>
      <c r="K210" s="1085">
        <v>1806.4976599944175</v>
      </c>
      <c r="M210" s="1001"/>
    </row>
    <row r="211" spans="1:28" s="1136" customFormat="1" ht="20.100000000000001" customHeight="1" x14ac:dyDescent="0.25">
      <c r="A211" s="1166">
        <v>42004</v>
      </c>
      <c r="B211" s="1113"/>
      <c r="C211" s="1113"/>
      <c r="D211" s="1084">
        <v>139447.87927</v>
      </c>
      <c r="E211" s="1001">
        <v>91404.467709999997</v>
      </c>
      <c r="F211" s="1001">
        <v>48043.41156</v>
      </c>
      <c r="G211" s="1001">
        <v>7658.0182100000002</v>
      </c>
      <c r="H211" s="1001">
        <v>4302</v>
      </c>
      <c r="I211" s="1001">
        <v>898.84862999999996</v>
      </c>
      <c r="J211" s="1001">
        <v>29732.23403399995</v>
      </c>
      <c r="K211" s="1085">
        <v>1857.3950851846041</v>
      </c>
      <c r="N211" s="1001"/>
      <c r="O211" s="1001"/>
      <c r="P211" s="1001"/>
      <c r="Q211" s="1001"/>
      <c r="R211" s="1001"/>
      <c r="S211" s="1001"/>
      <c r="T211" s="1001"/>
      <c r="U211" s="1001"/>
      <c r="V211" s="1001"/>
      <c r="W211" s="1001"/>
      <c r="X211" s="1001"/>
      <c r="Y211" s="1001"/>
      <c r="Z211" s="1001"/>
      <c r="AA211" s="1001"/>
      <c r="AB211" s="1001"/>
    </row>
    <row r="212" spans="1:28" s="1136" customFormat="1" ht="20.100000000000001" customHeight="1" x14ac:dyDescent="0.25">
      <c r="A212" s="1166">
        <v>42369</v>
      </c>
      <c r="B212" s="1113"/>
      <c r="C212" s="1113"/>
      <c r="D212" s="1084">
        <v>144245.03731000001</v>
      </c>
      <c r="E212" s="1001">
        <v>96587.111869999993</v>
      </c>
      <c r="F212" s="1001">
        <v>47657.925439999999</v>
      </c>
      <c r="G212" s="1001">
        <v>11339.495339999999</v>
      </c>
      <c r="H212" s="1001">
        <v>5095.1009400000003</v>
      </c>
      <c r="I212" s="1001">
        <v>1021.56834</v>
      </c>
      <c r="J212" s="1001">
        <v>29298.916550000002</v>
      </c>
      <c r="K212" s="1085">
        <v>1909.5132710244447</v>
      </c>
      <c r="N212" s="1001"/>
      <c r="O212" s="1001"/>
      <c r="P212" s="1001"/>
      <c r="Q212" s="1001"/>
      <c r="R212" s="1001"/>
      <c r="S212" s="1001"/>
      <c r="T212" s="1001"/>
      <c r="U212" s="1001"/>
      <c r="V212" s="1001"/>
      <c r="W212" s="1001"/>
      <c r="X212" s="1001"/>
      <c r="Y212" s="1001"/>
      <c r="Z212" s="1001"/>
      <c r="AA212" s="1001"/>
      <c r="AB212" s="1001"/>
    </row>
    <row r="213" spans="1:28" s="1136" customFormat="1" ht="20.100000000000001" customHeight="1" x14ac:dyDescent="0.25">
      <c r="A213" s="1166">
        <v>42735</v>
      </c>
      <c r="B213" s="1113"/>
      <c r="C213" s="1113"/>
      <c r="D213" s="1084">
        <v>143079.42454000001</v>
      </c>
      <c r="E213" s="1001">
        <v>96419.28959</v>
      </c>
      <c r="F213" s="1001">
        <v>46660.13495</v>
      </c>
      <c r="G213" s="1001">
        <v>8259.3406300000006</v>
      </c>
      <c r="H213" s="1001">
        <v>4877.969720000021</v>
      </c>
      <c r="I213" s="1001">
        <v>1017.24259</v>
      </c>
      <c r="J213" s="1001">
        <v>28817.70113999991</v>
      </c>
      <c r="K213" s="1085">
        <v>1877.7626771932391</v>
      </c>
      <c r="N213" s="1001"/>
      <c r="O213" s="1001"/>
      <c r="P213" s="1001"/>
      <c r="Q213" s="1001"/>
      <c r="R213" s="1001"/>
      <c r="S213" s="1001"/>
      <c r="T213" s="1001"/>
      <c r="U213" s="1001"/>
      <c r="V213" s="1001"/>
      <c r="W213" s="1001"/>
      <c r="X213" s="1001"/>
      <c r="Y213" s="1001"/>
      <c r="Z213" s="1001"/>
      <c r="AA213" s="1001"/>
      <c r="AB213" s="1001"/>
    </row>
    <row r="214" spans="1:28" ht="19.5" customHeight="1" x14ac:dyDescent="0.25">
      <c r="A214" s="1167">
        <v>43100</v>
      </c>
      <c r="B214" s="1150"/>
      <c r="C214" s="1147"/>
      <c r="D214" s="1084">
        <v>139724.86658999999</v>
      </c>
      <c r="E214" s="1001">
        <v>96961.258279999995</v>
      </c>
      <c r="F214" s="1001">
        <v>42763.608310000003</v>
      </c>
      <c r="G214" s="1001">
        <v>12953.15691</v>
      </c>
      <c r="H214" s="1001">
        <v>5446.2591200001343</v>
      </c>
      <c r="I214" s="1001">
        <v>1068.83887</v>
      </c>
      <c r="J214" s="1001">
        <v>28262.082820000003</v>
      </c>
      <c r="K214" s="1085">
        <v>1824.7160912087543</v>
      </c>
    </row>
    <row r="215" spans="1:28" ht="19.5" customHeight="1" x14ac:dyDescent="0.25">
      <c r="A215" s="1167">
        <v>43465</v>
      </c>
      <c r="B215" s="1148"/>
      <c r="C215" s="1148"/>
      <c r="D215" s="1084">
        <v>131812.64614999999</v>
      </c>
      <c r="E215" s="1001">
        <v>96105.781010000006</v>
      </c>
      <c r="F215" s="1001">
        <v>35706.865129999998</v>
      </c>
      <c r="G215" s="1001">
        <v>13647.9372</v>
      </c>
      <c r="H215" s="1001">
        <v>6472.2412500001155</v>
      </c>
      <c r="I215" s="1001">
        <v>1008.2579899999999</v>
      </c>
      <c r="J215" s="1001">
        <v>27777.57250000002</v>
      </c>
      <c r="K215" s="1085">
        <v>1717.4913615085038</v>
      </c>
    </row>
    <row r="216" spans="1:28" ht="19.5" customHeight="1" x14ac:dyDescent="0.25">
      <c r="A216" s="1170">
        <v>43830</v>
      </c>
      <c r="B216" s="1171"/>
      <c r="C216" s="1172"/>
      <c r="D216" s="1218">
        <v>131411.29308999999</v>
      </c>
      <c r="E216" s="1218">
        <v>98528.879700000005</v>
      </c>
      <c r="F216" s="1218">
        <v>32882.413390000002</v>
      </c>
      <c r="G216" s="1218">
        <v>12442.41533</v>
      </c>
      <c r="H216" s="1218">
        <v>7689.8313600000001</v>
      </c>
      <c r="I216" s="1218">
        <v>814.39490999999998</v>
      </c>
      <c r="J216" s="1218">
        <v>27345.286349999998</v>
      </c>
      <c r="K216" s="1246">
        <v>1708.9914314450016</v>
      </c>
    </row>
    <row r="217" spans="1:28" ht="19.5" customHeight="1" x14ac:dyDescent="0.25">
      <c r="A217" s="1201">
        <v>44196</v>
      </c>
      <c r="B217" s="1200"/>
      <c r="C217" s="1198"/>
      <c r="D217" s="1084">
        <v>133356.7343829975</v>
      </c>
      <c r="E217" s="1001">
        <v>101909.77833499681</v>
      </c>
      <c r="F217" s="1001">
        <v>31446.956047999935</v>
      </c>
      <c r="G217" s="1001">
        <v>11812.127253999988</v>
      </c>
      <c r="H217" s="1001">
        <v>8095.8357649999843</v>
      </c>
      <c r="I217" s="1001">
        <v>760.67501000000027</v>
      </c>
      <c r="J217" s="1001">
        <v>26528.279894999978</v>
      </c>
      <c r="K217" s="1085">
        <v>1733.3548835980346</v>
      </c>
    </row>
    <row r="218" spans="1:28" ht="19.5" customHeight="1" x14ac:dyDescent="0.25">
      <c r="A218" s="1170">
        <v>44561</v>
      </c>
      <c r="B218" s="1171"/>
      <c r="C218" s="1172"/>
      <c r="D218" s="1084">
        <f>'8.1'!$C$38</f>
        <v>134150.87581299769</v>
      </c>
      <c r="E218" s="1001">
        <f>'8.1'!$C$27+'8.1'!$C$36</f>
        <v>104798.42624199772</v>
      </c>
      <c r="F218" s="1001">
        <f>'8.1'!$C$17</f>
        <v>29352.449570999968</v>
      </c>
      <c r="G218" s="1001">
        <f>'8.1'!$C$67</f>
        <v>12822.339625000024</v>
      </c>
      <c r="H218" s="1001">
        <f>'4.1_4.2'!$C$47</f>
        <v>8211.3344690000722</v>
      </c>
      <c r="I218" s="1001">
        <f>'8.1'!$C$72</f>
        <v>776.70162700000276</v>
      </c>
      <c r="J218" s="1001">
        <f>'4.1_4.2'!$C$55</f>
        <v>26628.43421299999</v>
      </c>
      <c r="K218" s="1085">
        <f>D218/'A3'!C20*1000000</f>
        <v>1743.5836678082617</v>
      </c>
    </row>
    <row r="219" spans="1:28" ht="33.75" customHeight="1" x14ac:dyDescent="0.25">
      <c r="A219" s="1149" t="s">
        <v>493</v>
      </c>
      <c r="B219" s="1150"/>
      <c r="C219" s="1150"/>
      <c r="D219" s="1150"/>
      <c r="E219" s="1150"/>
      <c r="F219" s="1150"/>
      <c r="G219" s="1150"/>
      <c r="H219" s="1150"/>
      <c r="I219" s="1150"/>
    </row>
    <row r="220" spans="1:28" ht="12.75" customHeight="1" x14ac:dyDescent="0.25">
      <c r="A220" s="1349" t="s">
        <v>695</v>
      </c>
      <c r="B220" s="1376"/>
      <c r="C220" s="1376"/>
      <c r="D220" s="1376"/>
      <c r="E220" s="1376"/>
      <c r="F220" s="1376"/>
      <c r="G220" s="1376"/>
      <c r="H220" s="1376"/>
      <c r="I220" s="1376"/>
      <c r="J220" s="1376"/>
    </row>
    <row r="221" spans="1:28" ht="12.75" customHeight="1" x14ac:dyDescent="0.25">
      <c r="A221" s="1349" t="s">
        <v>535</v>
      </c>
      <c r="B221" s="1376"/>
      <c r="C221" s="1376"/>
      <c r="D221" s="1376"/>
      <c r="E221" s="1376"/>
      <c r="F221" s="1376"/>
      <c r="G221" s="1376"/>
      <c r="H221" s="1376"/>
      <c r="I221" s="1376"/>
      <c r="J221" s="1376"/>
    </row>
    <row r="222" spans="1:28" ht="12.75" customHeight="1" x14ac:dyDescent="0.25">
      <c r="A222" s="1151" t="s">
        <v>536</v>
      </c>
      <c r="B222" s="1152"/>
      <c r="C222" s="1152"/>
      <c r="D222" s="1162"/>
      <c r="E222" s="1154"/>
      <c r="F222" s="1153"/>
      <c r="G222" s="1153"/>
      <c r="H222" s="1153"/>
      <c r="I222" s="1153"/>
      <c r="J222" s="1153"/>
    </row>
    <row r="223" spans="1:28" ht="15" customHeight="1" x14ac:dyDescent="0.25">
      <c r="A223" s="1151" t="s">
        <v>884</v>
      </c>
      <c r="B223" s="1152"/>
      <c r="C223" s="1152"/>
      <c r="D223" s="1152"/>
      <c r="E223" s="1092"/>
      <c r="F223" s="1092"/>
      <c r="G223" s="1092"/>
      <c r="H223" s="1092"/>
      <c r="I223" s="1092"/>
      <c r="J223" s="1092"/>
    </row>
    <row r="224" spans="1:28" x14ac:dyDescent="0.25">
      <c r="A224" s="1151" t="s">
        <v>778</v>
      </c>
      <c r="B224" s="1155"/>
      <c r="C224" s="1155"/>
      <c r="D224" s="1155"/>
      <c r="E224" s="1155"/>
      <c r="F224" s="1155"/>
      <c r="G224" s="1155"/>
      <c r="H224" s="1155"/>
      <c r="I224" s="1155"/>
    </row>
    <row r="230" spans="9:9" x14ac:dyDescent="0.25">
      <c r="I230" s="1001"/>
    </row>
  </sheetData>
  <mergeCells count="29">
    <mergeCell ref="M12:P12"/>
    <mergeCell ref="D144:J144"/>
    <mergeCell ref="A220:J220"/>
    <mergeCell ref="A221:J221"/>
    <mergeCell ref="D159:J159"/>
    <mergeCell ref="D174:J174"/>
    <mergeCell ref="D189:J189"/>
    <mergeCell ref="D190:J190"/>
    <mergeCell ref="D204:J204"/>
    <mergeCell ref="D69:J69"/>
    <mergeCell ref="D84:J84"/>
    <mergeCell ref="D99:J99"/>
    <mergeCell ref="D114:J114"/>
    <mergeCell ref="D129:J129"/>
    <mergeCell ref="D9:J9"/>
    <mergeCell ref="D24:J24"/>
    <mergeCell ref="D39:J39"/>
    <mergeCell ref="D54:J54"/>
    <mergeCell ref="K5:K7"/>
    <mergeCell ref="H5:H6"/>
    <mergeCell ref="A2:J2"/>
    <mergeCell ref="A4:I4"/>
    <mergeCell ref="A5:C7"/>
    <mergeCell ref="D5:D6"/>
    <mergeCell ref="E5:F5"/>
    <mergeCell ref="G5:G6"/>
    <mergeCell ref="I5:I6"/>
    <mergeCell ref="J5:J6"/>
    <mergeCell ref="D7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9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3" manualBreakCount="3">
    <brk id="68" max="10" man="1"/>
    <brk id="128" max="10" man="1"/>
    <brk id="188" max="10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13.5546875" style="451" customWidth="1" collapsed="1"/>
    <col min="2" max="10" width="15.5546875" style="451" customWidth="1" collapsed="1"/>
    <col min="11" max="16384" width="12.5546875" style="451" collapsed="1"/>
  </cols>
  <sheetData>
    <row r="1" spans="1:10" ht="15.6" x14ac:dyDescent="0.3">
      <c r="A1" s="341" t="s">
        <v>898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0" ht="15.6" x14ac:dyDescent="0.3">
      <c r="A2" s="1351" t="s">
        <v>635</v>
      </c>
      <c r="B2" s="1351"/>
      <c r="C2" s="1351"/>
      <c r="D2" s="1351"/>
      <c r="E2" s="1351"/>
      <c r="F2" s="1351"/>
      <c r="G2" s="1351"/>
      <c r="H2" s="1351"/>
      <c r="I2" s="1351"/>
      <c r="J2" s="1351"/>
    </row>
    <row r="3" spans="1:10" ht="15.6" x14ac:dyDescent="0.3">
      <c r="A3" s="695" t="s">
        <v>636</v>
      </c>
      <c r="B3" s="695"/>
      <c r="C3" s="736"/>
      <c r="D3" s="736"/>
      <c r="E3" s="736"/>
      <c r="F3" s="736"/>
      <c r="G3" s="736"/>
      <c r="H3" s="736"/>
      <c r="I3" s="736"/>
      <c r="J3" s="736"/>
    </row>
    <row r="4" spans="1:10" ht="14.4" x14ac:dyDescent="0.25">
      <c r="A4" s="1352"/>
      <c r="B4" s="1353"/>
      <c r="C4" s="1353"/>
      <c r="D4" s="1353"/>
      <c r="E4" s="1353"/>
      <c r="F4" s="1353"/>
      <c r="G4" s="1353"/>
      <c r="H4" s="1353"/>
      <c r="I4" s="1353"/>
      <c r="J4" s="1353"/>
    </row>
    <row r="5" spans="1:10" ht="15" customHeight="1" x14ac:dyDescent="0.25">
      <c r="A5" s="1288" t="s">
        <v>479</v>
      </c>
      <c r="B5" s="1378" t="s">
        <v>631</v>
      </c>
      <c r="C5" s="1379" t="s">
        <v>3</v>
      </c>
      <c r="D5" s="1380"/>
      <c r="E5" s="1378" t="s">
        <v>623</v>
      </c>
      <c r="F5" s="1378" t="s">
        <v>17</v>
      </c>
      <c r="G5" s="1378" t="s">
        <v>632</v>
      </c>
      <c r="H5" s="1378" t="s">
        <v>544</v>
      </c>
      <c r="I5" s="1281" t="s">
        <v>292</v>
      </c>
      <c r="J5" s="1363" t="s">
        <v>624</v>
      </c>
    </row>
    <row r="6" spans="1:10" ht="66.75" customHeight="1" x14ac:dyDescent="0.25">
      <c r="A6" s="1377"/>
      <c r="B6" s="1283"/>
      <c r="C6" s="346" t="s">
        <v>625</v>
      </c>
      <c r="D6" s="345" t="s">
        <v>540</v>
      </c>
      <c r="E6" s="1284"/>
      <c r="F6" s="1381"/>
      <c r="G6" s="1381"/>
      <c r="H6" s="1381"/>
      <c r="I6" s="1283"/>
      <c r="J6" s="1364"/>
    </row>
    <row r="7" spans="1:10" ht="17.25" customHeight="1" x14ac:dyDescent="0.25">
      <c r="A7" s="1289"/>
      <c r="B7" s="792" t="s">
        <v>283</v>
      </c>
      <c r="C7" s="793"/>
      <c r="D7" s="793"/>
      <c r="E7" s="793"/>
      <c r="F7" s="793"/>
      <c r="G7" s="793"/>
      <c r="H7" s="793"/>
      <c r="I7" s="793"/>
      <c r="J7" s="1365"/>
    </row>
    <row r="8" spans="1:10" x14ac:dyDescent="0.25">
      <c r="A8" s="369"/>
      <c r="B8" s="794"/>
      <c r="C8" s="794"/>
      <c r="D8" s="794"/>
      <c r="E8" s="794"/>
      <c r="F8" s="794"/>
      <c r="G8" s="794"/>
      <c r="H8" s="794"/>
      <c r="I8" s="794"/>
      <c r="J8" s="369"/>
    </row>
    <row r="9" spans="1:10" x14ac:dyDescent="0.25">
      <c r="A9" s="795"/>
      <c r="B9" s="768" t="s">
        <v>287</v>
      </c>
      <c r="C9" s="444"/>
      <c r="D9" s="444"/>
      <c r="E9" s="444"/>
      <c r="F9" s="444"/>
      <c r="G9" s="444"/>
      <c r="H9" s="444"/>
      <c r="I9" s="444"/>
      <c r="J9" s="444"/>
    </row>
    <row r="10" spans="1:10" x14ac:dyDescent="0.25">
      <c r="A10" s="759" t="s">
        <v>626</v>
      </c>
      <c r="B10" s="459">
        <v>33.74526415895042</v>
      </c>
      <c r="C10" s="459">
        <v>33.74526415895042</v>
      </c>
      <c r="D10" s="459">
        <v>0</v>
      </c>
      <c r="E10" s="459">
        <v>12.271005148709245</v>
      </c>
      <c r="F10" s="459">
        <v>1.022583762392437</v>
      </c>
      <c r="G10" s="459">
        <v>0</v>
      </c>
      <c r="H10" s="459">
        <v>0</v>
      </c>
      <c r="I10" s="459">
        <v>0</v>
      </c>
      <c r="J10" s="751">
        <v>5.2935408419009837</v>
      </c>
    </row>
    <row r="11" spans="1:10" x14ac:dyDescent="0.25">
      <c r="A11" s="758">
        <v>20179</v>
      </c>
      <c r="B11" s="459">
        <v>371.70919762965087</v>
      </c>
      <c r="C11" s="459">
        <v>371.70919762965087</v>
      </c>
      <c r="D11" s="459">
        <v>0</v>
      </c>
      <c r="E11" s="459">
        <v>86.408327922160922</v>
      </c>
      <c r="F11" s="459">
        <v>5.6242106931584033</v>
      </c>
      <c r="G11" s="459">
        <v>0</v>
      </c>
      <c r="H11" s="459">
        <v>0</v>
      </c>
      <c r="I11" s="459">
        <v>0</v>
      </c>
      <c r="J11" s="751">
        <v>52.938716460820217</v>
      </c>
    </row>
    <row r="12" spans="1:10" x14ac:dyDescent="0.25">
      <c r="A12" s="759" t="s">
        <v>550</v>
      </c>
      <c r="B12" s="459">
        <v>507.20154614664875</v>
      </c>
      <c r="C12" s="459">
        <v>507.20154614664875</v>
      </c>
      <c r="D12" s="459">
        <v>0</v>
      </c>
      <c r="E12" s="459">
        <v>97.656749308477728</v>
      </c>
      <c r="F12" s="459">
        <v>6.6467944555508405</v>
      </c>
      <c r="G12" s="459">
        <v>0</v>
      </c>
      <c r="H12" s="459">
        <v>0</v>
      </c>
      <c r="I12" s="459">
        <v>0</v>
      </c>
      <c r="J12" s="751">
        <v>70.827323476372172</v>
      </c>
    </row>
    <row r="13" spans="1:10" x14ac:dyDescent="0.25">
      <c r="A13" s="759" t="s">
        <v>551</v>
      </c>
      <c r="B13" s="459">
        <v>609.45992238589247</v>
      </c>
      <c r="C13" s="459">
        <v>609.45992238589247</v>
      </c>
      <c r="D13" s="459">
        <v>0</v>
      </c>
      <c r="E13" s="459">
        <v>114.52938138795294</v>
      </c>
      <c r="F13" s="459">
        <v>7.1580863367470586</v>
      </c>
      <c r="G13" s="459">
        <v>0</v>
      </c>
      <c r="H13" s="459">
        <v>0</v>
      </c>
      <c r="I13" s="459">
        <v>0</v>
      </c>
      <c r="J13" s="751">
        <v>83.676793078313054</v>
      </c>
    </row>
    <row r="14" spans="1:10" x14ac:dyDescent="0.25">
      <c r="A14" s="759" t="s">
        <v>487</v>
      </c>
      <c r="B14" s="459">
        <v>764.89265426954285</v>
      </c>
      <c r="C14" s="459">
        <v>764.89265426954285</v>
      </c>
      <c r="D14" s="459">
        <v>0</v>
      </c>
      <c r="E14" s="459">
        <v>122.71005148709244</v>
      </c>
      <c r="F14" s="459">
        <v>8.1806700991394958</v>
      </c>
      <c r="G14" s="459">
        <v>0</v>
      </c>
      <c r="H14" s="459">
        <v>0</v>
      </c>
      <c r="I14" s="459">
        <v>0</v>
      </c>
      <c r="J14" s="751">
        <v>103.3652690265468</v>
      </c>
    </row>
    <row r="15" spans="1:10" x14ac:dyDescent="0.25">
      <c r="A15" s="759" t="s">
        <v>552</v>
      </c>
      <c r="B15" s="459">
        <v>838.00739328060206</v>
      </c>
      <c r="C15" s="459">
        <v>838.00739328060206</v>
      </c>
      <c r="D15" s="459">
        <v>0</v>
      </c>
      <c r="E15" s="459">
        <v>128.33426218025085</v>
      </c>
      <c r="F15" s="459">
        <v>6.6467944555508405</v>
      </c>
      <c r="G15" s="459">
        <v>0</v>
      </c>
      <c r="H15" s="459">
        <v>0</v>
      </c>
      <c r="I15" s="459">
        <v>0</v>
      </c>
      <c r="J15" s="751">
        <v>111.54246606245276</v>
      </c>
    </row>
    <row r="16" spans="1:10" x14ac:dyDescent="0.25">
      <c r="A16" s="758">
        <v>22281</v>
      </c>
      <c r="B16" s="459">
        <v>932.08509942070634</v>
      </c>
      <c r="C16" s="459">
        <v>932.08509942070634</v>
      </c>
      <c r="D16" s="459">
        <v>0</v>
      </c>
      <c r="E16" s="459">
        <v>144.69560237853</v>
      </c>
      <c r="F16" s="459">
        <v>6.6467944555508405</v>
      </c>
      <c r="G16" s="459">
        <v>168.7263207947521</v>
      </c>
      <c r="H16" s="459">
        <v>0</v>
      </c>
      <c r="I16" s="459">
        <v>574.69207446454959</v>
      </c>
      <c r="J16" s="751">
        <v>121.61385898525691</v>
      </c>
    </row>
    <row r="17" spans="1:10" x14ac:dyDescent="0.25">
      <c r="A17" s="759" t="s">
        <v>554</v>
      </c>
      <c r="B17" s="459">
        <v>1031.2757243727726</v>
      </c>
      <c r="C17" s="459">
        <v>1031.2757243727726</v>
      </c>
      <c r="D17" s="459">
        <v>0</v>
      </c>
      <c r="E17" s="459">
        <v>150.31981307168823</v>
      </c>
      <c r="F17" s="459">
        <v>9.2032538615319321</v>
      </c>
      <c r="G17" s="459">
        <v>209.11837940925338</v>
      </c>
      <c r="H17" s="459">
        <v>5.6242106931584033</v>
      </c>
      <c r="I17" s="459">
        <v>639.11485149527311</v>
      </c>
      <c r="J17" s="751">
        <v>131.56208610774402</v>
      </c>
    </row>
    <row r="18" spans="1:10" x14ac:dyDescent="0.25">
      <c r="A18" s="759" t="s">
        <v>555</v>
      </c>
      <c r="B18" s="459">
        <v>1209.2052990290567</v>
      </c>
      <c r="C18" s="459">
        <v>1209.2052990290567</v>
      </c>
      <c r="D18" s="459">
        <v>0</v>
      </c>
      <c r="E18" s="459">
        <v>159.52306693322018</v>
      </c>
      <c r="F18" s="459">
        <v>9.7145457427281521</v>
      </c>
      <c r="G18" s="459">
        <v>183.55378534944245</v>
      </c>
      <c r="H18" s="459">
        <v>6.6467944555508405</v>
      </c>
      <c r="I18" s="459">
        <v>756.71198417040341</v>
      </c>
      <c r="J18" s="751">
        <v>152.36498059647312</v>
      </c>
    </row>
    <row r="19" spans="1:10" x14ac:dyDescent="0.25">
      <c r="A19" s="759" t="s">
        <v>556</v>
      </c>
      <c r="B19" s="459">
        <v>1336.5169774469152</v>
      </c>
      <c r="C19" s="459">
        <v>1336.5169774469152</v>
      </c>
      <c r="D19" s="459">
        <v>0</v>
      </c>
      <c r="E19" s="459">
        <v>215.76517386480421</v>
      </c>
      <c r="F19" s="459">
        <v>10.737129505120588</v>
      </c>
      <c r="G19" s="459">
        <v>184.57636911183488</v>
      </c>
      <c r="H19" s="459">
        <v>7.1580863367470586</v>
      </c>
      <c r="I19" s="459">
        <v>945.88998021300426</v>
      </c>
      <c r="J19" s="751">
        <v>165.14727762637858</v>
      </c>
    </row>
    <row r="20" spans="1:10" x14ac:dyDescent="0.25">
      <c r="A20" s="759" t="s">
        <v>557</v>
      </c>
      <c r="B20" s="459">
        <v>1624.8855984415825</v>
      </c>
      <c r="C20" s="459">
        <v>1624.8855984415825</v>
      </c>
      <c r="D20" s="459">
        <v>0</v>
      </c>
      <c r="E20" s="459">
        <v>235.70555723145674</v>
      </c>
      <c r="F20" s="459">
        <v>11.759713267513025</v>
      </c>
      <c r="G20" s="459">
        <v>180.48603406226513</v>
      </c>
      <c r="H20" s="459">
        <v>11.248421386316807</v>
      </c>
      <c r="I20" s="459">
        <v>1027.185389323203</v>
      </c>
      <c r="J20" s="751">
        <v>197.86995802293657</v>
      </c>
    </row>
    <row r="21" spans="1:10" x14ac:dyDescent="0.25">
      <c r="A21" s="759" t="s">
        <v>558</v>
      </c>
      <c r="B21" s="459">
        <v>2012.4448443883159</v>
      </c>
      <c r="C21" s="459">
        <v>2012.4448443883159</v>
      </c>
      <c r="D21" s="459">
        <v>0</v>
      </c>
      <c r="E21" s="459">
        <v>248.4878542613622</v>
      </c>
      <c r="F21" s="459">
        <v>15.338756435886555</v>
      </c>
      <c r="G21" s="459">
        <v>177.41828277508782</v>
      </c>
      <c r="H21" s="459">
        <v>23.519426535026049</v>
      </c>
      <c r="I21" s="459">
        <v>1102.3452958590472</v>
      </c>
      <c r="J21" s="751">
        <v>240.30718416222268</v>
      </c>
    </row>
    <row r="22" spans="1:10" x14ac:dyDescent="0.25">
      <c r="A22" s="759" t="s">
        <v>559</v>
      </c>
      <c r="B22" s="459">
        <v>2275.2488713231724</v>
      </c>
      <c r="C22" s="459">
        <v>2275.2488713231724</v>
      </c>
      <c r="D22" s="459">
        <v>0</v>
      </c>
      <c r="E22" s="459">
        <v>243.3749354494</v>
      </c>
      <c r="F22" s="459">
        <v>15.338756435886555</v>
      </c>
      <c r="G22" s="459">
        <v>173.32794772551807</v>
      </c>
      <c r="H22" s="459">
        <v>30.677512871773111</v>
      </c>
      <c r="I22" s="459">
        <v>1397.8720031904613</v>
      </c>
      <c r="J22" s="751">
        <v>266.89436198442604</v>
      </c>
    </row>
    <row r="23" spans="1:10" x14ac:dyDescent="0.25">
      <c r="A23" s="759" t="s">
        <v>560</v>
      </c>
      <c r="B23" s="459">
        <v>2383.6427501367707</v>
      </c>
      <c r="C23" s="459">
        <v>2383.6427501367707</v>
      </c>
      <c r="D23" s="459">
        <v>0</v>
      </c>
      <c r="E23" s="459">
        <v>240.81847604341891</v>
      </c>
      <c r="F23" s="459">
        <v>12.782297029905463</v>
      </c>
      <c r="G23" s="459">
        <v>169.23761267594833</v>
      </c>
      <c r="H23" s="459">
        <v>27.609761584595798</v>
      </c>
      <c r="I23" s="459">
        <v>1488.370666162192</v>
      </c>
      <c r="J23" s="751">
        <v>278.6540752519391</v>
      </c>
    </row>
    <row r="24" spans="1:10" x14ac:dyDescent="0.25">
      <c r="A24" s="759" t="s">
        <v>561</v>
      </c>
      <c r="B24" s="459">
        <v>2429.1477275632342</v>
      </c>
      <c r="C24" s="459">
        <v>2429.1477275632342</v>
      </c>
      <c r="D24" s="459">
        <v>0</v>
      </c>
      <c r="E24" s="459">
        <v>231.61522218188699</v>
      </c>
      <c r="F24" s="459">
        <v>12.782297029905463</v>
      </c>
      <c r="G24" s="459">
        <v>198.892541785329</v>
      </c>
      <c r="H24" s="459">
        <v>20.962967129044959</v>
      </c>
      <c r="I24" s="459">
        <v>1526.7175572519084</v>
      </c>
      <c r="J24" s="751">
        <v>281.21053465792016</v>
      </c>
    </row>
    <row r="25" spans="1:10" x14ac:dyDescent="0.25">
      <c r="A25" s="759" t="s">
        <v>562</v>
      </c>
      <c r="B25" s="459">
        <v>2566.6852436050167</v>
      </c>
      <c r="C25" s="459">
        <v>2566.6852436050167</v>
      </c>
      <c r="D25" s="459">
        <v>0</v>
      </c>
      <c r="E25" s="459">
        <v>228.03617901351345</v>
      </c>
      <c r="F25" s="459">
        <v>12.782297029905463</v>
      </c>
      <c r="G25" s="459">
        <v>212.6974225776269</v>
      </c>
      <c r="H25" s="459">
        <v>10.737129505120588</v>
      </c>
      <c r="I25" s="459">
        <v>1572.7338265595681</v>
      </c>
      <c r="J25" s="751">
        <v>290.92508040064831</v>
      </c>
    </row>
    <row r="26" spans="1:10" x14ac:dyDescent="0.25">
      <c r="A26" s="759" t="s">
        <v>563</v>
      </c>
      <c r="B26" s="459">
        <v>2802.9020927176698</v>
      </c>
      <c r="C26" s="459">
        <v>2802.9020927176698</v>
      </c>
      <c r="D26" s="459">
        <v>0</v>
      </c>
      <c r="E26" s="459">
        <v>220.36680079557019</v>
      </c>
      <c r="F26" s="459">
        <v>12.271005148709245</v>
      </c>
      <c r="G26" s="459">
        <v>229.05876277590588</v>
      </c>
      <c r="H26" s="459">
        <v>24.542010297418489</v>
      </c>
      <c r="I26" s="459">
        <v>1637.6678954714878</v>
      </c>
      <c r="J26" s="751">
        <v>311.37675564849707</v>
      </c>
    </row>
    <row r="27" spans="1:10" x14ac:dyDescent="0.25">
      <c r="A27" s="759" t="s">
        <v>564</v>
      </c>
      <c r="B27" s="459">
        <v>3322.3746440130276</v>
      </c>
      <c r="C27" s="459">
        <v>3322.3746440130276</v>
      </c>
      <c r="D27" s="459">
        <v>0</v>
      </c>
      <c r="E27" s="459">
        <v>215.76517386480421</v>
      </c>
      <c r="F27" s="459">
        <v>14.827464554690337</v>
      </c>
      <c r="G27" s="459">
        <v>245.42010297418489</v>
      </c>
      <c r="H27" s="459">
        <v>34.767847921342856</v>
      </c>
      <c r="I27" s="459">
        <v>1738.392396067143</v>
      </c>
      <c r="J27" s="751">
        <v>368.1301544612773</v>
      </c>
    </row>
    <row r="28" spans="1:10" x14ac:dyDescent="0.25">
      <c r="A28" s="759" t="s">
        <v>565</v>
      </c>
      <c r="B28" s="459">
        <v>3816.7938931297713</v>
      </c>
      <c r="C28" s="459">
        <v>3816.7938931297713</v>
      </c>
      <c r="D28" s="459">
        <v>0</v>
      </c>
      <c r="E28" s="459">
        <v>221.38938455796261</v>
      </c>
      <c r="F28" s="459">
        <v>17.895215841867646</v>
      </c>
      <c r="G28" s="459">
        <v>253.08948119212815</v>
      </c>
      <c r="H28" s="459">
        <v>27.609761584595798</v>
      </c>
      <c r="I28" s="459">
        <v>1856.5008206234693</v>
      </c>
      <c r="J28" s="751">
        <v>418.85714994181245</v>
      </c>
    </row>
    <row r="29" spans="1:10" x14ac:dyDescent="0.25">
      <c r="A29" s="759" t="s">
        <v>566</v>
      </c>
      <c r="B29" s="459">
        <v>4420.6296048225049</v>
      </c>
      <c r="C29" s="459">
        <v>4420.6296048225049</v>
      </c>
      <c r="D29" s="459">
        <v>0</v>
      </c>
      <c r="E29" s="459">
        <v>224.96842772633613</v>
      </c>
      <c r="F29" s="459">
        <v>14.827464554690337</v>
      </c>
      <c r="G29" s="459">
        <v>229.05876277590588</v>
      </c>
      <c r="H29" s="459">
        <v>37.835599208520172</v>
      </c>
      <c r="I29" s="459">
        <v>2139.7565228061744</v>
      </c>
      <c r="J29" s="751">
        <v>480.16918717658433</v>
      </c>
    </row>
    <row r="30" spans="1:10" x14ac:dyDescent="0.25">
      <c r="A30" s="759" t="s">
        <v>567</v>
      </c>
      <c r="B30" s="459">
        <v>4658.3803295787466</v>
      </c>
      <c r="C30" s="459">
        <v>4658.3803295787466</v>
      </c>
      <c r="D30" s="459">
        <v>0</v>
      </c>
      <c r="E30" s="459">
        <v>283.25570218270502</v>
      </c>
      <c r="F30" s="459">
        <v>15.338756435886555</v>
      </c>
      <c r="G30" s="459">
        <v>24.030718416222268</v>
      </c>
      <c r="H30" s="459">
        <v>92.032538615319339</v>
      </c>
      <c r="I30" s="459">
        <v>2077.378913300236</v>
      </c>
      <c r="J30" s="751">
        <v>504.28229639275412</v>
      </c>
    </row>
    <row r="31" spans="1:10" x14ac:dyDescent="0.25">
      <c r="A31" s="759" t="s">
        <v>568</v>
      </c>
      <c r="B31" s="459">
        <v>5266.8176682022477</v>
      </c>
      <c r="C31" s="459">
        <v>5266.8176682022477</v>
      </c>
      <c r="D31" s="459">
        <v>0</v>
      </c>
      <c r="E31" s="459">
        <v>285.30086970748994</v>
      </c>
      <c r="F31" s="459">
        <v>13.804880792297899</v>
      </c>
      <c r="G31" s="459">
        <v>14.827464554690337</v>
      </c>
      <c r="H31" s="459">
        <v>152.87627247766932</v>
      </c>
      <c r="I31" s="459">
        <v>2095.2741291421034</v>
      </c>
      <c r="J31" s="751">
        <v>572.66928668426021</v>
      </c>
    </row>
    <row r="32" spans="1:10" x14ac:dyDescent="0.25">
      <c r="A32" s="759" t="s">
        <v>569</v>
      </c>
      <c r="B32" s="459">
        <v>5410.4906868183834</v>
      </c>
      <c r="C32" s="459">
        <v>5410.4906868183834</v>
      </c>
      <c r="D32" s="459">
        <v>0</v>
      </c>
      <c r="E32" s="459">
        <v>326.71551208438359</v>
      </c>
      <c r="F32" s="459">
        <v>13.804880792297899</v>
      </c>
      <c r="G32" s="459">
        <v>13.804880792297899</v>
      </c>
      <c r="H32" s="459">
        <v>112.99550574436429</v>
      </c>
      <c r="I32" s="459">
        <v>2191.3970028069925</v>
      </c>
      <c r="J32" s="751">
        <v>592.36765580740087</v>
      </c>
    </row>
    <row r="33" spans="1:10" x14ac:dyDescent="0.25">
      <c r="A33" s="759" t="s">
        <v>570</v>
      </c>
      <c r="B33" s="459">
        <v>5427.8746107790557</v>
      </c>
      <c r="C33" s="459">
        <v>5427.8746107790557</v>
      </c>
      <c r="D33" s="459">
        <v>0</v>
      </c>
      <c r="E33" s="459">
        <v>331.31713901514962</v>
      </c>
      <c r="F33" s="459">
        <v>12.271005148709245</v>
      </c>
      <c r="G33" s="459">
        <v>14.827464554690337</v>
      </c>
      <c r="H33" s="459">
        <v>64.934068911919752</v>
      </c>
      <c r="I33" s="459">
        <v>2126.4629338950726</v>
      </c>
      <c r="J33" s="751">
        <v>595.11744749447962</v>
      </c>
    </row>
    <row r="34" spans="1:10" x14ac:dyDescent="0.25">
      <c r="A34" s="759" t="s">
        <v>571</v>
      </c>
      <c r="B34" s="459">
        <v>5593.5331802866303</v>
      </c>
      <c r="C34" s="459">
        <v>5593.5331802866303</v>
      </c>
      <c r="D34" s="459">
        <v>0</v>
      </c>
      <c r="E34" s="459">
        <v>329.27197149036476</v>
      </c>
      <c r="F34" s="459">
        <v>10.737129505120588</v>
      </c>
      <c r="G34" s="459">
        <v>17.895215841867646</v>
      </c>
      <c r="H34" s="459">
        <v>74.137322773451686</v>
      </c>
      <c r="I34" s="459">
        <v>2160.2081980540229</v>
      </c>
      <c r="J34" s="751">
        <v>612.83405944489414</v>
      </c>
    </row>
    <row r="35" spans="1:10" x14ac:dyDescent="0.25">
      <c r="A35" s="759" t="s">
        <v>572</v>
      </c>
      <c r="B35" s="459">
        <v>5884.9695525684747</v>
      </c>
      <c r="C35" s="459">
        <v>5884.9695525684747</v>
      </c>
      <c r="D35" s="459">
        <v>0</v>
      </c>
      <c r="E35" s="459">
        <v>358.41560871854921</v>
      </c>
      <c r="F35" s="459">
        <v>11.248421386316807</v>
      </c>
      <c r="G35" s="459">
        <v>18.406507723063864</v>
      </c>
      <c r="H35" s="459">
        <v>56.753398812780254</v>
      </c>
      <c r="I35" s="459">
        <v>2167.36628439077</v>
      </c>
      <c r="J35" s="751">
        <v>642.59525009570461</v>
      </c>
    </row>
    <row r="36" spans="1:10" x14ac:dyDescent="0.25">
      <c r="A36" s="759" t="s">
        <v>573</v>
      </c>
      <c r="B36" s="459">
        <v>6218.8431509896054</v>
      </c>
      <c r="C36" s="459">
        <v>6218.8431509896054</v>
      </c>
      <c r="D36" s="459">
        <v>0</v>
      </c>
      <c r="E36" s="459">
        <v>405.45446178860129</v>
      </c>
      <c r="F36" s="459">
        <v>11.759713267513025</v>
      </c>
      <c r="G36" s="459">
        <v>17.383923960671428</v>
      </c>
      <c r="H36" s="459">
        <v>76.182490298236559</v>
      </c>
      <c r="I36" s="459">
        <v>2149.4710685489026</v>
      </c>
      <c r="J36" s="751">
        <v>673.35226479984237</v>
      </c>
    </row>
    <row r="37" spans="1:10" x14ac:dyDescent="0.25">
      <c r="A37" s="759" t="s">
        <v>574</v>
      </c>
      <c r="B37" s="459">
        <v>6800.693311790902</v>
      </c>
      <c r="C37" s="459">
        <v>6800.693311790902</v>
      </c>
      <c r="D37" s="459">
        <v>0</v>
      </c>
      <c r="E37" s="459">
        <v>424.88355327405753</v>
      </c>
      <c r="F37" s="459">
        <v>12.782297029905463</v>
      </c>
      <c r="G37" s="459">
        <v>19.429091485456304</v>
      </c>
      <c r="H37" s="459">
        <v>137.02622416058657</v>
      </c>
      <c r="I37" s="459">
        <v>2146.9146091429211</v>
      </c>
      <c r="J37" s="751">
        <v>733.22585968338456</v>
      </c>
    </row>
    <row r="38" spans="1:10" x14ac:dyDescent="0.25">
      <c r="A38" s="759" t="s">
        <v>575</v>
      </c>
      <c r="B38" s="459">
        <v>7388.1676832853573</v>
      </c>
      <c r="C38" s="459">
        <v>7388.1676832853573</v>
      </c>
      <c r="D38" s="459">
        <v>0</v>
      </c>
      <c r="E38" s="459">
        <v>446.35781228429875</v>
      </c>
      <c r="F38" s="459">
        <v>13.804880792297899</v>
      </c>
      <c r="G38" s="459">
        <v>17.895215841867646</v>
      </c>
      <c r="H38" s="459">
        <v>173.8392396067143</v>
      </c>
      <c r="I38" s="459">
        <v>2224.6309750847463</v>
      </c>
      <c r="J38" s="751">
        <v>796.041655617586</v>
      </c>
    </row>
    <row r="39" spans="1:10" x14ac:dyDescent="0.25">
      <c r="A39" s="759" t="s">
        <v>576</v>
      </c>
      <c r="B39" s="459">
        <v>7627.963575566384</v>
      </c>
      <c r="C39" s="459">
        <v>7627.963575566384</v>
      </c>
      <c r="D39" s="459">
        <v>0</v>
      </c>
      <c r="E39" s="459">
        <v>442.26747723472897</v>
      </c>
      <c r="F39" s="459">
        <v>13.804880792297899</v>
      </c>
      <c r="G39" s="459">
        <v>18.406507723063864</v>
      </c>
      <c r="H39" s="459">
        <v>121.68746772470001</v>
      </c>
      <c r="I39" s="459">
        <v>2209.2922186488599</v>
      </c>
      <c r="J39" s="751">
        <v>824.09697593063379</v>
      </c>
    </row>
    <row r="40" spans="1:10" x14ac:dyDescent="0.25">
      <c r="A40" s="759" t="s">
        <v>577</v>
      </c>
      <c r="B40" s="459">
        <v>7668.3556341808853</v>
      </c>
      <c r="C40" s="459">
        <v>7668.3556341808853</v>
      </c>
      <c r="D40" s="459">
        <v>0</v>
      </c>
      <c r="E40" s="459">
        <v>455.56106614583069</v>
      </c>
      <c r="F40" s="459">
        <v>15.850048317082774</v>
      </c>
      <c r="G40" s="459">
        <v>20.45167524784874</v>
      </c>
      <c r="H40" s="459">
        <v>101.74708435804749</v>
      </c>
      <c r="I40" s="459">
        <v>2188.329251519815</v>
      </c>
      <c r="J40" s="751">
        <v>829.65307808665045</v>
      </c>
    </row>
    <row r="41" spans="1:10" x14ac:dyDescent="0.25">
      <c r="A41" s="759" t="s">
        <v>578</v>
      </c>
      <c r="B41" s="459">
        <v>7689.8298931911258</v>
      </c>
      <c r="C41" s="459">
        <v>7689.8298931911258</v>
      </c>
      <c r="D41" s="459">
        <v>0</v>
      </c>
      <c r="E41" s="459">
        <v>480.61436832444542</v>
      </c>
      <c r="F41" s="459">
        <v>16.87263207947521</v>
      </c>
      <c r="G41" s="459">
        <v>19.940383366652522</v>
      </c>
      <c r="H41" s="459">
        <v>85.385744159768478</v>
      </c>
      <c r="I41" s="459">
        <v>2167.8775762719665</v>
      </c>
      <c r="J41" s="751">
        <v>831.10187018173167</v>
      </c>
    </row>
    <row r="42" spans="1:10" x14ac:dyDescent="0.25">
      <c r="A42" s="759" t="s">
        <v>579</v>
      </c>
      <c r="B42" s="459">
        <v>7300.7367716008039</v>
      </c>
      <c r="C42" s="459">
        <v>7300.7367716008039</v>
      </c>
      <c r="D42" s="459">
        <v>0</v>
      </c>
      <c r="E42" s="459">
        <v>491.35149782956603</v>
      </c>
      <c r="F42" s="459">
        <v>17.895215841867646</v>
      </c>
      <c r="G42" s="459">
        <v>18.917799604260086</v>
      </c>
      <c r="H42" s="459">
        <v>55.730815050387818</v>
      </c>
      <c r="I42" s="459">
        <v>2181.1711651830678</v>
      </c>
      <c r="J42" s="751">
        <v>785.43616641699896</v>
      </c>
    </row>
    <row r="43" spans="1:10" x14ac:dyDescent="0.25">
      <c r="A43" s="759" t="s">
        <v>580</v>
      </c>
      <c r="B43" s="459">
        <v>7224.5542813025677</v>
      </c>
      <c r="C43" s="459">
        <v>7224.5542813025677</v>
      </c>
      <c r="D43" s="459">
        <v>0</v>
      </c>
      <c r="E43" s="459">
        <v>479.59178456205296</v>
      </c>
      <c r="F43" s="459">
        <v>19.429091485456301</v>
      </c>
      <c r="G43" s="459">
        <v>18.406507723063864</v>
      </c>
      <c r="H43" s="459">
        <v>57.264690693976469</v>
      </c>
      <c r="I43" s="459">
        <v>2301.8360491453759</v>
      </c>
      <c r="J43" s="751">
        <v>777.61299535551461</v>
      </c>
    </row>
    <row r="44" spans="1:10" x14ac:dyDescent="0.25">
      <c r="A44" s="759" t="s">
        <v>581</v>
      </c>
      <c r="B44" s="459">
        <v>7291.5335177392717</v>
      </c>
      <c r="C44" s="459">
        <v>7291.5335177392717</v>
      </c>
      <c r="D44" s="459">
        <v>0</v>
      </c>
      <c r="E44" s="459">
        <v>559.86460990985927</v>
      </c>
      <c r="F44" s="459">
        <v>17.895215841867646</v>
      </c>
      <c r="G44" s="459">
        <v>18.917799604260086</v>
      </c>
      <c r="H44" s="459">
        <v>50.617896238425629</v>
      </c>
      <c r="I44" s="459">
        <v>2330.4683944923636</v>
      </c>
      <c r="J44" s="751">
        <v>777.84928384527836</v>
      </c>
    </row>
    <row r="45" spans="1:10" x14ac:dyDescent="0.25">
      <c r="A45" s="759" t="s">
        <v>582</v>
      </c>
      <c r="B45" s="459">
        <v>7310.4513173435325</v>
      </c>
      <c r="C45" s="459">
        <v>7310.4513173435325</v>
      </c>
      <c r="D45" s="459">
        <v>0</v>
      </c>
      <c r="E45" s="459">
        <v>704.56021228838915</v>
      </c>
      <c r="F45" s="459">
        <v>19.429091485456301</v>
      </c>
      <c r="G45" s="459">
        <v>21.474259010241177</v>
      </c>
      <c r="H45" s="459">
        <v>62.888901387134879</v>
      </c>
      <c r="I45" s="459">
        <v>2640.3112744972723</v>
      </c>
      <c r="J45" s="751">
        <v>769.94425540597388</v>
      </c>
    </row>
    <row r="46" spans="1:10" x14ac:dyDescent="0.25">
      <c r="A46" s="759" t="s">
        <v>583</v>
      </c>
      <c r="B46" s="459">
        <v>7380.4983050674136</v>
      </c>
      <c r="C46" s="459">
        <v>7380.4983050674136</v>
      </c>
      <c r="D46" s="459">
        <v>0</v>
      </c>
      <c r="E46" s="459">
        <v>834.93964199342486</v>
      </c>
      <c r="F46" s="459">
        <v>32.211388515361769</v>
      </c>
      <c r="G46" s="459">
        <v>25.564594059810926</v>
      </c>
      <c r="H46" s="459">
        <v>120.15359208111134</v>
      </c>
      <c r="I46" s="459">
        <v>2551.3464871691303</v>
      </c>
      <c r="J46" s="751">
        <v>758.97882335656323</v>
      </c>
    </row>
    <row r="47" spans="1:10" x14ac:dyDescent="0.25">
      <c r="A47" s="759" t="s">
        <v>584</v>
      </c>
      <c r="B47" s="459">
        <v>7592.6844357638447</v>
      </c>
      <c r="C47" s="459">
        <v>7592.6844357638447</v>
      </c>
      <c r="D47" s="459">
        <v>0</v>
      </c>
      <c r="E47" s="459">
        <v>793.01370773533495</v>
      </c>
      <c r="F47" s="459">
        <v>40.903350495697481</v>
      </c>
      <c r="G47" s="459">
        <v>38.346891089716387</v>
      </c>
      <c r="H47" s="459">
        <v>172.81665584432184</v>
      </c>
      <c r="I47" s="459">
        <v>3078.9997085636278</v>
      </c>
      <c r="J47" s="751">
        <v>767.87812346005558</v>
      </c>
    </row>
    <row r="48" spans="1:10" ht="14.4" x14ac:dyDescent="0.25">
      <c r="A48" s="758" t="s">
        <v>677</v>
      </c>
      <c r="B48" s="459">
        <v>8044.6664587413015</v>
      </c>
      <c r="C48" s="459">
        <v>8044.6664587413015</v>
      </c>
      <c r="D48" s="459">
        <v>0</v>
      </c>
      <c r="E48" s="459">
        <v>712.74088238752859</v>
      </c>
      <c r="F48" s="459">
        <v>45.504977426463448</v>
      </c>
      <c r="G48" s="459">
        <v>49.595312476033193</v>
      </c>
      <c r="H48" s="459">
        <v>262.29273505366012</v>
      </c>
      <c r="I48" s="459">
        <v>2852.4974051937033</v>
      </c>
      <c r="J48" s="751">
        <v>798.46046655262796</v>
      </c>
    </row>
    <row r="49" spans="1:10" ht="14.4" x14ac:dyDescent="0.25">
      <c r="A49" s="758" t="s">
        <v>678</v>
      </c>
      <c r="B49" s="459">
        <v>7824.2996579457313</v>
      </c>
      <c r="C49" s="459">
        <v>7824.2996579457313</v>
      </c>
      <c r="D49" s="459">
        <v>0</v>
      </c>
      <c r="E49" s="459">
        <v>697.40212595164201</v>
      </c>
      <c r="F49" s="459">
        <v>44.993685545267233</v>
      </c>
      <c r="G49" s="459">
        <v>49.595312476033193</v>
      </c>
      <c r="H49" s="459">
        <v>191.73445544858194</v>
      </c>
      <c r="I49" s="459">
        <v>2852.4974051937033</v>
      </c>
      <c r="J49" s="751">
        <v>776.58831318513194</v>
      </c>
    </row>
    <row r="50" spans="1:10" x14ac:dyDescent="0.25">
      <c r="A50" s="759" t="s">
        <v>586</v>
      </c>
      <c r="B50" s="459">
        <v>8417.9095320145407</v>
      </c>
      <c r="C50" s="459">
        <v>8417.9095320145407</v>
      </c>
      <c r="D50" s="459">
        <v>0</v>
      </c>
      <c r="E50" s="459">
        <v>606.9034629799113</v>
      </c>
      <c r="F50" s="459">
        <v>60.843733862350007</v>
      </c>
      <c r="G50" s="459">
        <v>96.634165546085299</v>
      </c>
      <c r="H50" s="459">
        <v>240.81847604341891</v>
      </c>
      <c r="I50" s="459">
        <v>3223.6953109421574</v>
      </c>
      <c r="J50" s="751">
        <v>825.21615660948987</v>
      </c>
    </row>
    <row r="51" spans="1:10" x14ac:dyDescent="0.25">
      <c r="A51" s="759" t="s">
        <v>587</v>
      </c>
      <c r="B51" s="459">
        <v>9278.9250599489733</v>
      </c>
      <c r="C51" s="459">
        <v>9278.9250599489733</v>
      </c>
      <c r="D51" s="459">
        <v>0</v>
      </c>
      <c r="E51" s="459">
        <v>544.52585347397269</v>
      </c>
      <c r="F51" s="459">
        <v>113.50679762556049</v>
      </c>
      <c r="G51" s="459">
        <v>121.6874677247</v>
      </c>
      <c r="H51" s="459">
        <v>209.11837940925335</v>
      </c>
      <c r="I51" s="459">
        <v>2907.2056364816985</v>
      </c>
      <c r="J51" s="751">
        <v>905.48050526873806</v>
      </c>
    </row>
    <row r="52" spans="1:10" x14ac:dyDescent="0.25">
      <c r="A52" s="759" t="s">
        <v>588</v>
      </c>
      <c r="B52" s="459">
        <v>8674.0667644938458</v>
      </c>
      <c r="C52" s="459">
        <v>8674.0667644938458</v>
      </c>
      <c r="D52" s="459">
        <v>0</v>
      </c>
      <c r="E52" s="459">
        <v>461.69656872018527</v>
      </c>
      <c r="F52" s="459">
        <v>93.055122377711768</v>
      </c>
      <c r="G52" s="459">
        <v>125.77780277426974</v>
      </c>
      <c r="H52" s="459">
        <v>216.27646574600044</v>
      </c>
      <c r="I52" s="459">
        <v>3529.4478558974961</v>
      </c>
      <c r="J52" s="751">
        <v>842.51229175506421</v>
      </c>
    </row>
    <row r="53" spans="1:10" x14ac:dyDescent="0.25">
      <c r="A53" s="759" t="s">
        <v>589</v>
      </c>
      <c r="B53" s="459">
        <v>8549.3115454819708</v>
      </c>
      <c r="C53" s="459">
        <v>8549.3115454819708</v>
      </c>
      <c r="D53" s="459">
        <v>0</v>
      </c>
      <c r="E53" s="459">
        <v>553.21781545430849</v>
      </c>
      <c r="F53" s="459">
        <v>116.57454891273781</v>
      </c>
      <c r="G53" s="459">
        <v>98.679333070870172</v>
      </c>
      <c r="H53" s="459">
        <v>340.52039287668151</v>
      </c>
      <c r="I53" s="459">
        <v>3190.9726305455997</v>
      </c>
      <c r="J53" s="751">
        <v>826.49885025061087</v>
      </c>
    </row>
    <row r="54" spans="1:10" x14ac:dyDescent="0.25">
      <c r="A54" s="759" t="s">
        <v>590</v>
      </c>
      <c r="B54" s="459">
        <v>8224.129909041174</v>
      </c>
      <c r="C54" s="459">
        <v>8224.129909041174</v>
      </c>
      <c r="D54" s="459">
        <v>0</v>
      </c>
      <c r="E54" s="459">
        <v>602.81312793034158</v>
      </c>
      <c r="F54" s="459">
        <v>145.20689425972606</v>
      </c>
      <c r="G54" s="459">
        <v>134.98105663580168</v>
      </c>
      <c r="H54" s="459">
        <v>288.36862099466725</v>
      </c>
      <c r="I54" s="459">
        <v>3290.6745473788619</v>
      </c>
      <c r="J54" s="751">
        <v>791.34388054140516</v>
      </c>
    </row>
    <row r="55" spans="1:10" x14ac:dyDescent="0.25">
      <c r="A55" s="759" t="s">
        <v>591</v>
      </c>
      <c r="B55" s="459">
        <v>7843.2174575499921</v>
      </c>
      <c r="C55" s="459">
        <v>7843.2174575499921</v>
      </c>
      <c r="D55" s="459">
        <v>0</v>
      </c>
      <c r="E55" s="459">
        <v>631.95676515852608</v>
      </c>
      <c r="F55" s="459">
        <v>158.50048317082772</v>
      </c>
      <c r="G55" s="459">
        <v>133.44718099221302</v>
      </c>
      <c r="H55" s="459">
        <v>305.24125307414243</v>
      </c>
      <c r="I55" s="459">
        <v>3338.7359842113069</v>
      </c>
      <c r="J55" s="751">
        <v>753.54841109744302</v>
      </c>
    </row>
    <row r="56" spans="1:10" x14ac:dyDescent="0.25">
      <c r="A56" s="759" t="s">
        <v>592</v>
      </c>
      <c r="B56" s="459">
        <v>7710.7928603201708</v>
      </c>
      <c r="C56" s="459">
        <v>7710.7928603201708</v>
      </c>
      <c r="D56" s="459">
        <v>0</v>
      </c>
      <c r="E56" s="459">
        <v>608.43733862349995</v>
      </c>
      <c r="F56" s="459">
        <v>123.22134336828866</v>
      </c>
      <c r="G56" s="459">
        <v>149.2972293092958</v>
      </c>
      <c r="H56" s="459">
        <v>192.75703921097437</v>
      </c>
      <c r="I56" s="459">
        <v>3852.5843248135061</v>
      </c>
      <c r="J56" s="751">
        <v>737.80459396598849</v>
      </c>
    </row>
    <row r="57" spans="1:10" x14ac:dyDescent="0.25">
      <c r="A57" s="759" t="s">
        <v>593</v>
      </c>
      <c r="B57" s="459">
        <v>7392.2580183349273</v>
      </c>
      <c r="C57" s="459">
        <v>7392.2580183349273</v>
      </c>
      <c r="D57" s="459">
        <v>0</v>
      </c>
      <c r="E57" s="459">
        <v>620.19705189101307</v>
      </c>
      <c r="F57" s="459">
        <v>136.00364039819414</v>
      </c>
      <c r="G57" s="459">
        <v>155.43273188365043</v>
      </c>
      <c r="H57" s="459">
        <v>199.91512554772143</v>
      </c>
      <c r="I57" s="459">
        <v>3778.4470020400545</v>
      </c>
      <c r="J57" s="751">
        <v>704.18157213288487</v>
      </c>
    </row>
    <row r="58" spans="1:10" x14ac:dyDescent="0.25">
      <c r="A58" s="759" t="s">
        <v>596</v>
      </c>
      <c r="B58" s="459">
        <v>7607</v>
      </c>
      <c r="C58" s="459">
        <v>7607</v>
      </c>
      <c r="D58" s="459">
        <v>0</v>
      </c>
      <c r="E58" s="459">
        <v>634</v>
      </c>
      <c r="F58" s="459">
        <v>154</v>
      </c>
      <c r="G58" s="459">
        <v>257</v>
      </c>
      <c r="H58" s="459">
        <v>333</v>
      </c>
      <c r="I58" s="459">
        <v>3814</v>
      </c>
      <c r="J58" s="751">
        <v>720.32212707042902</v>
      </c>
    </row>
    <row r="59" spans="1:10" x14ac:dyDescent="0.25">
      <c r="A59" s="759" t="s">
        <v>597</v>
      </c>
      <c r="B59" s="459">
        <v>6981</v>
      </c>
      <c r="C59" s="459">
        <v>6981</v>
      </c>
      <c r="D59" s="459">
        <v>0</v>
      </c>
      <c r="E59" s="459">
        <v>692</v>
      </c>
      <c r="F59" s="459">
        <v>160</v>
      </c>
      <c r="G59" s="459">
        <v>173</v>
      </c>
      <c r="H59" s="459">
        <v>366</v>
      </c>
      <c r="I59" s="459">
        <v>3865</v>
      </c>
      <c r="J59" s="751">
        <v>656.67262541497087</v>
      </c>
    </row>
    <row r="60" spans="1:10" x14ac:dyDescent="0.25">
      <c r="A60" s="759" t="s">
        <v>598</v>
      </c>
      <c r="B60" s="459">
        <v>7072</v>
      </c>
      <c r="C60" s="459">
        <v>7072</v>
      </c>
      <c r="D60" s="459">
        <v>0</v>
      </c>
      <c r="E60" s="459">
        <v>802</v>
      </c>
      <c r="F60" s="459">
        <v>168</v>
      </c>
      <c r="G60" s="459">
        <v>354</v>
      </c>
      <c r="H60" s="459">
        <v>367</v>
      </c>
      <c r="I60" s="459">
        <v>17133</v>
      </c>
      <c r="J60" s="751">
        <v>662.16273660473439</v>
      </c>
    </row>
    <row r="61" spans="1:10" x14ac:dyDescent="0.25">
      <c r="A61" s="759" t="s">
        <v>599</v>
      </c>
      <c r="B61" s="459">
        <v>6961</v>
      </c>
      <c r="C61" s="459">
        <v>6961</v>
      </c>
      <c r="D61" s="459">
        <v>0</v>
      </c>
      <c r="E61" s="459">
        <v>886</v>
      </c>
      <c r="F61" s="459">
        <v>331</v>
      </c>
      <c r="G61" s="459">
        <v>447</v>
      </c>
      <c r="H61" s="459">
        <v>262</v>
      </c>
      <c r="I61" s="459">
        <v>4195</v>
      </c>
      <c r="J61" s="751">
        <v>650.14726615456243</v>
      </c>
    </row>
    <row r="62" spans="1:10" x14ac:dyDescent="0.25">
      <c r="A62" s="758">
        <v>38717</v>
      </c>
      <c r="B62" s="459">
        <v>6977</v>
      </c>
      <c r="C62" s="459">
        <v>6977</v>
      </c>
      <c r="D62" s="459">
        <v>0</v>
      </c>
      <c r="E62" s="459">
        <v>886</v>
      </c>
      <c r="F62" s="459">
        <v>239</v>
      </c>
      <c r="G62" s="459">
        <v>442</v>
      </c>
      <c r="H62" s="459">
        <v>265</v>
      </c>
      <c r="I62" s="459">
        <v>5607</v>
      </c>
      <c r="J62" s="751">
        <v>650.1593715157137</v>
      </c>
    </row>
    <row r="63" spans="1:10" x14ac:dyDescent="0.25">
      <c r="A63" s="758">
        <v>39082</v>
      </c>
      <c r="B63" s="459">
        <v>7037.1679999999997</v>
      </c>
      <c r="C63" s="459">
        <v>7037.1679999999997</v>
      </c>
      <c r="D63" s="459">
        <v>0</v>
      </c>
      <c r="E63" s="459">
        <v>713.01</v>
      </c>
      <c r="F63" s="459">
        <v>121.42700000000001</v>
      </c>
      <c r="G63" s="459">
        <v>419.01400000000001</v>
      </c>
      <c r="H63" s="459">
        <v>212.821</v>
      </c>
      <c r="I63" s="459">
        <v>7268.97</v>
      </c>
      <c r="J63" s="751">
        <v>655.20923599000002</v>
      </c>
    </row>
    <row r="64" spans="1:10" x14ac:dyDescent="0.25">
      <c r="A64" s="759">
        <v>39447</v>
      </c>
      <c r="B64" s="459">
        <v>6559.7910000000002</v>
      </c>
      <c r="C64" s="459">
        <v>6559.7910000000002</v>
      </c>
      <c r="D64" s="459">
        <v>0</v>
      </c>
      <c r="E64" s="459">
        <v>672.971</v>
      </c>
      <c r="F64" s="459">
        <v>154.24700000000001</v>
      </c>
      <c r="G64" s="459">
        <v>423.27699999999999</v>
      </c>
      <c r="H64" s="459">
        <v>100.759</v>
      </c>
      <c r="I64" s="459">
        <v>10218.592000000001</v>
      </c>
      <c r="J64" s="751">
        <v>610.35625191999998</v>
      </c>
    </row>
    <row r="65" spans="1:10" x14ac:dyDescent="0.25">
      <c r="A65" s="759">
        <v>39813</v>
      </c>
      <c r="B65" s="459">
        <v>6032.0730000000003</v>
      </c>
      <c r="C65" s="459">
        <v>6032.0730000000003</v>
      </c>
      <c r="D65" s="459">
        <v>0</v>
      </c>
      <c r="E65" s="459">
        <v>592.72199999999998</v>
      </c>
      <c r="F65" s="459">
        <v>273.52199999999999</v>
      </c>
      <c r="G65" s="459">
        <v>266.39100000000002</v>
      </c>
      <c r="H65" s="459">
        <v>96.763000000000005</v>
      </c>
      <c r="I65" s="459">
        <v>5491.7690000000002</v>
      </c>
      <c r="J65" s="751">
        <v>560.90439532000005</v>
      </c>
    </row>
    <row r="66" spans="1:10" x14ac:dyDescent="0.25">
      <c r="A66" s="759">
        <v>40178</v>
      </c>
      <c r="B66" s="459">
        <v>6143.973</v>
      </c>
      <c r="C66" s="459">
        <v>6143.973</v>
      </c>
      <c r="D66" s="459">
        <v>0</v>
      </c>
      <c r="E66" s="459">
        <v>499.64600000000002</v>
      </c>
      <c r="F66" s="459">
        <v>311.85500000000002</v>
      </c>
      <c r="G66" s="459">
        <v>201.953</v>
      </c>
      <c r="H66" s="459">
        <v>155.29900000000001</v>
      </c>
      <c r="I66" s="459">
        <v>4505.7280000000001</v>
      </c>
      <c r="J66" s="751">
        <v>571.64377616000002</v>
      </c>
    </row>
    <row r="67" spans="1:10" ht="24.9" customHeight="1" x14ac:dyDescent="0.25">
      <c r="A67" s="767"/>
      <c r="B67" s="768" t="s">
        <v>245</v>
      </c>
      <c r="C67" s="443"/>
      <c r="D67" s="443"/>
      <c r="E67" s="443"/>
      <c r="F67" s="443"/>
      <c r="G67" s="443"/>
      <c r="H67" s="443"/>
      <c r="I67" s="443"/>
      <c r="J67" s="796"/>
    </row>
    <row r="68" spans="1:10" x14ac:dyDescent="0.25">
      <c r="A68" s="759" t="s">
        <v>626</v>
      </c>
      <c r="B68" s="774">
        <v>24.030718416222268</v>
      </c>
      <c r="C68" s="459">
        <v>24.030718416222268</v>
      </c>
      <c r="D68" s="459">
        <v>0</v>
      </c>
      <c r="E68" s="459">
        <v>8.1806700991394958</v>
      </c>
      <c r="F68" s="459">
        <v>1.5338756435886556</v>
      </c>
      <c r="G68" s="459">
        <v>0</v>
      </c>
      <c r="H68" s="459">
        <v>0</v>
      </c>
      <c r="I68" s="459">
        <v>0</v>
      </c>
      <c r="J68" s="751">
        <v>2.6375500401956153</v>
      </c>
    </row>
    <row r="69" spans="1:10" x14ac:dyDescent="0.25">
      <c r="A69" s="758">
        <v>20179</v>
      </c>
      <c r="B69" s="774">
        <v>359.43819248094161</v>
      </c>
      <c r="C69" s="459">
        <v>359.43819248094161</v>
      </c>
      <c r="D69" s="459">
        <v>0</v>
      </c>
      <c r="E69" s="459">
        <v>73.114739011059243</v>
      </c>
      <c r="F69" s="459">
        <v>5.1129188119621851</v>
      </c>
      <c r="G69" s="459">
        <v>0</v>
      </c>
      <c r="H69" s="459">
        <v>0</v>
      </c>
      <c r="I69" s="459">
        <v>0</v>
      </c>
      <c r="J69" s="751">
        <v>39.561740408446596</v>
      </c>
    </row>
    <row r="70" spans="1:10" x14ac:dyDescent="0.25">
      <c r="A70" s="759" t="s">
        <v>550</v>
      </c>
      <c r="B70" s="774">
        <v>438.17714218515925</v>
      </c>
      <c r="C70" s="459">
        <v>438.17714218515925</v>
      </c>
      <c r="D70" s="459">
        <v>0</v>
      </c>
      <c r="E70" s="459">
        <v>108.39387881359832</v>
      </c>
      <c r="F70" s="459">
        <v>4.0903350495697479</v>
      </c>
      <c r="G70" s="459">
        <v>0</v>
      </c>
      <c r="H70" s="459">
        <v>0</v>
      </c>
      <c r="I70" s="459">
        <v>0</v>
      </c>
      <c r="J70" s="751">
        <v>48.032572451099945</v>
      </c>
    </row>
    <row r="71" spans="1:10" x14ac:dyDescent="0.25">
      <c r="A71" s="759" t="s">
        <v>551</v>
      </c>
      <c r="B71" s="774">
        <v>516.4048000081807</v>
      </c>
      <c r="C71" s="459">
        <v>516.4048000081807</v>
      </c>
      <c r="D71" s="459">
        <v>0</v>
      </c>
      <c r="E71" s="459">
        <v>154.9214400024542</v>
      </c>
      <c r="F71" s="459">
        <v>4.0903350495697479</v>
      </c>
      <c r="G71" s="459">
        <v>0</v>
      </c>
      <c r="H71" s="459">
        <v>0</v>
      </c>
      <c r="I71" s="459">
        <v>0</v>
      </c>
      <c r="J71" s="751">
        <v>56.259374660440329</v>
      </c>
    </row>
    <row r="72" spans="1:10" x14ac:dyDescent="0.25">
      <c r="A72" s="759" t="s">
        <v>487</v>
      </c>
      <c r="B72" s="774">
        <v>618.66317624742442</v>
      </c>
      <c r="C72" s="459">
        <v>618.66317624742442</v>
      </c>
      <c r="D72" s="459">
        <v>0</v>
      </c>
      <c r="E72" s="459">
        <v>189.17799604260085</v>
      </c>
      <c r="F72" s="459">
        <v>4.6016269307659661</v>
      </c>
      <c r="G72" s="459">
        <v>0</v>
      </c>
      <c r="H72" s="459">
        <v>0</v>
      </c>
      <c r="I72" s="459">
        <v>0</v>
      </c>
      <c r="J72" s="751">
        <v>66.860098372159143</v>
      </c>
    </row>
    <row r="73" spans="1:10" x14ac:dyDescent="0.25">
      <c r="A73" s="759" t="s">
        <v>552</v>
      </c>
      <c r="B73" s="774">
        <v>730.12480634819997</v>
      </c>
      <c r="C73" s="459">
        <v>730.12480634819997</v>
      </c>
      <c r="D73" s="459">
        <v>0</v>
      </c>
      <c r="E73" s="459">
        <v>213.72000634001932</v>
      </c>
      <c r="F73" s="459">
        <v>7.1580863367470586</v>
      </c>
      <c r="G73" s="459">
        <v>0</v>
      </c>
      <c r="H73" s="459">
        <v>0</v>
      </c>
      <c r="I73" s="459">
        <v>0</v>
      </c>
      <c r="J73" s="751">
        <v>78.213691092469176</v>
      </c>
    </row>
    <row r="74" spans="1:10" x14ac:dyDescent="0.25">
      <c r="A74" s="758">
        <v>22281</v>
      </c>
      <c r="B74" s="774">
        <v>1012.8692166497088</v>
      </c>
      <c r="C74" s="459">
        <v>1012.8692166497088</v>
      </c>
      <c r="D74" s="459">
        <v>0</v>
      </c>
      <c r="E74" s="459">
        <v>194.29091485456303</v>
      </c>
      <c r="F74" s="459">
        <v>7.1580863367470586</v>
      </c>
      <c r="G74" s="459">
        <v>87.94220356574958</v>
      </c>
      <c r="H74" s="459">
        <v>0</v>
      </c>
      <c r="I74" s="459">
        <v>31.700096634165547</v>
      </c>
      <c r="J74" s="751">
        <v>107.37129505120589</v>
      </c>
    </row>
    <row r="75" spans="1:10" x14ac:dyDescent="0.25">
      <c r="A75" s="759" t="s">
        <v>554</v>
      </c>
      <c r="B75" s="774">
        <v>1169.3245322957516</v>
      </c>
      <c r="C75" s="459">
        <v>1169.3245322957516</v>
      </c>
      <c r="D75" s="459">
        <v>0</v>
      </c>
      <c r="E75" s="459">
        <v>213.72000634001932</v>
      </c>
      <c r="F75" s="459">
        <v>16.87263207947521</v>
      </c>
      <c r="G75" s="459">
        <v>102.2583762392437</v>
      </c>
      <c r="H75" s="459">
        <v>3.0677512871773112</v>
      </c>
      <c r="I75" s="459">
        <v>43.459809901678575</v>
      </c>
      <c r="J75" s="751">
        <v>121.88335511431872</v>
      </c>
    </row>
    <row r="76" spans="1:10" x14ac:dyDescent="0.25">
      <c r="A76" s="759" t="s">
        <v>555</v>
      </c>
      <c r="B76" s="774">
        <v>1395.3155437844803</v>
      </c>
      <c r="C76" s="459">
        <v>1395.3155437844803</v>
      </c>
      <c r="D76" s="459">
        <v>0</v>
      </c>
      <c r="E76" s="459">
        <v>231.61522218188699</v>
      </c>
      <c r="F76" s="459">
        <v>14.827464554690337</v>
      </c>
      <c r="G76" s="459">
        <v>125.26651089307353</v>
      </c>
      <c r="H76" s="459">
        <v>3.5790431683735293</v>
      </c>
      <c r="I76" s="459">
        <v>45.504977426463448</v>
      </c>
      <c r="J76" s="751">
        <v>144.18431049733363</v>
      </c>
    </row>
    <row r="77" spans="1:10" x14ac:dyDescent="0.25">
      <c r="A77" s="759" t="s">
        <v>556</v>
      </c>
      <c r="B77" s="774">
        <v>1603.4113394313413</v>
      </c>
      <c r="C77" s="459">
        <v>1603.4113394313413</v>
      </c>
      <c r="D77" s="459">
        <v>0</v>
      </c>
      <c r="E77" s="459">
        <v>300.63962614337646</v>
      </c>
      <c r="F77" s="459">
        <v>13.804880792297899</v>
      </c>
      <c r="G77" s="459">
        <v>123.22134336828866</v>
      </c>
      <c r="H77" s="459">
        <v>3.5790431683735293</v>
      </c>
      <c r="I77" s="459">
        <v>53.685647525602946</v>
      </c>
      <c r="J77" s="751">
        <v>163.61340198278992</v>
      </c>
    </row>
    <row r="78" spans="1:10" x14ac:dyDescent="0.25">
      <c r="A78" s="759" t="s">
        <v>557</v>
      </c>
      <c r="B78" s="774">
        <v>1974.0979532985996</v>
      </c>
      <c r="C78" s="459">
        <v>1974.0979532985996</v>
      </c>
      <c r="D78" s="459">
        <v>0</v>
      </c>
      <c r="E78" s="459">
        <v>332.85101465873822</v>
      </c>
      <c r="F78" s="459">
        <v>13.293588911101681</v>
      </c>
      <c r="G78" s="459">
        <v>85.385744159768493</v>
      </c>
      <c r="H78" s="459">
        <v>7.6693782179432777</v>
      </c>
      <c r="I78" s="459">
        <v>54.19693940679916</v>
      </c>
      <c r="J78" s="751">
        <v>198.892541785329</v>
      </c>
    </row>
    <row r="79" spans="1:10" x14ac:dyDescent="0.25">
      <c r="A79" s="759" t="s">
        <v>558</v>
      </c>
      <c r="B79" s="774">
        <v>2375.9733719188275</v>
      </c>
      <c r="C79" s="459">
        <v>2375.9733719188275</v>
      </c>
      <c r="D79" s="459">
        <v>0</v>
      </c>
      <c r="E79" s="459">
        <v>365.57369505529624</v>
      </c>
      <c r="F79" s="459">
        <v>13.804880792297899</v>
      </c>
      <c r="G79" s="459">
        <v>94.588998021300426</v>
      </c>
      <c r="H79" s="459">
        <v>8.1806700991394958</v>
      </c>
      <c r="I79" s="459">
        <v>59.821150099957563</v>
      </c>
      <c r="J79" s="751">
        <v>236.35411454935297</v>
      </c>
    </row>
    <row r="80" spans="1:10" x14ac:dyDescent="0.25">
      <c r="A80" s="759" t="s">
        <v>559</v>
      </c>
      <c r="B80" s="774">
        <v>2714.4485972707239</v>
      </c>
      <c r="C80" s="459">
        <v>2714.4485972707239</v>
      </c>
      <c r="D80" s="459">
        <v>0</v>
      </c>
      <c r="E80" s="459">
        <v>389.60441347151851</v>
      </c>
      <c r="F80" s="459">
        <v>14.316172673494117</v>
      </c>
      <c r="G80" s="459">
        <v>107.88258693240211</v>
      </c>
      <c r="H80" s="459">
        <v>9.7145457427281521</v>
      </c>
      <c r="I80" s="459">
        <v>61.355025743546221</v>
      </c>
      <c r="J80" s="751">
        <v>266.38307010322984</v>
      </c>
    </row>
    <row r="81" spans="1:10" x14ac:dyDescent="0.25">
      <c r="A81" s="759" t="s">
        <v>560</v>
      </c>
      <c r="B81" s="774">
        <v>2991.5687968790744</v>
      </c>
      <c r="C81" s="459">
        <v>2991.5687968790744</v>
      </c>
      <c r="D81" s="459">
        <v>0</v>
      </c>
      <c r="E81" s="459">
        <v>415.16900753132944</v>
      </c>
      <c r="F81" s="459">
        <v>16.87263207947521</v>
      </c>
      <c r="G81" s="459">
        <v>114.01808950675672</v>
      </c>
      <c r="H81" s="459">
        <v>9.7145457427281521</v>
      </c>
      <c r="I81" s="459">
        <v>59.309858218761349</v>
      </c>
      <c r="J81" s="751">
        <v>291.43637228184457</v>
      </c>
    </row>
    <row r="82" spans="1:10" x14ac:dyDescent="0.25">
      <c r="A82" s="759" t="s">
        <v>561</v>
      </c>
      <c r="B82" s="774">
        <v>3304.9907200523562</v>
      </c>
      <c r="C82" s="459">
        <v>3304.9907200523562</v>
      </c>
      <c r="D82" s="459">
        <v>0</v>
      </c>
      <c r="E82" s="459">
        <v>463.23044436377398</v>
      </c>
      <c r="F82" s="459">
        <v>15.850048317082774</v>
      </c>
      <c r="G82" s="459">
        <v>126.28909465546597</v>
      </c>
      <c r="H82" s="459">
        <v>6.1355025743546223</v>
      </c>
      <c r="I82" s="459">
        <v>71.06957148627437</v>
      </c>
      <c r="J82" s="751">
        <v>319.55742574763656</v>
      </c>
    </row>
    <row r="83" spans="1:10" x14ac:dyDescent="0.25">
      <c r="A83" s="759" t="s">
        <v>562</v>
      </c>
      <c r="B83" s="774">
        <v>3571.373790155586</v>
      </c>
      <c r="C83" s="459">
        <v>3571.373790155586</v>
      </c>
      <c r="D83" s="459">
        <v>0</v>
      </c>
      <c r="E83" s="459">
        <v>486.7498708988</v>
      </c>
      <c r="F83" s="459">
        <v>18.406507723063864</v>
      </c>
      <c r="G83" s="459">
        <v>147.76335366570714</v>
      </c>
      <c r="H83" s="459">
        <v>7.6693782179432777</v>
      </c>
      <c r="I83" s="459">
        <v>72.603447129863028</v>
      </c>
      <c r="J83" s="751">
        <v>340.52039287668151</v>
      </c>
    </row>
    <row r="84" spans="1:10" x14ac:dyDescent="0.25">
      <c r="A84" s="759" t="s">
        <v>563</v>
      </c>
      <c r="B84" s="774">
        <v>3899.1118860023621</v>
      </c>
      <c r="C84" s="459">
        <v>3899.1118860023621</v>
      </c>
      <c r="D84" s="459">
        <v>0</v>
      </c>
      <c r="E84" s="459">
        <v>514.87092436459204</v>
      </c>
      <c r="F84" s="459">
        <v>19.429091485456304</v>
      </c>
      <c r="G84" s="459">
        <v>164.12469386398612</v>
      </c>
      <c r="H84" s="459">
        <v>13.804880792297899</v>
      </c>
      <c r="I84" s="459">
        <v>79.25024158541386</v>
      </c>
      <c r="J84" s="751">
        <v>366.08498693649244</v>
      </c>
    </row>
    <row r="85" spans="1:10" x14ac:dyDescent="0.25">
      <c r="A85" s="759" t="s">
        <v>564</v>
      </c>
      <c r="B85" s="774">
        <v>4576.0623367061553</v>
      </c>
      <c r="C85" s="459">
        <v>4576.0623367061553</v>
      </c>
      <c r="D85" s="459">
        <v>0</v>
      </c>
      <c r="E85" s="459">
        <v>538.90164278081431</v>
      </c>
      <c r="F85" s="459">
        <v>19.429091485456304</v>
      </c>
      <c r="G85" s="459">
        <v>193.2683310921706</v>
      </c>
      <c r="H85" s="459">
        <v>20.45167524784874</v>
      </c>
      <c r="I85" s="459">
        <v>85.897036040964707</v>
      </c>
      <c r="J85" s="751">
        <v>430.40870744703733</v>
      </c>
    </row>
    <row r="86" spans="1:10" x14ac:dyDescent="0.25">
      <c r="A86" s="759" t="s">
        <v>565</v>
      </c>
      <c r="B86" s="774">
        <v>5197.2819723595612</v>
      </c>
      <c r="C86" s="459">
        <v>5197.2819723595612</v>
      </c>
      <c r="D86" s="459">
        <v>0</v>
      </c>
      <c r="E86" s="459">
        <v>565.48882060301764</v>
      </c>
      <c r="F86" s="459">
        <v>20.962967129044959</v>
      </c>
      <c r="G86" s="459">
        <v>204.5167524784874</v>
      </c>
      <c r="H86" s="459">
        <v>25.564594059810926</v>
      </c>
      <c r="I86" s="459">
        <v>139.58268356656765</v>
      </c>
      <c r="J86" s="751">
        <v>484.01288635203929</v>
      </c>
    </row>
    <row r="87" spans="1:10" x14ac:dyDescent="0.25">
      <c r="A87" s="759" t="s">
        <v>566</v>
      </c>
      <c r="B87" s="774">
        <v>5895.1953901923989</v>
      </c>
      <c r="C87" s="459">
        <v>5895.1953901923989</v>
      </c>
      <c r="D87" s="459">
        <v>0</v>
      </c>
      <c r="E87" s="459">
        <v>592.07599842522097</v>
      </c>
      <c r="F87" s="459">
        <v>18.406507723063864</v>
      </c>
      <c r="G87" s="459">
        <v>146.22947802211849</v>
      </c>
      <c r="H87" s="459">
        <v>21.985550891437395</v>
      </c>
      <c r="I87" s="459">
        <v>199.4038336665252</v>
      </c>
      <c r="J87" s="751">
        <v>544.92303762038625</v>
      </c>
    </row>
    <row r="88" spans="1:10" x14ac:dyDescent="0.25">
      <c r="A88" s="759" t="s">
        <v>567</v>
      </c>
      <c r="B88" s="774">
        <v>6311.3869814861209</v>
      </c>
      <c r="C88" s="797">
        <v>6311.3869814861209</v>
      </c>
      <c r="D88" s="797">
        <v>0</v>
      </c>
      <c r="E88" s="797">
        <v>623.77609505938653</v>
      </c>
      <c r="F88" s="797">
        <v>21.474259010241177</v>
      </c>
      <c r="G88" s="797">
        <v>152.87627247766932</v>
      </c>
      <c r="H88" s="797">
        <v>56.753398812780254</v>
      </c>
      <c r="I88" s="797">
        <v>199.4038336665252</v>
      </c>
      <c r="J88" s="751">
        <v>581.80103914726169</v>
      </c>
    </row>
    <row r="89" spans="1:10" x14ac:dyDescent="0.25">
      <c r="A89" s="759" t="s">
        <v>568</v>
      </c>
      <c r="B89" s="774">
        <v>6915.2226931788555</v>
      </c>
      <c r="C89" s="797">
        <v>6915.2226931788555</v>
      </c>
      <c r="D89" s="797">
        <v>0</v>
      </c>
      <c r="E89" s="797">
        <v>639.11485149527311</v>
      </c>
      <c r="F89" s="797">
        <v>24.030718416222268</v>
      </c>
      <c r="G89" s="797">
        <v>147.25206178451091</v>
      </c>
      <c r="H89" s="797">
        <v>73.114739011059243</v>
      </c>
      <c r="I89" s="797">
        <v>213.20871445882312</v>
      </c>
      <c r="J89" s="751">
        <v>638.52312585913739</v>
      </c>
    </row>
    <row r="90" spans="1:10" x14ac:dyDescent="0.25">
      <c r="A90" s="759" t="s">
        <v>569</v>
      </c>
      <c r="B90" s="774">
        <v>7266.4802155606567</v>
      </c>
      <c r="C90" s="797">
        <v>7266.4802155606567</v>
      </c>
      <c r="D90" s="797">
        <v>0</v>
      </c>
      <c r="E90" s="797">
        <v>750.06518971485252</v>
      </c>
      <c r="F90" s="797">
        <v>24.542010297418486</v>
      </c>
      <c r="G90" s="797">
        <v>127.3116784178584</v>
      </c>
      <c r="H90" s="797">
        <v>66.979236436704625</v>
      </c>
      <c r="I90" s="797">
        <v>239.28460039983025</v>
      </c>
      <c r="J90" s="751">
        <v>672.84510645506714</v>
      </c>
    </row>
    <row r="91" spans="1:10" x14ac:dyDescent="0.25">
      <c r="A91" s="759"/>
      <c r="B91" s="774"/>
      <c r="C91" s="797"/>
      <c r="D91" s="797"/>
      <c r="E91" s="797"/>
      <c r="F91" s="797"/>
      <c r="G91" s="797"/>
      <c r="H91" s="797"/>
      <c r="I91" s="797"/>
      <c r="J91" s="751"/>
    </row>
    <row r="92" spans="1:10" x14ac:dyDescent="0.25">
      <c r="A92" s="759" t="s">
        <v>570</v>
      </c>
      <c r="B92" s="774">
        <v>7427.5371581374657</v>
      </c>
      <c r="C92" s="797">
        <v>7427.5371581374657</v>
      </c>
      <c r="D92" s="797">
        <v>0</v>
      </c>
      <c r="E92" s="797">
        <v>758.24585981399207</v>
      </c>
      <c r="F92" s="797">
        <v>20.45167524784874</v>
      </c>
      <c r="G92" s="797">
        <v>116.57454891273781</v>
      </c>
      <c r="H92" s="797">
        <v>56.242106931584033</v>
      </c>
      <c r="I92" s="797">
        <v>253.60077307332438</v>
      </c>
      <c r="J92" s="751">
        <v>686.95027218331597</v>
      </c>
    </row>
    <row r="93" spans="1:10" x14ac:dyDescent="0.25">
      <c r="A93" s="759" t="s">
        <v>571</v>
      </c>
      <c r="B93" s="774">
        <v>7350.843375958033</v>
      </c>
      <c r="C93" s="797">
        <v>7350.843375958033</v>
      </c>
      <c r="D93" s="797">
        <v>0</v>
      </c>
      <c r="E93" s="797">
        <v>734.72643327896594</v>
      </c>
      <c r="F93" s="797">
        <v>16.361340198278992</v>
      </c>
      <c r="G93" s="797">
        <v>96.634165546085299</v>
      </c>
      <c r="H93" s="797">
        <v>46.01626930765967</v>
      </c>
      <c r="I93" s="797">
        <v>231.61522218188699</v>
      </c>
      <c r="J93" s="751">
        <v>679.96432178270004</v>
      </c>
    </row>
    <row r="94" spans="1:10" x14ac:dyDescent="0.25">
      <c r="A94" s="759" t="s">
        <v>572</v>
      </c>
      <c r="B94" s="774">
        <v>7320.1658630862603</v>
      </c>
      <c r="C94" s="797">
        <v>7320.1658630862603</v>
      </c>
      <c r="D94" s="797">
        <v>0</v>
      </c>
      <c r="E94" s="797">
        <v>756.71198417040341</v>
      </c>
      <c r="F94" s="797">
        <v>15.338756435886555</v>
      </c>
      <c r="G94" s="797">
        <v>71.580863367470585</v>
      </c>
      <c r="H94" s="797">
        <v>42.948518020482354</v>
      </c>
      <c r="I94" s="797">
        <v>295.01541545021809</v>
      </c>
      <c r="J94" s="751">
        <v>674.96142231861143</v>
      </c>
    </row>
    <row r="95" spans="1:10" x14ac:dyDescent="0.25">
      <c r="A95" s="759" t="s">
        <v>573</v>
      </c>
      <c r="B95" s="774">
        <v>7332.4368682349696</v>
      </c>
      <c r="C95" s="797">
        <v>7332.4368682349696</v>
      </c>
      <c r="D95" s="797">
        <v>0</v>
      </c>
      <c r="E95" s="797">
        <v>779.72011882423328</v>
      </c>
      <c r="F95" s="797">
        <v>16.361340198278992</v>
      </c>
      <c r="G95" s="797">
        <v>51.129188119621851</v>
      </c>
      <c r="H95" s="797">
        <v>48.061436832444542</v>
      </c>
      <c r="I95" s="797">
        <v>243.88622733059623</v>
      </c>
      <c r="J95" s="751">
        <v>672.8935468411787</v>
      </c>
    </row>
    <row r="96" spans="1:10" x14ac:dyDescent="0.25">
      <c r="A96" s="759" t="s">
        <v>574</v>
      </c>
      <c r="B96" s="774">
        <v>7520.5922805151777</v>
      </c>
      <c r="C96" s="797">
        <v>7520.5922805151777</v>
      </c>
      <c r="D96" s="797">
        <v>0</v>
      </c>
      <c r="E96" s="797">
        <v>782.78787011141048</v>
      </c>
      <c r="F96" s="797">
        <v>18.917799604260086</v>
      </c>
      <c r="G96" s="797">
        <v>46.527561188855884</v>
      </c>
      <c r="H96" s="797">
        <v>68.001820199097054</v>
      </c>
      <c r="I96" s="797">
        <v>275.07503208356559</v>
      </c>
      <c r="J96" s="751">
        <v>687.45031053626383</v>
      </c>
    </row>
    <row r="97" spans="1:10" x14ac:dyDescent="0.25">
      <c r="A97" s="759" t="s">
        <v>575</v>
      </c>
      <c r="B97" s="774">
        <v>7845.2626250747762</v>
      </c>
      <c r="C97" s="797">
        <v>7845.2626250747762</v>
      </c>
      <c r="D97" s="797">
        <v>0</v>
      </c>
      <c r="E97" s="797">
        <v>784.32174575499926</v>
      </c>
      <c r="F97" s="797">
        <v>19.429091485456304</v>
      </c>
      <c r="G97" s="797">
        <v>71.580863367470585</v>
      </c>
      <c r="H97" s="797">
        <v>104.30354376402857</v>
      </c>
      <c r="I97" s="797">
        <v>291.43637228184451</v>
      </c>
      <c r="J97" s="751">
        <v>715.72432709566567</v>
      </c>
    </row>
    <row r="98" spans="1:10" x14ac:dyDescent="0.25">
      <c r="A98" s="759" t="s">
        <v>576</v>
      </c>
      <c r="B98" s="774">
        <v>8150.5038781489193</v>
      </c>
      <c r="C98" s="797">
        <v>8150.5038781489193</v>
      </c>
      <c r="D98" s="797">
        <v>0</v>
      </c>
      <c r="E98" s="797">
        <v>755.17810852681475</v>
      </c>
      <c r="F98" s="797">
        <v>16.361340198278992</v>
      </c>
      <c r="G98" s="797">
        <v>157.98919128963152</v>
      </c>
      <c r="H98" s="797">
        <v>127.82297029905462</v>
      </c>
      <c r="I98" s="797">
        <v>335.40747406471934</v>
      </c>
      <c r="J98" s="751">
        <v>743.37234487908484</v>
      </c>
    </row>
    <row r="99" spans="1:10" x14ac:dyDescent="0.25">
      <c r="A99" s="759" t="s">
        <v>577</v>
      </c>
      <c r="B99" s="774">
        <v>8129.5409110198743</v>
      </c>
      <c r="C99" s="797">
        <v>8129.5409110198743</v>
      </c>
      <c r="D99" s="797">
        <v>0</v>
      </c>
      <c r="E99" s="797">
        <v>781.25399446782194</v>
      </c>
      <c r="F99" s="797">
        <v>17.383923960671428</v>
      </c>
      <c r="G99" s="797">
        <v>85.385744159768493</v>
      </c>
      <c r="H99" s="797">
        <v>40.392058614501259</v>
      </c>
      <c r="I99" s="797">
        <v>347.67847921342855</v>
      </c>
      <c r="J99" s="751">
        <v>741.35600402961825</v>
      </c>
    </row>
    <row r="100" spans="1:10" x14ac:dyDescent="0.25">
      <c r="A100" s="759" t="s">
        <v>578</v>
      </c>
      <c r="B100" s="774">
        <v>7885.1433918080811</v>
      </c>
      <c r="C100" s="797">
        <v>7885.1433918080811</v>
      </c>
      <c r="D100" s="797">
        <v>0</v>
      </c>
      <c r="E100" s="797">
        <v>817.04442615155722</v>
      </c>
      <c r="F100" s="797">
        <v>16.361340198278992</v>
      </c>
      <c r="G100" s="797">
        <v>78.227657823021431</v>
      </c>
      <c r="H100" s="797">
        <v>74.137322773451686</v>
      </c>
      <c r="I100" s="797">
        <v>366.08498693649244</v>
      </c>
      <c r="J100" s="751">
        <v>719.38011197019262</v>
      </c>
    </row>
    <row r="101" spans="1:10" x14ac:dyDescent="0.25">
      <c r="A101" s="759" t="s">
        <v>579</v>
      </c>
      <c r="B101" s="774">
        <v>7913.7757371550706</v>
      </c>
      <c r="C101" s="797">
        <v>7913.7757371550706</v>
      </c>
      <c r="D101" s="797">
        <v>0</v>
      </c>
      <c r="E101" s="797">
        <v>907.03179724209167</v>
      </c>
      <c r="F101" s="797">
        <v>21.985550891437395</v>
      </c>
      <c r="G101" s="797">
        <v>74.137322773451686</v>
      </c>
      <c r="H101" s="797">
        <v>70.046987723881941</v>
      </c>
      <c r="I101" s="797">
        <v>402.89800238262018</v>
      </c>
      <c r="J101" s="751">
        <v>719.86804202488133</v>
      </c>
    </row>
    <row r="102" spans="1:10" x14ac:dyDescent="0.25">
      <c r="A102" s="759" t="s">
        <v>580</v>
      </c>
      <c r="B102" s="774">
        <v>8226.1750765659599</v>
      </c>
      <c r="C102" s="797">
        <v>8226.1750765659599</v>
      </c>
      <c r="D102" s="797">
        <v>0</v>
      </c>
      <c r="E102" s="797">
        <v>958.67227724290967</v>
      </c>
      <c r="F102" s="797">
        <v>26.587177822203362</v>
      </c>
      <c r="G102" s="797">
        <v>72.603447129863028</v>
      </c>
      <c r="H102" s="797">
        <v>40.903350495697481</v>
      </c>
      <c r="I102" s="797">
        <v>798.12662654729718</v>
      </c>
      <c r="J102" s="751">
        <v>753.98110014792962</v>
      </c>
    </row>
    <row r="103" spans="1:10" x14ac:dyDescent="0.25">
      <c r="A103" s="759" t="s">
        <v>581</v>
      </c>
      <c r="B103" s="774">
        <v>8477.2193902333038</v>
      </c>
      <c r="C103" s="797">
        <v>8477.2193902333038</v>
      </c>
      <c r="D103" s="797">
        <v>0</v>
      </c>
      <c r="E103" s="797">
        <v>990.88366575827149</v>
      </c>
      <c r="F103" s="797">
        <v>21.474259010241177</v>
      </c>
      <c r="G103" s="797">
        <v>65.445360793115967</v>
      </c>
      <c r="H103" s="797">
        <v>41.925934258089917</v>
      </c>
      <c r="I103" s="797">
        <v>462.71915248257773</v>
      </c>
      <c r="J103" s="751">
        <v>771.38639035848416</v>
      </c>
    </row>
    <row r="104" spans="1:10" x14ac:dyDescent="0.25">
      <c r="A104" s="759" t="s">
        <v>582</v>
      </c>
      <c r="B104" s="774">
        <v>8583.5681015221162</v>
      </c>
      <c r="C104" s="797">
        <v>8583.5681015221162</v>
      </c>
      <c r="D104" s="797">
        <v>0</v>
      </c>
      <c r="E104" s="797">
        <v>1305.3281726939458</v>
      </c>
      <c r="F104" s="797">
        <v>30.166220990576893</v>
      </c>
      <c r="G104" s="797">
        <v>64.934068911919752</v>
      </c>
      <c r="H104" s="797">
        <v>37.835599208520165</v>
      </c>
      <c r="I104" s="797">
        <v>537.36776713722566</v>
      </c>
      <c r="J104" s="751">
        <v>773.274499550923</v>
      </c>
    </row>
    <row r="105" spans="1:10" x14ac:dyDescent="0.25">
      <c r="A105" s="759" t="s">
        <v>583</v>
      </c>
      <c r="B105" s="774">
        <v>8856.5979660808971</v>
      </c>
      <c r="C105" s="797">
        <v>8856.5979660808971</v>
      </c>
      <c r="D105" s="797">
        <v>0</v>
      </c>
      <c r="E105" s="797">
        <v>1420.3688459630948</v>
      </c>
      <c r="F105" s="797">
        <v>37.835599208520172</v>
      </c>
      <c r="G105" s="797">
        <v>80.272825347806304</v>
      </c>
      <c r="H105" s="797">
        <v>123.22134336828866</v>
      </c>
      <c r="I105" s="797">
        <v>499.0208760475092</v>
      </c>
      <c r="J105" s="751">
        <v>781.2135730469962</v>
      </c>
    </row>
    <row r="106" spans="1:10" x14ac:dyDescent="0.25">
      <c r="A106" s="759" t="s">
        <v>584</v>
      </c>
      <c r="B106" s="774">
        <v>9542.2403787650255</v>
      </c>
      <c r="C106" s="797">
        <v>9542.2403787650255</v>
      </c>
      <c r="D106" s="797">
        <v>0</v>
      </c>
      <c r="E106" s="797">
        <v>1357.47994457596</v>
      </c>
      <c r="F106" s="797">
        <v>35.279139802539078</v>
      </c>
      <c r="G106" s="797">
        <v>79.761533466610089</v>
      </c>
      <c r="H106" s="797">
        <v>187.64412039901219</v>
      </c>
      <c r="I106" s="797">
        <v>526.11934575090879</v>
      </c>
      <c r="J106" s="751">
        <v>828.24535224017939</v>
      </c>
    </row>
    <row r="107" spans="1:10" ht="14.4" x14ac:dyDescent="0.25">
      <c r="A107" s="758" t="s">
        <v>677</v>
      </c>
      <c r="B107" s="774">
        <v>10480.460980760086</v>
      </c>
      <c r="C107" s="797">
        <v>10480.460980760086</v>
      </c>
      <c r="D107" s="797">
        <v>0</v>
      </c>
      <c r="E107" s="797">
        <v>1403.4962138836197</v>
      </c>
      <c r="F107" s="797">
        <v>33.74526415895042</v>
      </c>
      <c r="G107" s="797">
        <v>84.363160397376049</v>
      </c>
      <c r="H107" s="797">
        <v>221.90067643915884</v>
      </c>
      <c r="I107" s="797">
        <v>682.06336951575543</v>
      </c>
      <c r="J107" s="751">
        <v>897.99884282858955</v>
      </c>
    </row>
    <row r="108" spans="1:10" ht="14.4" x14ac:dyDescent="0.25">
      <c r="A108" s="758" t="s">
        <v>678</v>
      </c>
      <c r="B108" s="774">
        <v>10225.326332043172</v>
      </c>
      <c r="C108" s="797">
        <v>10225.326332043172</v>
      </c>
      <c r="D108" s="797">
        <v>0</v>
      </c>
      <c r="E108" s="797">
        <v>1378.4429117050051</v>
      </c>
      <c r="F108" s="797">
        <v>32.722680396557983</v>
      </c>
      <c r="G108" s="797">
        <v>60.84373386235</v>
      </c>
      <c r="H108" s="797">
        <v>72.603447129863028</v>
      </c>
      <c r="I108" s="797">
        <v>682.06336951575543</v>
      </c>
      <c r="J108" s="751">
        <v>876.13810409449525</v>
      </c>
    </row>
    <row r="109" spans="1:10" x14ac:dyDescent="0.25">
      <c r="A109" s="759" t="s">
        <v>586</v>
      </c>
      <c r="B109" s="774">
        <v>10723.32462432829</v>
      </c>
      <c r="C109" s="797">
        <v>10723.32462432829</v>
      </c>
      <c r="D109" s="797">
        <v>0</v>
      </c>
      <c r="E109" s="797">
        <v>1004.6885465505693</v>
      </c>
      <c r="F109" s="797">
        <v>43.459809901678568</v>
      </c>
      <c r="G109" s="797">
        <v>71.06957148627437</v>
      </c>
      <c r="H109" s="797">
        <v>143.6730186161374</v>
      </c>
      <c r="I109" s="797">
        <v>918.79151050960468</v>
      </c>
      <c r="J109" s="751">
        <v>907.40682558864705</v>
      </c>
    </row>
    <row r="110" spans="1:10" x14ac:dyDescent="0.25">
      <c r="A110" s="759" t="s">
        <v>587</v>
      </c>
      <c r="B110" s="774">
        <v>11482.081776023479</v>
      </c>
      <c r="C110" s="797">
        <v>11482.081776023479</v>
      </c>
      <c r="D110" s="797">
        <v>0</v>
      </c>
      <c r="E110" s="797">
        <v>893.73820833098989</v>
      </c>
      <c r="F110" s="797">
        <v>89.476079209338238</v>
      </c>
      <c r="G110" s="797">
        <v>73.114739011059243</v>
      </c>
      <c r="H110" s="797">
        <v>176.90699089389159</v>
      </c>
      <c r="I110" s="797">
        <v>701.49246100121172</v>
      </c>
      <c r="J110" s="751">
        <v>965.77964584884501</v>
      </c>
    </row>
    <row r="111" spans="1:10" x14ac:dyDescent="0.25">
      <c r="A111" s="759" t="s">
        <v>588</v>
      </c>
      <c r="B111" s="774">
        <v>12407.520080988634</v>
      </c>
      <c r="C111" s="797">
        <v>12407.520080988634</v>
      </c>
      <c r="D111" s="797">
        <v>0</v>
      </c>
      <c r="E111" s="797">
        <v>819.08959367634202</v>
      </c>
      <c r="F111" s="797">
        <v>108.90517069479455</v>
      </c>
      <c r="G111" s="797">
        <v>81.295409110198747</v>
      </c>
      <c r="H111" s="797">
        <v>205.53933624087983</v>
      </c>
      <c r="I111" s="797">
        <v>1147.8502732855106</v>
      </c>
      <c r="J111" s="751">
        <v>1038.1467661446839</v>
      </c>
    </row>
    <row r="112" spans="1:10" x14ac:dyDescent="0.25">
      <c r="A112" s="759" t="s">
        <v>589</v>
      </c>
      <c r="B112" s="774">
        <v>13218.429004565838</v>
      </c>
      <c r="C112" s="797">
        <v>13218.429004565838</v>
      </c>
      <c r="D112" s="797">
        <v>0</v>
      </c>
      <c r="E112" s="797">
        <v>821.64605308232319</v>
      </c>
      <c r="F112" s="797">
        <v>111.97292198197185</v>
      </c>
      <c r="G112" s="797">
        <v>69.535695842685712</v>
      </c>
      <c r="H112" s="797">
        <v>319.04613386644036</v>
      </c>
      <c r="I112" s="797">
        <v>1561.4854051732514</v>
      </c>
      <c r="J112" s="751">
        <v>1100.1904008852707</v>
      </c>
    </row>
    <row r="113" spans="1:10" x14ac:dyDescent="0.25">
      <c r="A113" s="759" t="s">
        <v>590</v>
      </c>
      <c r="B113" s="774">
        <v>13592.183369720273</v>
      </c>
      <c r="C113" s="797">
        <v>13592.183369720273</v>
      </c>
      <c r="D113" s="797">
        <v>0</v>
      </c>
      <c r="E113" s="797">
        <v>872.26394932074879</v>
      </c>
      <c r="F113" s="797">
        <v>107.37129505120589</v>
      </c>
      <c r="G113" s="797">
        <v>89.987371090534452</v>
      </c>
      <c r="H113" s="797">
        <v>494.41924911674329</v>
      </c>
      <c r="I113" s="797">
        <v>1591.651626163828</v>
      </c>
      <c r="J113" s="751">
        <v>1127.359588910809</v>
      </c>
    </row>
    <row r="114" spans="1:10" x14ac:dyDescent="0.25">
      <c r="A114" s="759" t="s">
        <v>591</v>
      </c>
      <c r="B114" s="774">
        <v>13834.024429526084</v>
      </c>
      <c r="C114" s="797">
        <v>13834.024429526084</v>
      </c>
      <c r="D114" s="797">
        <v>0</v>
      </c>
      <c r="E114" s="797">
        <v>830.84930694385503</v>
      </c>
      <c r="F114" s="797">
        <v>98.679333070870172</v>
      </c>
      <c r="G114" s="797">
        <v>89.476079209338238</v>
      </c>
      <c r="H114" s="797">
        <v>213.20871445882312</v>
      </c>
      <c r="I114" s="797">
        <v>1782.8747897312139</v>
      </c>
      <c r="J114" s="751">
        <v>1146.4695016799703</v>
      </c>
    </row>
    <row r="115" spans="1:10" x14ac:dyDescent="0.25">
      <c r="A115" s="759" t="s">
        <v>592</v>
      </c>
      <c r="B115" s="774">
        <v>13994.058788340501</v>
      </c>
      <c r="C115" s="797">
        <v>13994.058788340501</v>
      </c>
      <c r="D115" s="797">
        <v>0</v>
      </c>
      <c r="E115" s="797">
        <v>819.60088555753828</v>
      </c>
      <c r="F115" s="797">
        <v>85.385744159768493</v>
      </c>
      <c r="G115" s="797">
        <v>70.558279605078155</v>
      </c>
      <c r="H115" s="797">
        <v>254.62335683571681</v>
      </c>
      <c r="I115" s="797">
        <v>1993.5270447840558</v>
      </c>
      <c r="J115" s="751">
        <v>1154.9110863604369</v>
      </c>
    </row>
    <row r="116" spans="1:10" x14ac:dyDescent="0.25">
      <c r="A116" s="759" t="s">
        <v>593</v>
      </c>
      <c r="B116" s="774">
        <v>13808.459835466274</v>
      </c>
      <c r="C116" s="797">
        <v>13808.459835466274</v>
      </c>
      <c r="D116" s="797">
        <v>0</v>
      </c>
      <c r="E116" s="797">
        <v>803.75083724045555</v>
      </c>
      <c r="F116" s="797">
        <v>242.35235168700757</v>
      </c>
      <c r="G116" s="797">
        <v>72.092155248666813</v>
      </c>
      <c r="H116" s="797">
        <v>411.58996436295587</v>
      </c>
      <c r="I116" s="797">
        <v>2435.7945220187848</v>
      </c>
      <c r="J116" s="751">
        <v>1133.385253978948</v>
      </c>
    </row>
    <row r="117" spans="1:10" x14ac:dyDescent="0.25">
      <c r="A117" s="759" t="s">
        <v>596</v>
      </c>
      <c r="B117" s="774">
        <v>13906</v>
      </c>
      <c r="C117" s="797">
        <v>13906</v>
      </c>
      <c r="D117" s="797">
        <v>0</v>
      </c>
      <c r="E117" s="797">
        <v>818</v>
      </c>
      <c r="F117" s="797">
        <v>293</v>
      </c>
      <c r="G117" s="797">
        <v>40</v>
      </c>
      <c r="H117" s="797">
        <v>435</v>
      </c>
      <c r="I117" s="797">
        <v>2515</v>
      </c>
      <c r="J117" s="751">
        <v>1132.5844614722148</v>
      </c>
    </row>
    <row r="118" spans="1:10" x14ac:dyDescent="0.25">
      <c r="A118" s="759" t="s">
        <v>597</v>
      </c>
      <c r="B118" s="774">
        <v>14572</v>
      </c>
      <c r="C118" s="797">
        <v>14572</v>
      </c>
      <c r="D118" s="797">
        <v>0</v>
      </c>
      <c r="E118" s="797">
        <v>779</v>
      </c>
      <c r="F118" s="797">
        <v>264</v>
      </c>
      <c r="G118" s="797">
        <v>70</v>
      </c>
      <c r="H118" s="797">
        <v>276</v>
      </c>
      <c r="I118" s="797">
        <v>3347</v>
      </c>
      <c r="J118" s="751">
        <v>1179.3729834235453</v>
      </c>
    </row>
    <row r="119" spans="1:10" x14ac:dyDescent="0.25">
      <c r="A119" s="759" t="s">
        <v>598</v>
      </c>
      <c r="B119" s="774">
        <v>15655</v>
      </c>
      <c r="C119" s="797">
        <v>15655</v>
      </c>
      <c r="D119" s="797">
        <v>0</v>
      </c>
      <c r="E119" s="797">
        <v>851</v>
      </c>
      <c r="F119" s="797">
        <v>295</v>
      </c>
      <c r="G119" s="797">
        <v>80</v>
      </c>
      <c r="H119" s="797">
        <v>373</v>
      </c>
      <c r="I119" s="797">
        <v>2979</v>
      </c>
      <c r="J119" s="751">
        <v>1262.7671159794527</v>
      </c>
    </row>
    <row r="120" spans="1:10" x14ac:dyDescent="0.25">
      <c r="A120" s="759" t="s">
        <v>599</v>
      </c>
      <c r="B120" s="774">
        <v>16187</v>
      </c>
      <c r="C120" s="797">
        <v>16187</v>
      </c>
      <c r="D120" s="797">
        <v>0</v>
      </c>
      <c r="E120" s="797">
        <v>799</v>
      </c>
      <c r="F120" s="797">
        <v>135</v>
      </c>
      <c r="G120" s="797">
        <v>89</v>
      </c>
      <c r="H120" s="797">
        <v>334</v>
      </c>
      <c r="I120" s="797">
        <v>3158</v>
      </c>
      <c r="J120" s="751">
        <v>1302.5567191954228</v>
      </c>
    </row>
    <row r="121" spans="1:10" x14ac:dyDescent="0.25">
      <c r="A121" s="758">
        <v>38717</v>
      </c>
      <c r="B121" s="774">
        <v>15946</v>
      </c>
      <c r="C121" s="797">
        <v>15946</v>
      </c>
      <c r="D121" s="797">
        <v>0</v>
      </c>
      <c r="E121" s="797">
        <v>957</v>
      </c>
      <c r="F121" s="797">
        <v>180</v>
      </c>
      <c r="G121" s="797">
        <v>85</v>
      </c>
      <c r="H121" s="797">
        <v>262</v>
      </c>
      <c r="I121" s="797">
        <v>3561</v>
      </c>
      <c r="J121" s="751">
        <v>1280.0878031378127</v>
      </c>
    </row>
    <row r="122" spans="1:10" x14ac:dyDescent="0.25">
      <c r="A122" s="758">
        <v>39082</v>
      </c>
      <c r="B122" s="459">
        <v>15238.736000000001</v>
      </c>
      <c r="C122" s="459">
        <v>15238.736000000001</v>
      </c>
      <c r="D122" s="459">
        <v>0</v>
      </c>
      <c r="E122" s="459">
        <v>951.80799999999999</v>
      </c>
      <c r="F122" s="459">
        <v>191.05600000000001</v>
      </c>
      <c r="G122" s="459">
        <v>93.899000000000001</v>
      </c>
      <c r="H122" s="459">
        <v>242.06800000000001</v>
      </c>
      <c r="I122" s="459">
        <v>3269.83</v>
      </c>
      <c r="J122" s="751">
        <v>1221.2024745000001</v>
      </c>
    </row>
    <row r="123" spans="1:10" x14ac:dyDescent="0.25">
      <c r="A123" s="759">
        <v>39447</v>
      </c>
      <c r="B123" s="459">
        <v>14652.291999999999</v>
      </c>
      <c r="C123" s="459">
        <v>14652.291999999999</v>
      </c>
      <c r="D123" s="459">
        <v>0</v>
      </c>
      <c r="E123" s="459">
        <v>916.00099999999998</v>
      </c>
      <c r="F123" s="459">
        <v>182.19800000000001</v>
      </c>
      <c r="G123" s="459">
        <v>98.864999999999995</v>
      </c>
      <c r="H123" s="459">
        <v>235.17500000000001</v>
      </c>
      <c r="I123" s="459">
        <v>3818.009</v>
      </c>
      <c r="J123" s="751">
        <v>1171.969499</v>
      </c>
    </row>
    <row r="124" spans="1:10" x14ac:dyDescent="0.25">
      <c r="A124" s="759">
        <v>39813</v>
      </c>
      <c r="B124" s="459">
        <v>13704.201999999999</v>
      </c>
      <c r="C124" s="459">
        <v>13704.201999999999</v>
      </c>
      <c r="D124" s="459">
        <v>0</v>
      </c>
      <c r="E124" s="459">
        <v>866.65899999999999</v>
      </c>
      <c r="F124" s="459">
        <v>167.53100000000001</v>
      </c>
      <c r="G124" s="459">
        <v>100.905</v>
      </c>
      <c r="H124" s="459">
        <v>242.27600000000001</v>
      </c>
      <c r="I124" s="459">
        <v>2948.49</v>
      </c>
      <c r="J124" s="751">
        <v>1094.6449772999999</v>
      </c>
    </row>
    <row r="125" spans="1:10" x14ac:dyDescent="0.25">
      <c r="A125" s="759">
        <v>40178</v>
      </c>
      <c r="B125" s="459">
        <v>13759.49</v>
      </c>
      <c r="C125" s="459">
        <v>13759.49</v>
      </c>
      <c r="D125" s="459">
        <v>0</v>
      </c>
      <c r="E125" s="459">
        <v>785.63900000000001</v>
      </c>
      <c r="F125" s="459">
        <v>123.057</v>
      </c>
      <c r="G125" s="459">
        <v>112.774</v>
      </c>
      <c r="H125" s="459">
        <v>232.23</v>
      </c>
      <c r="I125" s="459">
        <v>2824.5320000000002</v>
      </c>
      <c r="J125" s="751">
        <v>1101.0162212</v>
      </c>
    </row>
    <row r="126" spans="1:10" ht="24.9" customHeight="1" x14ac:dyDescent="0.25">
      <c r="A126" s="767"/>
      <c r="B126" s="423" t="s">
        <v>246</v>
      </c>
      <c r="C126" s="798"/>
      <c r="D126" s="798"/>
      <c r="E126" s="798"/>
      <c r="F126" s="798"/>
      <c r="G126" s="798"/>
      <c r="H126" s="798"/>
      <c r="I126" s="798"/>
      <c r="J126" s="798"/>
    </row>
    <row r="127" spans="1:10" x14ac:dyDescent="0.25">
      <c r="A127" s="758">
        <v>33603</v>
      </c>
      <c r="B127" s="459">
        <v>719.89896872427562</v>
      </c>
      <c r="C127" s="459">
        <v>719.89896872427562</v>
      </c>
      <c r="D127" s="459">
        <v>0</v>
      </c>
      <c r="E127" s="459">
        <v>64.934068911919752</v>
      </c>
      <c r="F127" s="459">
        <v>6.1355025743546223</v>
      </c>
      <c r="G127" s="459">
        <v>0.51129188119621849</v>
      </c>
      <c r="H127" s="459">
        <v>29.654929109380671</v>
      </c>
      <c r="I127" s="459">
        <v>1961.3156562686941</v>
      </c>
      <c r="J127" s="751">
        <v>280.85672101523494</v>
      </c>
    </row>
    <row r="128" spans="1:10" ht="14.4" x14ac:dyDescent="0.25">
      <c r="A128" s="758" t="s">
        <v>677</v>
      </c>
      <c r="B128" s="459">
        <v>1090.5855825915341</v>
      </c>
      <c r="C128" s="459">
        <v>1090.5855825915341</v>
      </c>
      <c r="D128" s="459">
        <v>0</v>
      </c>
      <c r="E128" s="459">
        <v>68.513112080293283</v>
      </c>
      <c r="F128" s="459">
        <v>7.1580863367470586</v>
      </c>
      <c r="G128" s="459">
        <v>0</v>
      </c>
      <c r="H128" s="459">
        <v>40.903350495697481</v>
      </c>
      <c r="I128" s="459">
        <v>1120.7518035821111</v>
      </c>
      <c r="J128" s="751">
        <v>431.52781804192125</v>
      </c>
    </row>
    <row r="129" spans="1:10" ht="14.4" x14ac:dyDescent="0.25">
      <c r="A129" s="758" t="s">
        <v>678</v>
      </c>
      <c r="B129" s="459">
        <v>1090.5855825915341</v>
      </c>
      <c r="C129" s="459">
        <v>1090.5855825915341</v>
      </c>
      <c r="D129" s="459">
        <v>0</v>
      </c>
      <c r="E129" s="459">
        <v>62.377609505938658</v>
      </c>
      <c r="F129" s="459">
        <v>7.1580863367470586</v>
      </c>
      <c r="G129" s="459">
        <v>0</v>
      </c>
      <c r="H129" s="459">
        <v>24.030718416222268</v>
      </c>
      <c r="I129" s="459">
        <v>1119.2179279385223</v>
      </c>
      <c r="J129" s="751">
        <v>431.52781804192125</v>
      </c>
    </row>
    <row r="130" spans="1:10" x14ac:dyDescent="0.25">
      <c r="A130" s="759" t="s">
        <v>586</v>
      </c>
      <c r="B130" s="459">
        <v>1955.1801536943394</v>
      </c>
      <c r="C130" s="459">
        <v>1955.1801536943394</v>
      </c>
      <c r="D130" s="459">
        <v>0</v>
      </c>
      <c r="E130" s="459">
        <v>15.338756435886555</v>
      </c>
      <c r="F130" s="459">
        <v>0</v>
      </c>
      <c r="G130" s="459">
        <v>0</v>
      </c>
      <c r="H130" s="459">
        <v>30.677512871773111</v>
      </c>
      <c r="I130" s="459">
        <v>642.69389466364669</v>
      </c>
      <c r="J130" s="751">
        <v>767.58376440778602</v>
      </c>
    </row>
    <row r="131" spans="1:10" x14ac:dyDescent="0.25">
      <c r="A131" s="759" t="s">
        <v>587</v>
      </c>
      <c r="B131" s="459">
        <v>2550.3239034067383</v>
      </c>
      <c r="C131" s="459">
        <v>2550.3239034067383</v>
      </c>
      <c r="D131" s="459">
        <v>0</v>
      </c>
      <c r="E131" s="459">
        <v>8.1806700991394958</v>
      </c>
      <c r="F131" s="459">
        <v>21.985550891437395</v>
      </c>
      <c r="G131" s="459">
        <v>0</v>
      </c>
      <c r="H131" s="459">
        <v>34.767847921342856</v>
      </c>
      <c r="I131" s="459">
        <v>774.09590813107479</v>
      </c>
      <c r="J131" s="751">
        <v>1006.7434971274894</v>
      </c>
    </row>
    <row r="132" spans="1:10" x14ac:dyDescent="0.25">
      <c r="A132" s="759" t="s">
        <v>588</v>
      </c>
      <c r="B132" s="459">
        <v>3039.1189418303229</v>
      </c>
      <c r="C132" s="459">
        <v>3039.1189418303229</v>
      </c>
      <c r="D132" s="459">
        <v>0</v>
      </c>
      <c r="E132" s="459">
        <v>20.45167524784874</v>
      </c>
      <c r="F132" s="459">
        <v>28.632345346988235</v>
      </c>
      <c r="G132" s="459">
        <v>2.045167524784874</v>
      </c>
      <c r="H132" s="459">
        <v>43.97110178287479</v>
      </c>
      <c r="I132" s="459">
        <v>715.29734179350976</v>
      </c>
      <c r="J132" s="751">
        <v>1198.2083727911772</v>
      </c>
    </row>
    <row r="133" spans="1:10" x14ac:dyDescent="0.25">
      <c r="A133" s="759" t="s">
        <v>589</v>
      </c>
      <c r="B133" s="459">
        <v>3203.243635694309</v>
      </c>
      <c r="C133" s="459">
        <v>3203.243635694309</v>
      </c>
      <c r="D133" s="459">
        <v>0</v>
      </c>
      <c r="E133" s="459">
        <v>32.722680396557983</v>
      </c>
      <c r="F133" s="459">
        <v>22.496842772633613</v>
      </c>
      <c r="G133" s="459">
        <v>2.045167524784874</v>
      </c>
      <c r="H133" s="459">
        <v>75.159906535844115</v>
      </c>
      <c r="I133" s="459">
        <v>759.77973545758073</v>
      </c>
      <c r="J133" s="751">
        <v>1258.3892333186966</v>
      </c>
    </row>
    <row r="134" spans="1:10" x14ac:dyDescent="0.25">
      <c r="A134" s="759" t="s">
        <v>590</v>
      </c>
      <c r="B134" s="459">
        <v>3286.0729204480963</v>
      </c>
      <c r="C134" s="459">
        <v>3286.0729204480963</v>
      </c>
      <c r="D134" s="459">
        <v>0</v>
      </c>
      <c r="E134" s="459">
        <v>46.527561188855884</v>
      </c>
      <c r="F134" s="459">
        <v>15.338756435886555</v>
      </c>
      <c r="G134" s="459">
        <v>2.045167524784874</v>
      </c>
      <c r="H134" s="459">
        <v>103.79225188283236</v>
      </c>
      <c r="I134" s="459">
        <v>683.5972451593442</v>
      </c>
      <c r="J134" s="751">
        <v>1282.7563739975892</v>
      </c>
    </row>
    <row r="135" spans="1:10" x14ac:dyDescent="0.25">
      <c r="A135" s="759" t="s">
        <v>591</v>
      </c>
      <c r="B135" s="459">
        <v>3322.374644013028</v>
      </c>
      <c r="C135" s="459">
        <v>3322.374644013028</v>
      </c>
      <c r="D135" s="459">
        <v>0</v>
      </c>
      <c r="E135" s="459">
        <v>43.971101782874797</v>
      </c>
      <c r="F135" s="459">
        <v>30.677512871773111</v>
      </c>
      <c r="G135" s="459">
        <v>2.5564594059810926</v>
      </c>
      <c r="H135" s="459">
        <v>129.35684594264328</v>
      </c>
      <c r="I135" s="459">
        <v>686.15370456532514</v>
      </c>
      <c r="J135" s="751">
        <v>1287.2601359386479</v>
      </c>
    </row>
    <row r="136" spans="1:10" x14ac:dyDescent="0.25">
      <c r="A136" s="759" t="s">
        <v>592</v>
      </c>
      <c r="B136" s="459">
        <v>3365.8344539147065</v>
      </c>
      <c r="C136" s="459">
        <v>3365.8344539147065</v>
      </c>
      <c r="D136" s="459">
        <v>0</v>
      </c>
      <c r="E136" s="459">
        <v>40.392058614501259</v>
      </c>
      <c r="F136" s="459">
        <v>36.813015446127736</v>
      </c>
      <c r="G136" s="459">
        <v>0</v>
      </c>
      <c r="H136" s="459">
        <v>147.25206178451094</v>
      </c>
      <c r="I136" s="459">
        <v>753.6442328832261</v>
      </c>
      <c r="J136" s="751">
        <v>1298.313827033684</v>
      </c>
    </row>
    <row r="137" spans="1:10" x14ac:dyDescent="0.25">
      <c r="A137" s="759" t="s">
        <v>593</v>
      </c>
      <c r="B137" s="459">
        <v>1820.1990970585377</v>
      </c>
      <c r="C137" s="459">
        <v>1820.1990970585377</v>
      </c>
      <c r="D137" s="459">
        <v>0</v>
      </c>
      <c r="E137" s="459">
        <v>29.143637228184453</v>
      </c>
      <c r="F137" s="459">
        <v>193.2683310921706</v>
      </c>
      <c r="G137" s="459">
        <v>1.022583762392437</v>
      </c>
      <c r="H137" s="459">
        <v>186.62153663661977</v>
      </c>
      <c r="I137" s="459">
        <v>753.6442328832261</v>
      </c>
      <c r="J137" s="751">
        <v>699.85047025520134</v>
      </c>
    </row>
    <row r="138" spans="1:10" x14ac:dyDescent="0.25">
      <c r="A138" s="759" t="s">
        <v>596</v>
      </c>
      <c r="B138" s="459">
        <v>1803</v>
      </c>
      <c r="C138" s="459">
        <v>1803</v>
      </c>
      <c r="D138" s="459">
        <v>0</v>
      </c>
      <c r="E138" s="459">
        <v>43</v>
      </c>
      <c r="F138" s="459">
        <v>106</v>
      </c>
      <c r="G138" s="459">
        <v>1</v>
      </c>
      <c r="H138" s="459">
        <v>282</v>
      </c>
      <c r="I138" s="459">
        <v>743</v>
      </c>
      <c r="J138" s="751">
        <v>694.16985870582562</v>
      </c>
    </row>
    <row r="139" spans="1:10" x14ac:dyDescent="0.25">
      <c r="A139" s="759" t="s">
        <v>597</v>
      </c>
      <c r="B139" s="459">
        <v>1797</v>
      </c>
      <c r="C139" s="459">
        <v>1797</v>
      </c>
      <c r="D139" s="459">
        <v>0</v>
      </c>
      <c r="E139" s="459">
        <v>40</v>
      </c>
      <c r="F139" s="459">
        <v>125</v>
      </c>
      <c r="G139" s="459">
        <v>1</v>
      </c>
      <c r="H139" s="459">
        <v>230</v>
      </c>
      <c r="I139" s="459">
        <v>708</v>
      </c>
      <c r="J139" s="751">
        <v>694.66162015809834</v>
      </c>
    </row>
    <row r="140" spans="1:10" x14ac:dyDescent="0.25">
      <c r="A140" s="759" t="s">
        <v>598</v>
      </c>
      <c r="B140" s="459">
        <v>1790</v>
      </c>
      <c r="C140" s="459">
        <v>1790</v>
      </c>
      <c r="D140" s="459">
        <v>0</v>
      </c>
      <c r="E140" s="459">
        <v>36</v>
      </c>
      <c r="F140" s="459">
        <v>172</v>
      </c>
      <c r="G140" s="459">
        <v>0.40899999999999997</v>
      </c>
      <c r="H140" s="459">
        <v>341</v>
      </c>
      <c r="I140" s="459">
        <v>712</v>
      </c>
      <c r="J140" s="751">
        <v>694.99151838563182</v>
      </c>
    </row>
    <row r="141" spans="1:10" x14ac:dyDescent="0.25">
      <c r="A141" s="759" t="s">
        <v>599</v>
      </c>
      <c r="B141" s="459">
        <v>1817</v>
      </c>
      <c r="C141" s="459">
        <v>1817</v>
      </c>
      <c r="D141" s="459">
        <v>0</v>
      </c>
      <c r="E141" s="459">
        <v>27</v>
      </c>
      <c r="F141" s="459">
        <v>183</v>
      </c>
      <c r="G141" s="459">
        <v>4</v>
      </c>
      <c r="H141" s="459">
        <v>565</v>
      </c>
      <c r="I141" s="459">
        <v>700</v>
      </c>
      <c r="J141" s="751">
        <v>707.41485228578313</v>
      </c>
    </row>
    <row r="142" spans="1:10" x14ac:dyDescent="0.25">
      <c r="A142" s="758">
        <v>38717</v>
      </c>
      <c r="B142" s="459">
        <v>1679</v>
      </c>
      <c r="C142" s="459">
        <v>1679</v>
      </c>
      <c r="D142" s="459">
        <v>0</v>
      </c>
      <c r="E142" s="459">
        <v>24</v>
      </c>
      <c r="F142" s="459">
        <v>170</v>
      </c>
      <c r="G142" s="459">
        <v>1</v>
      </c>
      <c r="H142" s="459">
        <v>661</v>
      </c>
      <c r="I142" s="459">
        <v>695</v>
      </c>
      <c r="J142" s="751">
        <v>655.32206210610912</v>
      </c>
    </row>
    <row r="143" spans="1:10" x14ac:dyDescent="0.25">
      <c r="A143" s="758">
        <v>39082</v>
      </c>
      <c r="B143" s="459">
        <v>1646.597</v>
      </c>
      <c r="C143" s="459">
        <v>1646.597</v>
      </c>
      <c r="D143" s="459">
        <v>0</v>
      </c>
      <c r="E143" s="459">
        <v>24.472000000000001</v>
      </c>
      <c r="F143" s="459">
        <v>164.58600000000001</v>
      </c>
      <c r="G143" s="459">
        <v>0.79600000000000004</v>
      </c>
      <c r="H143" s="459">
        <v>748.28700000000003</v>
      </c>
      <c r="I143" s="459">
        <v>671.28800000000001</v>
      </c>
      <c r="J143" s="751">
        <v>645.00469083999997</v>
      </c>
    </row>
    <row r="144" spans="1:10" x14ac:dyDescent="0.25">
      <c r="A144" s="759">
        <v>39447</v>
      </c>
      <c r="B144" s="459">
        <v>1638.9179999999999</v>
      </c>
      <c r="C144" s="459">
        <v>1638.9179999999999</v>
      </c>
      <c r="D144" s="459">
        <v>0</v>
      </c>
      <c r="E144" s="459">
        <v>26.620999999999999</v>
      </c>
      <c r="F144" s="459">
        <v>107.423</v>
      </c>
      <c r="G144" s="459">
        <v>0.76100000000000001</v>
      </c>
      <c r="H144" s="459">
        <v>766.21299999999997</v>
      </c>
      <c r="I144" s="459">
        <v>626.82299999999998</v>
      </c>
      <c r="J144" s="751">
        <v>644.74832314000002</v>
      </c>
    </row>
    <row r="145" spans="1:10" x14ac:dyDescent="0.25">
      <c r="A145" s="759">
        <v>39813</v>
      </c>
      <c r="B145" s="459">
        <v>1606.423</v>
      </c>
      <c r="C145" s="459">
        <v>1606.423</v>
      </c>
      <c r="D145" s="459">
        <v>0</v>
      </c>
      <c r="E145" s="459">
        <v>29.815000000000001</v>
      </c>
      <c r="F145" s="459">
        <v>83.206999999999994</v>
      </c>
      <c r="G145" s="459">
        <v>0.76100000000000001</v>
      </c>
      <c r="H145" s="459">
        <v>609.32299999999998</v>
      </c>
      <c r="I145" s="459">
        <v>545.20699999999999</v>
      </c>
      <c r="J145" s="751">
        <v>635.05120976000001</v>
      </c>
    </row>
    <row r="146" spans="1:10" x14ac:dyDescent="0.25">
      <c r="A146" s="759">
        <v>40178</v>
      </c>
      <c r="B146" s="459">
        <v>1518.739</v>
      </c>
      <c r="C146" s="459">
        <v>1518.739</v>
      </c>
      <c r="D146" s="459">
        <v>0</v>
      </c>
      <c r="E146" s="459">
        <v>41.366999999999997</v>
      </c>
      <c r="F146" s="459">
        <v>70.233000000000004</v>
      </c>
      <c r="G146" s="459">
        <v>0</v>
      </c>
      <c r="H146" s="459">
        <v>618.34500000000003</v>
      </c>
      <c r="I146" s="459">
        <v>524.322</v>
      </c>
      <c r="J146" s="751">
        <v>603.70937628000001</v>
      </c>
    </row>
    <row r="147" spans="1:10" ht="24.9" customHeight="1" x14ac:dyDescent="0.25">
      <c r="A147" s="767"/>
      <c r="B147" s="768" t="s">
        <v>247</v>
      </c>
      <c r="C147" s="443"/>
      <c r="D147" s="443"/>
      <c r="E147" s="443"/>
      <c r="F147" s="443"/>
      <c r="G147" s="443"/>
      <c r="H147" s="443"/>
      <c r="I147" s="443"/>
      <c r="J147" s="796"/>
    </row>
    <row r="148" spans="1:10" x14ac:dyDescent="0.25">
      <c r="A148" s="759" t="s">
        <v>626</v>
      </c>
      <c r="B148" s="774">
        <v>4.0903350495697479</v>
      </c>
      <c r="C148" s="459">
        <v>4.0903350495697479</v>
      </c>
      <c r="D148" s="459">
        <v>0</v>
      </c>
      <c r="E148" s="459">
        <v>2.5564594059810926</v>
      </c>
      <c r="F148" s="459">
        <v>0.51129188119621849</v>
      </c>
      <c r="G148" s="459">
        <v>0</v>
      </c>
      <c r="H148" s="459">
        <v>0</v>
      </c>
      <c r="I148" s="459">
        <v>0</v>
      </c>
      <c r="J148" s="751">
        <v>0.95675875972346269</v>
      </c>
    </row>
    <row r="149" spans="1:10" x14ac:dyDescent="0.25">
      <c r="A149" s="758">
        <v>20179</v>
      </c>
      <c r="B149" s="774">
        <v>261.27015129126767</v>
      </c>
      <c r="C149" s="459">
        <v>261.27015129126767</v>
      </c>
      <c r="D149" s="459">
        <v>0</v>
      </c>
      <c r="E149" s="459">
        <v>22.496842772633613</v>
      </c>
      <c r="F149" s="459">
        <v>5.6242106931584033</v>
      </c>
      <c r="G149" s="459">
        <v>0</v>
      </c>
      <c r="H149" s="459">
        <v>0</v>
      </c>
      <c r="I149" s="459">
        <v>0</v>
      </c>
      <c r="J149" s="751">
        <v>58.228248560567636</v>
      </c>
    </row>
    <row r="150" spans="1:10" x14ac:dyDescent="0.25">
      <c r="A150" s="759" t="s">
        <v>550</v>
      </c>
      <c r="B150" s="774">
        <v>356.88173307496049</v>
      </c>
      <c r="C150" s="459">
        <v>356.88173307496049</v>
      </c>
      <c r="D150" s="459">
        <v>0</v>
      </c>
      <c r="E150" s="459">
        <v>26.587177822203362</v>
      </c>
      <c r="F150" s="459">
        <v>4.6016269307659661</v>
      </c>
      <c r="G150" s="459">
        <v>0</v>
      </c>
      <c r="H150" s="459">
        <v>0</v>
      </c>
      <c r="I150" s="459">
        <v>0</v>
      </c>
      <c r="J150" s="751">
        <v>78.589269796956799</v>
      </c>
    </row>
    <row r="151" spans="1:10" x14ac:dyDescent="0.25">
      <c r="A151" s="759" t="s">
        <v>551</v>
      </c>
      <c r="B151" s="774">
        <v>397.27379168946175</v>
      </c>
      <c r="C151" s="459">
        <v>397.27379168946175</v>
      </c>
      <c r="D151" s="459">
        <v>0</v>
      </c>
      <c r="E151" s="459">
        <v>32.211388515361769</v>
      </c>
      <c r="F151" s="459">
        <v>3.5790431683735293</v>
      </c>
      <c r="G151" s="459">
        <v>0</v>
      </c>
      <c r="H151" s="459">
        <v>0</v>
      </c>
      <c r="I151" s="459">
        <v>0</v>
      </c>
      <c r="J151" s="751">
        <v>86.43903213434757</v>
      </c>
    </row>
    <row r="152" spans="1:10" x14ac:dyDescent="0.25">
      <c r="A152" s="759" t="s">
        <v>487</v>
      </c>
      <c r="B152" s="774">
        <v>538.90164278081431</v>
      </c>
      <c r="C152" s="459">
        <v>538.90164278081431</v>
      </c>
      <c r="D152" s="459">
        <v>0</v>
      </c>
      <c r="E152" s="459">
        <v>39.369474852108823</v>
      </c>
      <c r="F152" s="459">
        <v>4.0903350495697479</v>
      </c>
      <c r="G152" s="459">
        <v>0</v>
      </c>
      <c r="H152" s="459">
        <v>0</v>
      </c>
      <c r="I152" s="459">
        <v>0</v>
      </c>
      <c r="J152" s="751">
        <v>116.02257207647546</v>
      </c>
    </row>
    <row r="153" spans="1:10" x14ac:dyDescent="0.25">
      <c r="A153" s="759" t="s">
        <v>552</v>
      </c>
      <c r="B153" s="774">
        <v>637.58097585168446</v>
      </c>
      <c r="C153" s="459">
        <v>637.58097585168446</v>
      </c>
      <c r="D153" s="459">
        <v>0</v>
      </c>
      <c r="E153" s="459">
        <v>43.97110178287479</v>
      </c>
      <c r="F153" s="459">
        <v>3.0677512871773112</v>
      </c>
      <c r="G153" s="459">
        <v>0</v>
      </c>
      <c r="H153" s="459">
        <v>0</v>
      </c>
      <c r="I153" s="459">
        <v>0</v>
      </c>
      <c r="J153" s="751">
        <v>135.85497344008937</v>
      </c>
    </row>
    <row r="154" spans="1:10" x14ac:dyDescent="0.25">
      <c r="A154" s="758">
        <v>22281</v>
      </c>
      <c r="B154" s="774">
        <v>797.61533466610081</v>
      </c>
      <c r="C154" s="459">
        <v>797.61533466610081</v>
      </c>
      <c r="D154" s="459">
        <v>0</v>
      </c>
      <c r="E154" s="459">
        <v>56.753398812780254</v>
      </c>
      <c r="F154" s="459">
        <v>2.045167524784874</v>
      </c>
      <c r="G154" s="459">
        <v>22.496842772633613</v>
      </c>
      <c r="H154" s="459">
        <v>0</v>
      </c>
      <c r="I154" s="459">
        <v>165.65856950757478</v>
      </c>
      <c r="J154" s="751">
        <v>167.19244515116344</v>
      </c>
    </row>
    <row r="155" spans="1:10" x14ac:dyDescent="0.25">
      <c r="A155" s="759" t="s">
        <v>554</v>
      </c>
      <c r="B155" s="774">
        <v>927.48347248994037</v>
      </c>
      <c r="C155" s="459">
        <v>927.48347248994037</v>
      </c>
      <c r="D155" s="459">
        <v>0</v>
      </c>
      <c r="E155" s="459">
        <v>59.821150099957563</v>
      </c>
      <c r="F155" s="459">
        <v>1.5338756435886556</v>
      </c>
      <c r="G155" s="459">
        <v>29.654929109380674</v>
      </c>
      <c r="H155" s="459">
        <v>1.5338756435886556</v>
      </c>
      <c r="I155" s="459">
        <v>181.50861782465756</v>
      </c>
      <c r="J155" s="751">
        <v>190.78918653239649</v>
      </c>
    </row>
    <row r="156" spans="1:10" x14ac:dyDescent="0.25">
      <c r="A156" s="759" t="s">
        <v>555</v>
      </c>
      <c r="B156" s="774">
        <v>1103.8791715026357</v>
      </c>
      <c r="C156" s="459">
        <v>1103.8791715026357</v>
      </c>
      <c r="D156" s="459">
        <v>0</v>
      </c>
      <c r="E156" s="459">
        <v>63.911485149527309</v>
      </c>
      <c r="F156" s="459">
        <v>2.045167524784874</v>
      </c>
      <c r="G156" s="459">
        <v>46.016269307659663</v>
      </c>
      <c r="H156" s="459">
        <v>1.5338756435886556</v>
      </c>
      <c r="I156" s="459">
        <v>197.35866614174034</v>
      </c>
      <c r="J156" s="751">
        <v>225.47971960753236</v>
      </c>
    </row>
    <row r="157" spans="1:10" x14ac:dyDescent="0.25">
      <c r="A157" s="759" t="s">
        <v>556</v>
      </c>
      <c r="B157" s="774">
        <v>1315.5540103178703</v>
      </c>
      <c r="C157" s="459">
        <v>1315.5540103178703</v>
      </c>
      <c r="D157" s="459">
        <v>0</v>
      </c>
      <c r="E157" s="459">
        <v>91.52124673412311</v>
      </c>
      <c r="F157" s="459">
        <v>2.5564594059810926</v>
      </c>
      <c r="G157" s="459">
        <v>45.504977426463448</v>
      </c>
      <c r="H157" s="459">
        <v>1.5338756435886556</v>
      </c>
      <c r="I157" s="459">
        <v>189.68928792379705</v>
      </c>
      <c r="J157" s="751">
        <v>264.33790257844498</v>
      </c>
    </row>
    <row r="158" spans="1:10" x14ac:dyDescent="0.25">
      <c r="A158" s="759" t="s">
        <v>557</v>
      </c>
      <c r="B158" s="774">
        <v>1561.4854051732514</v>
      </c>
      <c r="C158" s="459">
        <v>1561.4854051732514</v>
      </c>
      <c r="D158" s="459">
        <v>0</v>
      </c>
      <c r="E158" s="459">
        <v>104.30354376402857</v>
      </c>
      <c r="F158" s="459">
        <v>3.0677512871773112</v>
      </c>
      <c r="G158" s="459">
        <v>44.993685545267226</v>
      </c>
      <c r="H158" s="459">
        <v>6.1355025743546223</v>
      </c>
      <c r="I158" s="459">
        <v>222.92326020155127</v>
      </c>
      <c r="J158" s="751">
        <v>308.82029624251595</v>
      </c>
    </row>
    <row r="159" spans="1:10" x14ac:dyDescent="0.25">
      <c r="A159" s="759" t="s">
        <v>558</v>
      </c>
      <c r="B159" s="774">
        <v>1931.6607271593134</v>
      </c>
      <c r="C159" s="459">
        <v>1931.6607271593134</v>
      </c>
      <c r="D159" s="459">
        <v>0</v>
      </c>
      <c r="E159" s="459">
        <v>109.41646257599076</v>
      </c>
      <c r="F159" s="459">
        <v>4.0903350495697479</v>
      </c>
      <c r="G159" s="459">
        <v>50.106604357229415</v>
      </c>
      <c r="H159" s="459">
        <v>5.6242106931584033</v>
      </c>
      <c r="I159" s="459">
        <v>268.93952950921096</v>
      </c>
      <c r="J159" s="751">
        <v>376.05091345792323</v>
      </c>
    </row>
    <row r="160" spans="1:10" x14ac:dyDescent="0.25">
      <c r="A160" s="759" t="s">
        <v>559</v>
      </c>
      <c r="B160" s="459">
        <v>2137.7113552813894</v>
      </c>
      <c r="C160" s="459">
        <v>2137.7113552813894</v>
      </c>
      <c r="D160" s="459">
        <v>0</v>
      </c>
      <c r="E160" s="459">
        <v>117.59713267513025</v>
      </c>
      <c r="F160" s="459">
        <v>5.6242106931584033</v>
      </c>
      <c r="G160" s="459">
        <v>51.129188119621851</v>
      </c>
      <c r="H160" s="459">
        <v>7.6693782179432777</v>
      </c>
      <c r="I160" s="459">
        <v>227.01359525112102</v>
      </c>
      <c r="J160" s="751">
        <v>409.54479683817101</v>
      </c>
    </row>
    <row r="161" spans="1:10" x14ac:dyDescent="0.25">
      <c r="A161" s="759" t="s">
        <v>560</v>
      </c>
      <c r="B161" s="459">
        <v>2285.4747089470966</v>
      </c>
      <c r="C161" s="459">
        <v>2285.4747089470966</v>
      </c>
      <c r="D161" s="459">
        <v>0</v>
      </c>
      <c r="E161" s="459">
        <v>122.19875960589621</v>
      </c>
      <c r="F161" s="459">
        <v>7.1580863367470586</v>
      </c>
      <c r="G161" s="459">
        <v>48.061436832444535</v>
      </c>
      <c r="H161" s="459">
        <v>2.5564594059810926</v>
      </c>
      <c r="I161" s="459">
        <v>215.76517386480421</v>
      </c>
      <c r="J161" s="751">
        <v>435.10939089798194</v>
      </c>
    </row>
    <row r="162" spans="1:10" x14ac:dyDescent="0.25">
      <c r="A162" s="759" t="s">
        <v>561</v>
      </c>
      <c r="B162" s="459">
        <v>2378.5298313248086</v>
      </c>
      <c r="C162" s="459">
        <v>2378.5298313248086</v>
      </c>
      <c r="D162" s="459">
        <v>0</v>
      </c>
      <c r="E162" s="459">
        <v>131.40201346742816</v>
      </c>
      <c r="F162" s="459">
        <v>7.1580863367470586</v>
      </c>
      <c r="G162" s="459">
        <v>54.19693940679916</v>
      </c>
      <c r="H162" s="459">
        <v>3.0677512871773112</v>
      </c>
      <c r="I162" s="459">
        <v>208.09579564686092</v>
      </c>
      <c r="J162" s="751">
        <v>449.42556357147606</v>
      </c>
    </row>
    <row r="163" spans="1:10" x14ac:dyDescent="0.25">
      <c r="A163" s="759" t="s">
        <v>562</v>
      </c>
      <c r="B163" s="459">
        <v>2452.6671540982602</v>
      </c>
      <c r="C163" s="459">
        <v>2452.6671540982602</v>
      </c>
      <c r="D163" s="459">
        <v>0</v>
      </c>
      <c r="E163" s="459">
        <v>136.51493227939034</v>
      </c>
      <c r="F163" s="459">
        <v>7.6693782179432777</v>
      </c>
      <c r="G163" s="459">
        <v>58.287274456368905</v>
      </c>
      <c r="H163" s="459">
        <v>5.6242106931584033</v>
      </c>
      <c r="I163" s="459">
        <v>215.25388198360798</v>
      </c>
      <c r="J163" s="751">
        <v>456.07235802702689</v>
      </c>
    </row>
    <row r="164" spans="1:10" x14ac:dyDescent="0.25">
      <c r="A164" s="759" t="s">
        <v>563</v>
      </c>
      <c r="B164" s="459">
        <v>2615.2579723186577</v>
      </c>
      <c r="C164" s="459">
        <v>2615.2579723186577</v>
      </c>
      <c r="D164" s="459">
        <v>0</v>
      </c>
      <c r="E164" s="459">
        <v>161.05694257680884</v>
      </c>
      <c r="F164" s="459">
        <v>7.1580863367470586</v>
      </c>
      <c r="G164" s="459">
        <v>67.490528317900839</v>
      </c>
      <c r="H164" s="459">
        <v>16.87263207947521</v>
      </c>
      <c r="I164" s="459">
        <v>222.41196832035504</v>
      </c>
      <c r="J164" s="751">
        <v>479.08049268085671</v>
      </c>
    </row>
    <row r="165" spans="1:10" x14ac:dyDescent="0.25">
      <c r="A165" s="759" t="s">
        <v>564</v>
      </c>
      <c r="B165" s="459">
        <v>3231.8759810412971</v>
      </c>
      <c r="C165" s="459">
        <v>3231.8759810412971</v>
      </c>
      <c r="D165" s="459">
        <v>0</v>
      </c>
      <c r="E165" s="459">
        <v>145.20689425972606</v>
      </c>
      <c r="F165" s="459">
        <v>7.6693782179432777</v>
      </c>
      <c r="G165" s="459">
        <v>77.716365941825217</v>
      </c>
      <c r="H165" s="459">
        <v>21.474259010241177</v>
      </c>
      <c r="I165" s="459">
        <v>333.87359842113068</v>
      </c>
      <c r="J165" s="751">
        <v>591.65860812853373</v>
      </c>
    </row>
    <row r="166" spans="1:10" x14ac:dyDescent="0.25">
      <c r="A166" s="759" t="s">
        <v>565</v>
      </c>
      <c r="B166" s="459">
        <v>3808.1019311494356</v>
      </c>
      <c r="C166" s="459">
        <v>3808.1019311494356</v>
      </c>
      <c r="D166" s="459">
        <v>0</v>
      </c>
      <c r="E166" s="459">
        <v>146.74076990331471</v>
      </c>
      <c r="F166" s="459">
        <v>7.6693782179432777</v>
      </c>
      <c r="G166" s="459">
        <v>86.408327922160922</v>
      </c>
      <c r="H166" s="459">
        <v>24.542010297418489</v>
      </c>
      <c r="I166" s="459">
        <v>341.03168475787771</v>
      </c>
      <c r="J166" s="751">
        <v>690.81214170511237</v>
      </c>
    </row>
    <row r="167" spans="1:10" x14ac:dyDescent="0.25">
      <c r="A167" s="759" t="s">
        <v>566</v>
      </c>
      <c r="B167" s="459">
        <v>4337.2890281875216</v>
      </c>
      <c r="C167" s="459">
        <v>4337.2890281875216</v>
      </c>
      <c r="D167" s="459">
        <v>0</v>
      </c>
      <c r="E167" s="459">
        <v>156.45531564604286</v>
      </c>
      <c r="F167" s="459">
        <v>7.1580863367470586</v>
      </c>
      <c r="G167" s="459">
        <v>100.72450059565504</v>
      </c>
      <c r="H167" s="459">
        <v>20.962967129044959</v>
      </c>
      <c r="I167" s="459">
        <v>387.5592459467336</v>
      </c>
      <c r="J167" s="751">
        <v>780.10198532123445</v>
      </c>
    </row>
    <row r="168" spans="1:10" x14ac:dyDescent="0.25">
      <c r="A168" s="759" t="s">
        <v>567</v>
      </c>
      <c r="B168" s="459">
        <v>4184.9240475910483</v>
      </c>
      <c r="C168" s="459">
        <v>4184.9240475910483</v>
      </c>
      <c r="D168" s="459">
        <v>0</v>
      </c>
      <c r="E168" s="459">
        <v>609.97121426708873</v>
      </c>
      <c r="F168" s="459">
        <v>6.6467944555508405</v>
      </c>
      <c r="G168" s="459">
        <v>15.338756435886555</v>
      </c>
      <c r="H168" s="459">
        <v>47.038853070052099</v>
      </c>
      <c r="I168" s="459">
        <v>473.45628198769833</v>
      </c>
      <c r="J168" s="751">
        <v>749.98383474877926</v>
      </c>
    </row>
    <row r="169" spans="1:10" x14ac:dyDescent="0.25">
      <c r="A169" s="759" t="s">
        <v>568</v>
      </c>
      <c r="B169" s="459">
        <v>4629.747984231758</v>
      </c>
      <c r="C169" s="459">
        <v>4629.747984231758</v>
      </c>
      <c r="D169" s="459">
        <v>0</v>
      </c>
      <c r="E169" s="459">
        <v>692.80049902087603</v>
      </c>
      <c r="F169" s="459">
        <v>5.6242106931584033</v>
      </c>
      <c r="G169" s="459">
        <v>11.248421386316807</v>
      </c>
      <c r="H169" s="459">
        <v>80.272825347806304</v>
      </c>
      <c r="I169" s="459">
        <v>355.85914931256809</v>
      </c>
      <c r="J169" s="751">
        <v>832.16658621324325</v>
      </c>
    </row>
    <row r="170" spans="1:10" x14ac:dyDescent="0.25">
      <c r="A170" s="759" t="s">
        <v>569</v>
      </c>
      <c r="B170" s="459">
        <v>4985.6071335443266</v>
      </c>
      <c r="C170" s="459">
        <v>4985.6071335443266</v>
      </c>
      <c r="D170" s="459">
        <v>0</v>
      </c>
      <c r="E170" s="459">
        <v>834.4283501122286</v>
      </c>
      <c r="F170" s="459">
        <v>5.1129188119621851</v>
      </c>
      <c r="G170" s="459">
        <v>44.482393664071012</v>
      </c>
      <c r="H170" s="459">
        <v>151.34239683408066</v>
      </c>
      <c r="I170" s="459">
        <v>363.01723564931513</v>
      </c>
      <c r="J170" s="751">
        <v>899.90325792893793</v>
      </c>
    </row>
    <row r="171" spans="1:10" x14ac:dyDescent="0.25">
      <c r="A171" s="759" t="s">
        <v>570</v>
      </c>
      <c r="B171" s="459">
        <v>5201.8835992903269</v>
      </c>
      <c r="C171" s="459">
        <v>5201.8835992903269</v>
      </c>
      <c r="D171" s="459">
        <v>0</v>
      </c>
      <c r="E171" s="459">
        <v>910.61084041046513</v>
      </c>
      <c r="F171" s="459">
        <v>9.2032538615319321</v>
      </c>
      <c r="G171" s="459">
        <v>16.87263207947521</v>
      </c>
      <c r="H171" s="459">
        <v>185.08766099303111</v>
      </c>
      <c r="I171" s="459">
        <v>366.08498693649244</v>
      </c>
      <c r="J171" s="751">
        <v>939.25332552055102</v>
      </c>
    </row>
    <row r="172" spans="1:10" x14ac:dyDescent="0.25">
      <c r="A172" s="759"/>
      <c r="B172" s="459"/>
      <c r="C172" s="459"/>
      <c r="D172" s="459"/>
      <c r="E172" s="459"/>
      <c r="F172" s="459"/>
      <c r="G172" s="459"/>
      <c r="H172" s="459"/>
      <c r="I172" s="459"/>
      <c r="J172" s="751"/>
    </row>
    <row r="173" spans="1:10" x14ac:dyDescent="0.25">
      <c r="A173" s="759" t="s">
        <v>571</v>
      </c>
      <c r="B173" s="459">
        <v>5459.5747074132214</v>
      </c>
      <c r="C173" s="459">
        <v>5459.5747074132214</v>
      </c>
      <c r="D173" s="459">
        <v>0</v>
      </c>
      <c r="E173" s="459">
        <v>939.75447763864963</v>
      </c>
      <c r="F173" s="459">
        <v>8.1806700991394958</v>
      </c>
      <c r="G173" s="459">
        <v>6.6467944555508405</v>
      </c>
      <c r="H173" s="459">
        <v>141.62785109135254</v>
      </c>
      <c r="I173" s="459">
        <v>366.59627881768864</v>
      </c>
      <c r="J173" s="751">
        <v>984.5822796033342</v>
      </c>
    </row>
    <row r="174" spans="1:10" x14ac:dyDescent="0.25">
      <c r="A174" s="759" t="s">
        <v>572</v>
      </c>
      <c r="B174" s="459">
        <v>5626.7671525643846</v>
      </c>
      <c r="C174" s="459">
        <v>5626.7671525643846</v>
      </c>
      <c r="D174" s="459">
        <v>0</v>
      </c>
      <c r="E174" s="459">
        <v>972.98844991640385</v>
      </c>
      <c r="F174" s="459">
        <v>10.225837623924368</v>
      </c>
      <c r="G174" s="459">
        <v>6.1355025743546223</v>
      </c>
      <c r="H174" s="459">
        <v>139.07139168537142</v>
      </c>
      <c r="I174" s="459">
        <v>346.14460356983994</v>
      </c>
      <c r="J174" s="751">
        <v>1011.9116574752892</v>
      </c>
    </row>
    <row r="175" spans="1:10" x14ac:dyDescent="0.25">
      <c r="A175" s="759" t="s">
        <v>573</v>
      </c>
      <c r="B175" s="459">
        <v>5892.6389307864183</v>
      </c>
      <c r="C175" s="459">
        <v>5892.6389307864183</v>
      </c>
      <c r="D175" s="459">
        <v>0</v>
      </c>
      <c r="E175" s="459">
        <v>1040.4789782343046</v>
      </c>
      <c r="F175" s="459">
        <v>10.225837623924368</v>
      </c>
      <c r="G175" s="459">
        <v>67.490528317900839</v>
      </c>
      <c r="H175" s="459">
        <v>156.96660752723909</v>
      </c>
      <c r="I175" s="459">
        <v>350.23493861940966</v>
      </c>
      <c r="J175" s="751">
        <v>1054.6494996482052</v>
      </c>
    </row>
    <row r="176" spans="1:10" x14ac:dyDescent="0.25">
      <c r="A176" s="759" t="s">
        <v>574</v>
      </c>
      <c r="B176" s="459">
        <v>6362.0048777245465</v>
      </c>
      <c r="C176" s="459">
        <v>6362.0048777245465</v>
      </c>
      <c r="D176" s="459">
        <v>0</v>
      </c>
      <c r="E176" s="459">
        <v>1087.5178313043566</v>
      </c>
      <c r="F176" s="459">
        <v>8.691961980335714</v>
      </c>
      <c r="G176" s="459">
        <v>93.055122377711768</v>
      </c>
      <c r="H176" s="459">
        <v>411.07867248175967</v>
      </c>
      <c r="I176" s="459">
        <v>438.17714218515925</v>
      </c>
      <c r="J176" s="751">
        <v>1135.4792144682549</v>
      </c>
    </row>
    <row r="177" spans="1:10" x14ac:dyDescent="0.25">
      <c r="A177" s="759" t="s">
        <v>575</v>
      </c>
      <c r="B177" s="459">
        <v>7067.0763818941323</v>
      </c>
      <c r="C177" s="459">
        <v>7067.0763818941323</v>
      </c>
      <c r="D177" s="459">
        <v>0</v>
      </c>
      <c r="E177" s="459">
        <v>1120.2405117009148</v>
      </c>
      <c r="F177" s="459">
        <v>9.2032538615319321</v>
      </c>
      <c r="G177" s="459">
        <v>80.784117229002518</v>
      </c>
      <c r="H177" s="459">
        <v>344.09943604505503</v>
      </c>
      <c r="I177" s="459">
        <v>464.25302812616644</v>
      </c>
      <c r="J177" s="751">
        <v>1260.5600204152745</v>
      </c>
    </row>
    <row r="178" spans="1:10" x14ac:dyDescent="0.25">
      <c r="A178" s="759" t="s">
        <v>576</v>
      </c>
      <c r="B178" s="459">
        <v>7275.6834694221889</v>
      </c>
      <c r="C178" s="459">
        <v>7275.6834694221889</v>
      </c>
      <c r="D178" s="459">
        <v>0</v>
      </c>
      <c r="E178" s="459">
        <v>1139.1583113051747</v>
      </c>
      <c r="F178" s="459">
        <v>8.691961980335714</v>
      </c>
      <c r="G178" s="459">
        <v>89.476079209338238</v>
      </c>
      <c r="H178" s="459">
        <v>282.74441030150888</v>
      </c>
      <c r="I178" s="459">
        <v>469.36594693812856</v>
      </c>
      <c r="J178" s="751">
        <v>1302.9365106755881</v>
      </c>
    </row>
    <row r="179" spans="1:10" x14ac:dyDescent="0.25">
      <c r="A179" s="759" t="s">
        <v>577</v>
      </c>
      <c r="B179" s="459">
        <v>7440.8307470485679</v>
      </c>
      <c r="C179" s="459">
        <v>7440.8307470485679</v>
      </c>
      <c r="D179" s="459">
        <v>0</v>
      </c>
      <c r="E179" s="459">
        <v>1151.429316453884</v>
      </c>
      <c r="F179" s="459">
        <v>8.1806700991394958</v>
      </c>
      <c r="G179" s="459">
        <v>13.293588911101681</v>
      </c>
      <c r="H179" s="459">
        <v>222.92326020155127</v>
      </c>
      <c r="I179" s="459">
        <v>448.91427169027986</v>
      </c>
      <c r="J179" s="751">
        <v>1340.9939416996908</v>
      </c>
    </row>
    <row r="180" spans="1:10" x14ac:dyDescent="0.25">
      <c r="A180" s="759" t="s">
        <v>578</v>
      </c>
      <c r="B180" s="459">
        <v>7513.4341941784305</v>
      </c>
      <c r="C180" s="459">
        <v>7513.4341941784296</v>
      </c>
      <c r="D180" s="459">
        <v>0</v>
      </c>
      <c r="E180" s="459">
        <v>1239.8828119008299</v>
      </c>
      <c r="F180" s="459">
        <v>9.7145457427281521</v>
      </c>
      <c r="G180" s="459">
        <v>11.759713267513025</v>
      </c>
      <c r="H180" s="459">
        <v>153.38756435886555</v>
      </c>
      <c r="I180" s="459">
        <v>473.45628198769833</v>
      </c>
      <c r="J180" s="751">
        <v>1358.5179276174786</v>
      </c>
    </row>
    <row r="181" spans="1:10" x14ac:dyDescent="0.25">
      <c r="A181" s="759" t="s">
        <v>579</v>
      </c>
      <c r="B181" s="459">
        <v>7644.8362076458588</v>
      </c>
      <c r="C181" s="459">
        <v>7644.8362076458588</v>
      </c>
      <c r="D181" s="459">
        <v>0</v>
      </c>
      <c r="E181" s="459">
        <v>1302.7717132879648</v>
      </c>
      <c r="F181" s="459">
        <v>9.7145457427281503</v>
      </c>
      <c r="G181" s="459">
        <v>13.293588911101681</v>
      </c>
      <c r="H181" s="459">
        <v>99.190624952066386</v>
      </c>
      <c r="I181" s="459">
        <v>859.48165229084327</v>
      </c>
      <c r="J181" s="751">
        <v>1382.1077853197771</v>
      </c>
    </row>
    <row r="182" spans="1:10" x14ac:dyDescent="0.25">
      <c r="A182" s="759" t="s">
        <v>580</v>
      </c>
      <c r="B182" s="459">
        <v>7909.6854021055005</v>
      </c>
      <c r="C182" s="459">
        <v>7909.6854021055005</v>
      </c>
      <c r="D182" s="459">
        <v>0</v>
      </c>
      <c r="E182" s="459">
        <v>1327.3137235853831</v>
      </c>
      <c r="F182" s="459">
        <v>11.248421386316807</v>
      </c>
      <c r="G182" s="459">
        <v>13.293588911101681</v>
      </c>
      <c r="H182" s="459">
        <v>76.182490298236559</v>
      </c>
      <c r="I182" s="459">
        <v>901.91887843012944</v>
      </c>
      <c r="J182" s="751">
        <v>1435.9393799083032</v>
      </c>
    </row>
    <row r="183" spans="1:10" x14ac:dyDescent="0.25">
      <c r="A183" s="759" t="s">
        <v>581</v>
      </c>
      <c r="B183" s="459">
        <v>8071.2536365635051</v>
      </c>
      <c r="C183" s="459">
        <v>8071.2536365635051</v>
      </c>
      <c r="D183" s="459">
        <v>0</v>
      </c>
      <c r="E183" s="459">
        <v>1429.0608079434307</v>
      </c>
      <c r="F183" s="459">
        <v>11.248421386316807</v>
      </c>
      <c r="G183" s="459">
        <v>16.361340198278992</v>
      </c>
      <c r="H183" s="459">
        <v>99.701916833262601</v>
      </c>
      <c r="I183" s="459">
        <v>917.76892674721216</v>
      </c>
      <c r="J183" s="751">
        <v>1456.583698787651</v>
      </c>
    </row>
    <row r="184" spans="1:10" x14ac:dyDescent="0.25">
      <c r="A184" s="759" t="s">
        <v>582</v>
      </c>
      <c r="B184" s="459">
        <v>8523.2356595409619</v>
      </c>
      <c r="C184" s="459">
        <v>8523.2356595409619</v>
      </c>
      <c r="D184" s="459">
        <v>0</v>
      </c>
      <c r="E184" s="459">
        <v>1219.9424285341772</v>
      </c>
      <c r="F184" s="459">
        <v>10.225837623924368</v>
      </c>
      <c r="G184" s="459">
        <v>14.316172673494117</v>
      </c>
      <c r="H184" s="459">
        <v>91.009954852926882</v>
      </c>
      <c r="I184" s="459">
        <v>933.618975064295</v>
      </c>
      <c r="J184" s="751">
        <v>1523.593625848958</v>
      </c>
    </row>
    <row r="185" spans="1:10" x14ac:dyDescent="0.25">
      <c r="A185" s="759" t="s">
        <v>583</v>
      </c>
      <c r="B185" s="459">
        <v>8832.5672476646741</v>
      </c>
      <c r="C185" s="459">
        <v>8832.5672476646741</v>
      </c>
      <c r="D185" s="459">
        <v>0</v>
      </c>
      <c r="E185" s="459">
        <v>1211.2504665538418</v>
      </c>
      <c r="F185" s="459">
        <v>2.5564594059810926</v>
      </c>
      <c r="G185" s="459">
        <v>14.827464554690335</v>
      </c>
      <c r="H185" s="459">
        <v>198.892541785329</v>
      </c>
      <c r="I185" s="459">
        <v>804.2621291216517</v>
      </c>
      <c r="J185" s="751">
        <v>1545.5601679262047</v>
      </c>
    </row>
    <row r="186" spans="1:10" x14ac:dyDescent="0.25">
      <c r="A186" s="759" t="s">
        <v>584</v>
      </c>
      <c r="B186" s="459">
        <v>9286.0831462857204</v>
      </c>
      <c r="C186" s="459">
        <v>9286.0831462857204</v>
      </c>
      <c r="D186" s="459">
        <v>0</v>
      </c>
      <c r="E186" s="459">
        <v>1196.4230019991514</v>
      </c>
      <c r="F186" s="459">
        <v>3.5790431683735293</v>
      </c>
      <c r="G186" s="459">
        <v>14.316172673494117</v>
      </c>
      <c r="H186" s="459">
        <v>377.84470020400545</v>
      </c>
      <c r="I186" s="459">
        <v>833.4057663498362</v>
      </c>
      <c r="J186" s="751">
        <v>1603.4575986798307</v>
      </c>
    </row>
    <row r="187" spans="1:10" ht="14.4" x14ac:dyDescent="0.25">
      <c r="A187" s="758" t="s">
        <v>677</v>
      </c>
      <c r="B187" s="459">
        <v>9888.896274216062</v>
      </c>
      <c r="C187" s="459">
        <v>9888.896274216062</v>
      </c>
      <c r="D187" s="459">
        <v>0</v>
      </c>
      <c r="E187" s="459">
        <v>1188.753623781208</v>
      </c>
      <c r="F187" s="459">
        <v>2.5564594059810926</v>
      </c>
      <c r="G187" s="459">
        <v>16.87263207947521</v>
      </c>
      <c r="H187" s="459">
        <v>303.19608554935758</v>
      </c>
      <c r="I187" s="459">
        <v>1241.4166875444184</v>
      </c>
      <c r="J187" s="751">
        <v>1682.79275297607</v>
      </c>
    </row>
    <row r="188" spans="1:10" ht="14.4" x14ac:dyDescent="0.25">
      <c r="A188" s="758" t="s">
        <v>678</v>
      </c>
      <c r="B188" s="459">
        <v>9756.9829688674363</v>
      </c>
      <c r="C188" s="459">
        <v>9756.9829688674363</v>
      </c>
      <c r="D188" s="459">
        <v>0</v>
      </c>
      <c r="E188" s="459">
        <v>1182.6181212068534</v>
      </c>
      <c r="F188" s="459">
        <v>2.5564594059810926</v>
      </c>
      <c r="G188" s="459">
        <v>16.87263207947521</v>
      </c>
      <c r="H188" s="459">
        <v>263.82661069724873</v>
      </c>
      <c r="I188" s="459">
        <v>1241.4166875444184</v>
      </c>
      <c r="J188" s="751">
        <v>1660.3450754894957</v>
      </c>
    </row>
    <row r="189" spans="1:10" x14ac:dyDescent="0.25">
      <c r="A189" s="759" t="s">
        <v>586</v>
      </c>
      <c r="B189" s="459">
        <v>10337.810545906341</v>
      </c>
      <c r="C189" s="459">
        <v>10337.810545906341</v>
      </c>
      <c r="D189" s="459">
        <v>0</v>
      </c>
      <c r="E189" s="459">
        <v>1181.0842455632649</v>
      </c>
      <c r="F189" s="459">
        <v>1.022583762392437</v>
      </c>
      <c r="G189" s="459">
        <v>11.248421386316807</v>
      </c>
      <c r="H189" s="459">
        <v>279.67665901433151</v>
      </c>
      <c r="I189" s="459">
        <v>838.51868516179832</v>
      </c>
      <c r="J189" s="751">
        <v>1737.276634680956</v>
      </c>
    </row>
    <row r="190" spans="1:10" x14ac:dyDescent="0.25">
      <c r="A190" s="759" t="s">
        <v>587</v>
      </c>
      <c r="B190" s="459">
        <v>10389.451025907159</v>
      </c>
      <c r="C190" s="459">
        <v>10389.451025907159</v>
      </c>
      <c r="D190" s="459">
        <v>0</v>
      </c>
      <c r="E190" s="459">
        <v>1163.7003216025935</v>
      </c>
      <c r="F190" s="459">
        <v>2.5564594059810926</v>
      </c>
      <c r="G190" s="459">
        <v>9.2032538615319321</v>
      </c>
      <c r="H190" s="459">
        <v>343.07685228266263</v>
      </c>
      <c r="I190" s="459">
        <v>897.31725149936346</v>
      </c>
      <c r="J190" s="751">
        <v>1740.439227972591</v>
      </c>
    </row>
    <row r="191" spans="1:10" x14ac:dyDescent="0.25">
      <c r="A191" s="759" t="s">
        <v>588</v>
      </c>
      <c r="B191" s="459">
        <v>10433.422127690035</v>
      </c>
      <c r="C191" s="459">
        <v>10433.422127690035</v>
      </c>
      <c r="D191" s="459">
        <v>0</v>
      </c>
      <c r="E191" s="459">
        <v>1142.7373544735483</v>
      </c>
      <c r="F191" s="459">
        <v>2.045167524784874</v>
      </c>
      <c r="G191" s="459">
        <v>17.895215841867646</v>
      </c>
      <c r="H191" s="459">
        <v>649.34068911919746</v>
      </c>
      <c r="I191" s="459">
        <v>1047.1257726898555</v>
      </c>
      <c r="J191" s="751">
        <v>1740.8880101318878</v>
      </c>
    </row>
    <row r="192" spans="1:10" x14ac:dyDescent="0.25">
      <c r="A192" s="759" t="s">
        <v>589</v>
      </c>
      <c r="B192" s="459">
        <v>9837.2557942152434</v>
      </c>
      <c r="C192" s="459">
        <v>9837.2557942152434</v>
      </c>
      <c r="D192" s="459">
        <v>0</v>
      </c>
      <c r="E192" s="459">
        <v>1146.8276895231181</v>
      </c>
      <c r="F192" s="459">
        <v>51.640480000818066</v>
      </c>
      <c r="G192" s="459">
        <v>20.45167524784874</v>
      </c>
      <c r="H192" s="459">
        <v>533.27743208765582</v>
      </c>
      <c r="I192" s="459">
        <v>1186.708456256423</v>
      </c>
      <c r="J192" s="751">
        <v>1635.1139262998242</v>
      </c>
    </row>
    <row r="193" spans="1:10" x14ac:dyDescent="0.25">
      <c r="A193" s="759" t="s">
        <v>590</v>
      </c>
      <c r="B193" s="459">
        <v>9426.68841361468</v>
      </c>
      <c r="C193" s="459">
        <v>9426.68841361468</v>
      </c>
      <c r="D193" s="459">
        <v>0</v>
      </c>
      <c r="E193" s="459">
        <v>1150.918024572688</v>
      </c>
      <c r="F193" s="459">
        <v>103.79225188283236</v>
      </c>
      <c r="G193" s="459">
        <v>22.496842772633613</v>
      </c>
      <c r="H193" s="459">
        <v>672.34882377302733</v>
      </c>
      <c r="I193" s="459">
        <v>2040.565897854108</v>
      </c>
      <c r="J193" s="751">
        <v>1562.9708758538102</v>
      </c>
    </row>
    <row r="194" spans="1:10" x14ac:dyDescent="0.25">
      <c r="A194" s="759" t="s">
        <v>591</v>
      </c>
      <c r="B194" s="459">
        <v>9288.6396056917001</v>
      </c>
      <c r="C194" s="459">
        <v>9288.6396056917001</v>
      </c>
      <c r="D194" s="459">
        <v>0</v>
      </c>
      <c r="E194" s="459">
        <v>1196.9342938803475</v>
      </c>
      <c r="F194" s="459">
        <v>102.2583762392437</v>
      </c>
      <c r="G194" s="459">
        <v>25.564594059810926</v>
      </c>
      <c r="H194" s="459">
        <v>814.9992586267723</v>
      </c>
      <c r="I194" s="459">
        <v>2061.0175731019567</v>
      </c>
      <c r="J194" s="751">
        <v>1539.8578391472779</v>
      </c>
    </row>
    <row r="195" spans="1:10" x14ac:dyDescent="0.25">
      <c r="A195" s="759" t="s">
        <v>592</v>
      </c>
      <c r="B195" s="459">
        <v>8606.5762361759462</v>
      </c>
      <c r="C195" s="459">
        <v>8606.5762361759462</v>
      </c>
      <c r="D195" s="459">
        <v>0</v>
      </c>
      <c r="E195" s="459">
        <v>1215.3408016034114</v>
      </c>
      <c r="F195" s="459">
        <v>104.30354376402857</v>
      </c>
      <c r="G195" s="459">
        <v>15.338756435886555</v>
      </c>
      <c r="H195" s="459">
        <v>827.78155565667771</v>
      </c>
      <c r="I195" s="459">
        <v>2082.4918321121982</v>
      </c>
      <c r="J195" s="751">
        <v>1424.2443638758541</v>
      </c>
    </row>
    <row r="196" spans="1:10" x14ac:dyDescent="0.25">
      <c r="A196" s="759" t="s">
        <v>593</v>
      </c>
      <c r="B196" s="459">
        <v>8375.4723058752552</v>
      </c>
      <c r="C196" s="459">
        <v>8375.4723058752552</v>
      </c>
      <c r="D196" s="459">
        <v>0</v>
      </c>
      <c r="E196" s="459">
        <v>1235.7924768512603</v>
      </c>
      <c r="F196" s="459">
        <v>103.28096000163613</v>
      </c>
      <c r="G196" s="459">
        <v>15.850048317082774</v>
      </c>
      <c r="H196" s="459">
        <v>876.86557625151477</v>
      </c>
      <c r="I196" s="459">
        <v>2099.3644641916731</v>
      </c>
      <c r="J196" s="751">
        <v>1382.7989683622302</v>
      </c>
    </row>
    <row r="197" spans="1:10" x14ac:dyDescent="0.25">
      <c r="A197" s="759" t="s">
        <v>596</v>
      </c>
      <c r="B197" s="459">
        <v>8269</v>
      </c>
      <c r="C197" s="459">
        <v>8269</v>
      </c>
      <c r="D197" s="459">
        <v>0</v>
      </c>
      <c r="E197" s="459">
        <v>1208</v>
      </c>
      <c r="F197" s="459">
        <v>95</v>
      </c>
      <c r="G197" s="459">
        <v>17</v>
      </c>
      <c r="H197" s="459">
        <v>876</v>
      </c>
      <c r="I197" s="459">
        <v>2043</v>
      </c>
      <c r="J197" s="751">
        <v>1361.7859701955133</v>
      </c>
    </row>
    <row r="198" spans="1:10" x14ac:dyDescent="0.25">
      <c r="A198" s="759" t="s">
        <v>597</v>
      </c>
      <c r="B198" s="459">
        <v>8312</v>
      </c>
      <c r="C198" s="459">
        <v>8312</v>
      </c>
      <c r="D198" s="459">
        <v>0</v>
      </c>
      <c r="E198" s="459">
        <v>1247</v>
      </c>
      <c r="F198" s="459">
        <v>174</v>
      </c>
      <c r="G198" s="459">
        <v>10</v>
      </c>
      <c r="H198" s="459">
        <v>1045</v>
      </c>
      <c r="I198" s="459">
        <v>2411</v>
      </c>
      <c r="J198" s="751">
        <v>1366.2902081274872</v>
      </c>
    </row>
    <row r="199" spans="1:10" x14ac:dyDescent="0.25">
      <c r="A199" s="759" t="s">
        <v>598</v>
      </c>
      <c r="B199" s="459">
        <v>8352</v>
      </c>
      <c r="C199" s="459">
        <v>8352</v>
      </c>
      <c r="D199" s="459">
        <v>0</v>
      </c>
      <c r="E199" s="459">
        <v>1299</v>
      </c>
      <c r="F199" s="459">
        <v>210</v>
      </c>
      <c r="G199" s="459">
        <v>9</v>
      </c>
      <c r="H199" s="459">
        <v>1507</v>
      </c>
      <c r="I199" s="459">
        <v>2423</v>
      </c>
      <c r="J199" s="751">
        <v>1371.6585325717169</v>
      </c>
    </row>
    <row r="200" spans="1:10" x14ac:dyDescent="0.25">
      <c r="A200" s="759" t="s">
        <v>599</v>
      </c>
      <c r="B200" s="459">
        <v>8476</v>
      </c>
      <c r="C200" s="459">
        <v>8476</v>
      </c>
      <c r="D200" s="459">
        <v>0</v>
      </c>
      <c r="E200" s="459">
        <v>1329</v>
      </c>
      <c r="F200" s="459">
        <v>211</v>
      </c>
      <c r="G200" s="459">
        <v>8</v>
      </c>
      <c r="H200" s="459">
        <v>2139</v>
      </c>
      <c r="I200" s="459">
        <v>2424</v>
      </c>
      <c r="J200" s="751">
        <v>1392.2056522301161</v>
      </c>
    </row>
    <row r="201" spans="1:10" x14ac:dyDescent="0.25">
      <c r="A201" s="758">
        <v>38717</v>
      </c>
      <c r="B201" s="459">
        <v>8549</v>
      </c>
      <c r="C201" s="459">
        <v>8549</v>
      </c>
      <c r="D201" s="459">
        <v>0</v>
      </c>
      <c r="E201" s="459">
        <v>1354</v>
      </c>
      <c r="F201" s="459">
        <v>206</v>
      </c>
      <c r="G201" s="459">
        <v>19</v>
      </c>
      <c r="H201" s="459">
        <v>2668</v>
      </c>
      <c r="I201" s="459">
        <v>2617</v>
      </c>
      <c r="J201" s="751">
        <v>1403.1106087405799</v>
      </c>
    </row>
    <row r="202" spans="1:10" x14ac:dyDescent="0.25">
      <c r="A202" s="758">
        <v>39082</v>
      </c>
      <c r="B202" s="459">
        <v>8460.1270000000004</v>
      </c>
      <c r="C202" s="459">
        <v>8460.1270000000004</v>
      </c>
      <c r="D202" s="459">
        <v>0</v>
      </c>
      <c r="E202" s="459">
        <v>1364.5440000000001</v>
      </c>
      <c r="F202" s="459">
        <v>199.458</v>
      </c>
      <c r="G202" s="459">
        <v>29.303000000000001</v>
      </c>
      <c r="H202" s="459">
        <v>3212.2640000000001</v>
      </c>
      <c r="I202" s="459">
        <v>2773.05</v>
      </c>
      <c r="J202" s="751">
        <v>1392.0866819</v>
      </c>
    </row>
    <row r="203" spans="1:10" x14ac:dyDescent="0.25">
      <c r="A203" s="759">
        <v>39447</v>
      </c>
      <c r="B203" s="459">
        <v>8278.4940000000006</v>
      </c>
      <c r="C203" s="459">
        <v>8278.4940000000006</v>
      </c>
      <c r="D203" s="459">
        <v>0</v>
      </c>
      <c r="E203" s="459">
        <v>1378.1410000000001</v>
      </c>
      <c r="F203" s="459">
        <v>183.517</v>
      </c>
      <c r="G203" s="459">
        <v>48.804000000000002</v>
      </c>
      <c r="H203" s="459">
        <v>3132.1060000000002</v>
      </c>
      <c r="I203" s="459">
        <v>3097.944</v>
      </c>
      <c r="J203" s="751">
        <v>1363.7420774</v>
      </c>
    </row>
    <row r="204" spans="1:10" x14ac:dyDescent="0.25">
      <c r="A204" s="759">
        <v>39813</v>
      </c>
      <c r="B204" s="459">
        <v>7950.5309999999999</v>
      </c>
      <c r="C204" s="459">
        <v>7950.5309999999999</v>
      </c>
      <c r="D204" s="459">
        <v>0</v>
      </c>
      <c r="E204" s="459">
        <v>1414.4970000000001</v>
      </c>
      <c r="F204" s="459">
        <v>184.47399999999999</v>
      </c>
      <c r="G204" s="459">
        <v>46.798000000000002</v>
      </c>
      <c r="H204" s="459">
        <v>3206.1610000000001</v>
      </c>
      <c r="I204" s="459">
        <v>3078.8760000000002</v>
      </c>
      <c r="J204" s="751">
        <v>1309.9399181000001</v>
      </c>
    </row>
    <row r="205" spans="1:10" x14ac:dyDescent="0.25">
      <c r="A205" s="759">
        <v>40178</v>
      </c>
      <c r="B205" s="459">
        <v>8502.5509999999995</v>
      </c>
      <c r="C205" s="459">
        <v>8502.5509999999995</v>
      </c>
      <c r="D205" s="459">
        <v>0</v>
      </c>
      <c r="E205" s="459">
        <v>1302.29</v>
      </c>
      <c r="F205" s="459">
        <v>432.30099999999999</v>
      </c>
      <c r="G205" s="459">
        <v>27.158999999999999</v>
      </c>
      <c r="H205" s="459">
        <v>3748.4870000000001</v>
      </c>
      <c r="I205" s="459">
        <v>3253.9540000000002</v>
      </c>
      <c r="J205" s="751">
        <v>1403.1582381999999</v>
      </c>
    </row>
    <row r="206" spans="1:10" ht="24.9" customHeight="1" x14ac:dyDescent="0.25">
      <c r="A206" s="767"/>
      <c r="B206" s="768" t="s">
        <v>288</v>
      </c>
      <c r="C206" s="768"/>
      <c r="D206" s="768"/>
      <c r="E206" s="768"/>
      <c r="F206" s="768"/>
      <c r="G206" s="768"/>
      <c r="H206" s="768"/>
      <c r="I206" s="768"/>
      <c r="J206" s="799"/>
    </row>
    <row r="207" spans="1:10" x14ac:dyDescent="0.25">
      <c r="A207" s="759" t="s">
        <v>584</v>
      </c>
      <c r="B207" s="459">
        <v>438.68843406635546</v>
      </c>
      <c r="C207" s="459">
        <v>438.68843406635546</v>
      </c>
      <c r="D207" s="459">
        <v>0</v>
      </c>
      <c r="E207" s="459">
        <v>2.5564594059810926</v>
      </c>
      <c r="F207" s="459">
        <v>0</v>
      </c>
      <c r="G207" s="459">
        <v>1.5338756435886556</v>
      </c>
      <c r="H207" s="459">
        <v>24.542010297418486</v>
      </c>
      <c r="I207" s="459">
        <v>178.95215841867648</v>
      </c>
      <c r="J207" s="751">
        <v>229.85069217237708</v>
      </c>
    </row>
    <row r="208" spans="1:10" ht="14.4" x14ac:dyDescent="0.25">
      <c r="A208" s="758" t="s">
        <v>677</v>
      </c>
      <c r="B208" s="459">
        <v>773.58461624987865</v>
      </c>
      <c r="C208" s="459">
        <v>773.58461624987865</v>
      </c>
      <c r="D208" s="459">
        <v>0</v>
      </c>
      <c r="E208" s="459">
        <v>6.6467944555508405</v>
      </c>
      <c r="F208" s="459">
        <v>0</v>
      </c>
      <c r="G208" s="459">
        <v>3.0677512871773112</v>
      </c>
      <c r="H208" s="459">
        <v>108.90517069479453</v>
      </c>
      <c r="I208" s="459">
        <v>289.39120475705965</v>
      </c>
      <c r="J208" s="751">
        <v>410.75143959660954</v>
      </c>
    </row>
    <row r="209" spans="1:10" ht="14.4" x14ac:dyDescent="0.25">
      <c r="A209" s="758" t="s">
        <v>678</v>
      </c>
      <c r="B209" s="459">
        <v>772.56203248748625</v>
      </c>
      <c r="C209" s="459">
        <v>772.56203248748625</v>
      </c>
      <c r="D209" s="459">
        <v>0</v>
      </c>
      <c r="E209" s="459">
        <v>6.6467944555508405</v>
      </c>
      <c r="F209" s="459">
        <v>0</v>
      </c>
      <c r="G209" s="459">
        <v>1.022583762392437</v>
      </c>
      <c r="H209" s="459">
        <v>99.190624952066386</v>
      </c>
      <c r="I209" s="459">
        <v>289.39120475705965</v>
      </c>
      <c r="J209" s="751">
        <v>410.20847668901325</v>
      </c>
    </row>
    <row r="210" spans="1:10" x14ac:dyDescent="0.25">
      <c r="A210" s="759" t="s">
        <v>586</v>
      </c>
      <c r="B210" s="459">
        <v>1180.0616618008721</v>
      </c>
      <c r="C210" s="459">
        <v>1180.0616618008721</v>
      </c>
      <c r="D210" s="459">
        <v>0</v>
      </c>
      <c r="E210" s="459">
        <v>7.1580863367470595</v>
      </c>
      <c r="F210" s="459">
        <v>0</v>
      </c>
      <c r="G210" s="459">
        <v>0</v>
      </c>
      <c r="H210" s="459">
        <v>71.06957148627437</v>
      </c>
      <c r="I210" s="459">
        <v>634.001932683311</v>
      </c>
      <c r="J210" s="751">
        <v>637.15239176176499</v>
      </c>
    </row>
    <row r="211" spans="1:10" x14ac:dyDescent="0.25">
      <c r="A211" s="759" t="s">
        <v>587</v>
      </c>
      <c r="B211" s="459">
        <v>1612.103301411677</v>
      </c>
      <c r="C211" s="459">
        <v>1612.103301411677</v>
      </c>
      <c r="D211" s="459">
        <v>0</v>
      </c>
      <c r="E211" s="459">
        <v>22.496842772633613</v>
      </c>
      <c r="F211" s="459">
        <v>3.0677512871773112</v>
      </c>
      <c r="G211" s="459">
        <v>0.51129188119621849</v>
      </c>
      <c r="H211" s="459">
        <v>75.67119841704033</v>
      </c>
      <c r="I211" s="459">
        <v>1095.6985014034963</v>
      </c>
      <c r="J211" s="751">
        <v>877.57583653512415</v>
      </c>
    </row>
    <row r="212" spans="1:10" x14ac:dyDescent="0.25">
      <c r="A212" s="759" t="s">
        <v>588</v>
      </c>
      <c r="B212" s="459">
        <v>2139.2452309249779</v>
      </c>
      <c r="C212" s="459">
        <v>2139.2452309249779</v>
      </c>
      <c r="D212" s="459">
        <v>0</v>
      </c>
      <c r="E212" s="459">
        <v>55.219523169191596</v>
      </c>
      <c r="F212" s="459">
        <v>1.5338756435886556</v>
      </c>
      <c r="G212" s="459">
        <v>0.51129188119621849</v>
      </c>
      <c r="H212" s="459">
        <v>55.730815050387818</v>
      </c>
      <c r="I212" s="459">
        <v>1246.0183144751845</v>
      </c>
      <c r="J212" s="751">
        <v>1169.8584250364634</v>
      </c>
    </row>
    <row r="213" spans="1:10" x14ac:dyDescent="0.25">
      <c r="A213" s="759" t="s">
        <v>589</v>
      </c>
      <c r="B213" s="459">
        <v>2326.3780594427944</v>
      </c>
      <c r="C213" s="459">
        <v>2326.3780594427944</v>
      </c>
      <c r="D213" s="459">
        <v>0</v>
      </c>
      <c r="E213" s="459">
        <v>80.272825347806304</v>
      </c>
      <c r="F213" s="459">
        <v>1.022583762392437</v>
      </c>
      <c r="G213" s="459">
        <v>0</v>
      </c>
      <c r="H213" s="459">
        <v>67.490528317900839</v>
      </c>
      <c r="I213" s="459">
        <v>1281.8087461589198</v>
      </c>
      <c r="J213" s="751">
        <v>1277.8175717187887</v>
      </c>
    </row>
    <row r="214" spans="1:10" x14ac:dyDescent="0.25">
      <c r="A214" s="759" t="s">
        <v>590</v>
      </c>
      <c r="B214" s="459">
        <v>2471.5849537025201</v>
      </c>
      <c r="C214" s="459">
        <v>2471.5849537025201</v>
      </c>
      <c r="D214" s="459">
        <v>0</v>
      </c>
      <c r="E214" s="459">
        <v>108.39387881359832</v>
      </c>
      <c r="F214" s="459">
        <v>34.256556040146641</v>
      </c>
      <c r="G214" s="459">
        <v>1.022583762392437</v>
      </c>
      <c r="H214" s="459">
        <v>33.74526415895042</v>
      </c>
      <c r="I214" s="459">
        <v>1169.3245322957519</v>
      </c>
      <c r="J214" s="751">
        <v>1361.1653320944868</v>
      </c>
    </row>
    <row r="215" spans="1:10" x14ac:dyDescent="0.25">
      <c r="A215" s="759" t="s">
        <v>591</v>
      </c>
      <c r="B215" s="459">
        <v>2554.9255303375039</v>
      </c>
      <c r="C215" s="459">
        <v>2554.9255303375039</v>
      </c>
      <c r="D215" s="459">
        <v>0</v>
      </c>
      <c r="E215" s="459">
        <v>149.2972293092958</v>
      </c>
      <c r="F215" s="459">
        <v>47.550144951248321</v>
      </c>
      <c r="G215" s="459">
        <v>7.1580863367470586</v>
      </c>
      <c r="H215" s="459">
        <v>33.233972277754205</v>
      </c>
      <c r="I215" s="459">
        <v>1144.7825219983333</v>
      </c>
      <c r="J215" s="751">
        <v>1416.7113209000145</v>
      </c>
    </row>
    <row r="216" spans="1:10" x14ac:dyDescent="0.25">
      <c r="A216" s="759" t="s">
        <v>592</v>
      </c>
      <c r="B216" s="459">
        <v>2654.1161552895701</v>
      </c>
      <c r="C216" s="459">
        <v>2654.1161552895701</v>
      </c>
      <c r="D216" s="459">
        <v>0</v>
      </c>
      <c r="E216" s="459">
        <v>178.44086653748028</v>
      </c>
      <c r="F216" s="459">
        <v>46.527561188855884</v>
      </c>
      <c r="G216" s="459">
        <v>4.0903350495697479</v>
      </c>
      <c r="H216" s="459">
        <v>31.188804752969329</v>
      </c>
      <c r="I216" s="459">
        <v>1119.7292198197185</v>
      </c>
      <c r="J216" s="751">
        <v>1478.7348708139093</v>
      </c>
    </row>
    <row r="217" spans="1:10" x14ac:dyDescent="0.25">
      <c r="A217" s="759" t="s">
        <v>593</v>
      </c>
      <c r="B217" s="459">
        <v>2092.2063778549259</v>
      </c>
      <c r="C217" s="459">
        <v>2092.2063778549259</v>
      </c>
      <c r="D217" s="459">
        <v>0</v>
      </c>
      <c r="E217" s="459">
        <v>208.09579564686092</v>
      </c>
      <c r="F217" s="459">
        <v>39.369474852108823</v>
      </c>
      <c r="G217" s="775" t="s">
        <v>633</v>
      </c>
      <c r="H217" s="459">
        <v>55.730815050387818</v>
      </c>
      <c r="I217" s="459">
        <v>975.03361744118865</v>
      </c>
      <c r="J217" s="751">
        <v>1172.6785988517211</v>
      </c>
    </row>
    <row r="218" spans="1:10" x14ac:dyDescent="0.25">
      <c r="A218" s="759" t="s">
        <v>596</v>
      </c>
      <c r="B218" s="459">
        <v>2092</v>
      </c>
      <c r="C218" s="459">
        <v>2092</v>
      </c>
      <c r="D218" s="459">
        <v>0</v>
      </c>
      <c r="E218" s="459">
        <v>256</v>
      </c>
      <c r="F218" s="459">
        <v>45</v>
      </c>
      <c r="G218" s="775" t="s">
        <v>633</v>
      </c>
      <c r="H218" s="459">
        <v>151</v>
      </c>
      <c r="I218" s="459">
        <v>887</v>
      </c>
      <c r="J218" s="751">
        <v>1182.5723209112364</v>
      </c>
    </row>
    <row r="219" spans="1:10" x14ac:dyDescent="0.25">
      <c r="A219" s="759" t="s">
        <v>597</v>
      </c>
      <c r="B219" s="459">
        <v>2129</v>
      </c>
      <c r="C219" s="459">
        <v>2129</v>
      </c>
      <c r="D219" s="459">
        <v>0</v>
      </c>
      <c r="E219" s="459">
        <v>285</v>
      </c>
      <c r="F219" s="459">
        <v>89</v>
      </c>
      <c r="G219" s="775" t="s">
        <v>633</v>
      </c>
      <c r="H219" s="459">
        <v>62</v>
      </c>
      <c r="I219" s="459">
        <v>840</v>
      </c>
      <c r="J219" s="751">
        <v>1215</v>
      </c>
    </row>
    <row r="220" spans="1:10" x14ac:dyDescent="0.25">
      <c r="A220" s="759" t="s">
        <v>598</v>
      </c>
      <c r="B220" s="459">
        <v>2104</v>
      </c>
      <c r="C220" s="459">
        <v>2104</v>
      </c>
      <c r="D220" s="459">
        <v>0</v>
      </c>
      <c r="E220" s="459">
        <v>329</v>
      </c>
      <c r="F220" s="459">
        <v>73</v>
      </c>
      <c r="G220" s="775" t="s">
        <v>633</v>
      </c>
      <c r="H220" s="459">
        <v>143</v>
      </c>
      <c r="I220" s="459">
        <v>826</v>
      </c>
      <c r="J220" s="751">
        <v>1211</v>
      </c>
    </row>
    <row r="221" spans="1:10" x14ac:dyDescent="0.25">
      <c r="A221" s="759" t="s">
        <v>599</v>
      </c>
      <c r="B221" s="459">
        <v>2056</v>
      </c>
      <c r="C221" s="459">
        <v>2056</v>
      </c>
      <c r="D221" s="459">
        <v>0</v>
      </c>
      <c r="E221" s="459">
        <v>353</v>
      </c>
      <c r="F221" s="459">
        <v>59</v>
      </c>
      <c r="G221" s="775" t="s">
        <v>633</v>
      </c>
      <c r="H221" s="459">
        <v>224</v>
      </c>
      <c r="I221" s="459">
        <v>2020</v>
      </c>
      <c r="J221" s="751">
        <v>1191.190750426998</v>
      </c>
    </row>
    <row r="222" spans="1:10" x14ac:dyDescent="0.25">
      <c r="A222" s="758">
        <v>38717</v>
      </c>
      <c r="B222" s="459">
        <v>1998</v>
      </c>
      <c r="C222" s="459">
        <v>1998</v>
      </c>
      <c r="D222" s="459">
        <v>0</v>
      </c>
      <c r="E222" s="459">
        <v>352</v>
      </c>
      <c r="F222" s="459">
        <v>46</v>
      </c>
      <c r="G222" s="775" t="s">
        <v>633</v>
      </c>
      <c r="H222" s="459">
        <v>197</v>
      </c>
      <c r="I222" s="459">
        <v>628</v>
      </c>
      <c r="J222" s="751">
        <v>1167</v>
      </c>
    </row>
    <row r="223" spans="1:10" x14ac:dyDescent="0.25">
      <c r="A223" s="758">
        <v>39082</v>
      </c>
      <c r="B223" s="459">
        <v>1821.5540000000001</v>
      </c>
      <c r="C223" s="459">
        <v>1821.5540000000001</v>
      </c>
      <c r="D223" s="459">
        <v>0</v>
      </c>
      <c r="E223" s="459">
        <v>439.64600000000002</v>
      </c>
      <c r="F223" s="459">
        <v>42.756999999999998</v>
      </c>
      <c r="G223" s="775">
        <v>0.11899999999999999</v>
      </c>
      <c r="H223" s="459">
        <v>476.76400000000001</v>
      </c>
      <c r="I223" s="459">
        <v>637.58900000000006</v>
      </c>
      <c r="J223" s="751">
        <v>1070.8793530999999</v>
      </c>
    </row>
    <row r="224" spans="1:10" x14ac:dyDescent="0.25">
      <c r="A224" s="758">
        <v>39447</v>
      </c>
      <c r="B224" s="459">
        <v>1755.346</v>
      </c>
      <c r="C224" s="459">
        <v>1755.346</v>
      </c>
      <c r="D224" s="459">
        <v>0</v>
      </c>
      <c r="E224" s="459">
        <v>494.80599999999998</v>
      </c>
      <c r="F224" s="459">
        <v>39.755000000000003</v>
      </c>
      <c r="G224" s="775">
        <v>0.11899999999999999</v>
      </c>
      <c r="H224" s="459">
        <v>547.00800000000004</v>
      </c>
      <c r="I224" s="459">
        <v>516.86500000000001</v>
      </c>
      <c r="J224" s="751">
        <v>1040.4473456999999</v>
      </c>
    </row>
    <row r="225" spans="1:10" x14ac:dyDescent="0.25">
      <c r="A225" s="758">
        <v>39813</v>
      </c>
      <c r="B225" s="459">
        <v>1615.712</v>
      </c>
      <c r="C225" s="459">
        <v>1615.712</v>
      </c>
      <c r="D225" s="459">
        <v>0</v>
      </c>
      <c r="E225" s="459">
        <v>538.68600000000004</v>
      </c>
      <c r="F225" s="459">
        <v>37.345999999999997</v>
      </c>
      <c r="G225" s="775">
        <v>0.21099999999999999</v>
      </c>
      <c r="H225" s="459">
        <v>496.56099999999998</v>
      </c>
      <c r="I225" s="459">
        <v>492.96199999999999</v>
      </c>
      <c r="J225" s="751">
        <v>965.77810400999999</v>
      </c>
    </row>
    <row r="226" spans="1:10" x14ac:dyDescent="0.25">
      <c r="A226" s="758">
        <v>40178</v>
      </c>
      <c r="B226" s="459">
        <v>1524.654</v>
      </c>
      <c r="C226" s="459">
        <v>1524.654</v>
      </c>
      <c r="D226" s="459">
        <v>0</v>
      </c>
      <c r="E226" s="459">
        <v>540.95100000000002</v>
      </c>
      <c r="F226" s="459">
        <v>37.962000000000003</v>
      </c>
      <c r="G226" s="775">
        <v>0.18</v>
      </c>
      <c r="H226" s="459">
        <v>484.63</v>
      </c>
      <c r="I226" s="459">
        <v>458.11900000000003</v>
      </c>
      <c r="J226" s="751">
        <v>920.26188448000005</v>
      </c>
    </row>
    <row r="227" spans="1:10" ht="24.9" customHeight="1" x14ac:dyDescent="0.25">
      <c r="A227" s="760"/>
      <c r="B227" s="423" t="s">
        <v>248</v>
      </c>
      <c r="C227" s="800"/>
      <c r="D227" s="800"/>
      <c r="E227" s="800"/>
      <c r="F227" s="800"/>
      <c r="G227" s="800"/>
      <c r="H227" s="800"/>
      <c r="I227" s="800"/>
      <c r="J227" s="800"/>
    </row>
    <row r="228" spans="1:10" x14ac:dyDescent="0.25">
      <c r="A228" s="759" t="s">
        <v>626</v>
      </c>
      <c r="B228" s="774">
        <v>17.895215841867646</v>
      </c>
      <c r="C228" s="459">
        <v>17.895215841867646</v>
      </c>
      <c r="D228" s="459">
        <v>0</v>
      </c>
      <c r="E228" s="459">
        <v>5.6242106931584033</v>
      </c>
      <c r="F228" s="459">
        <v>1.022583762392437</v>
      </c>
      <c r="G228" s="459">
        <v>0</v>
      </c>
      <c r="H228" s="459">
        <v>0</v>
      </c>
      <c r="I228" s="459">
        <v>0</v>
      </c>
      <c r="J228" s="751">
        <v>2.659100692720088</v>
      </c>
    </row>
    <row r="229" spans="1:10" x14ac:dyDescent="0.25">
      <c r="A229" s="758">
        <v>20179</v>
      </c>
      <c r="B229" s="774">
        <v>217.81034138958907</v>
      </c>
      <c r="C229" s="459">
        <v>217.81034138958907</v>
      </c>
      <c r="D229" s="459">
        <v>0</v>
      </c>
      <c r="E229" s="459">
        <v>38.346891089716387</v>
      </c>
      <c r="F229" s="459">
        <v>4.6016269307659661</v>
      </c>
      <c r="G229" s="459">
        <v>0</v>
      </c>
      <c r="H229" s="459">
        <v>0</v>
      </c>
      <c r="I229" s="459">
        <v>0</v>
      </c>
      <c r="J229" s="751">
        <v>33.585237597272155</v>
      </c>
    </row>
    <row r="230" spans="1:10" x14ac:dyDescent="0.25">
      <c r="A230" s="759" t="s">
        <v>550</v>
      </c>
      <c r="B230" s="774">
        <v>311.37675564849707</v>
      </c>
      <c r="C230" s="459">
        <v>311.37675564849707</v>
      </c>
      <c r="D230" s="459">
        <v>0</v>
      </c>
      <c r="E230" s="459">
        <v>47.550144951248321</v>
      </c>
      <c r="F230" s="459">
        <v>3.0677512871773112</v>
      </c>
      <c r="G230" s="459">
        <v>0</v>
      </c>
      <c r="H230" s="459">
        <v>0</v>
      </c>
      <c r="I230" s="459">
        <v>0</v>
      </c>
      <c r="J230" s="751">
        <v>48.053451595496341</v>
      </c>
    </row>
    <row r="231" spans="1:10" x14ac:dyDescent="0.25">
      <c r="A231" s="759" t="s">
        <v>551</v>
      </c>
      <c r="B231" s="774">
        <v>384.49149465955628</v>
      </c>
      <c r="C231" s="459">
        <v>384.49149465955628</v>
      </c>
      <c r="D231" s="459">
        <v>0</v>
      </c>
      <c r="E231" s="459">
        <v>60.332441981153785</v>
      </c>
      <c r="F231" s="459">
        <v>3.0677512871773112</v>
      </c>
      <c r="G231" s="459">
        <v>0</v>
      </c>
      <c r="H231" s="459">
        <v>0</v>
      </c>
      <c r="I231" s="459">
        <v>0</v>
      </c>
      <c r="J231" s="751">
        <v>59.091627808190893</v>
      </c>
    </row>
    <row r="232" spans="1:10" x14ac:dyDescent="0.25">
      <c r="A232" s="759" t="s">
        <v>487</v>
      </c>
      <c r="B232" s="774">
        <v>487.77245466119246</v>
      </c>
      <c r="C232" s="459">
        <v>487.77245466119246</v>
      </c>
      <c r="D232" s="459">
        <v>0</v>
      </c>
      <c r="E232" s="459">
        <v>72.603447129863028</v>
      </c>
      <c r="F232" s="459">
        <v>3.0677512871773112</v>
      </c>
      <c r="G232" s="459">
        <v>0</v>
      </c>
      <c r="H232" s="459">
        <v>0</v>
      </c>
      <c r="I232" s="459">
        <v>0</v>
      </c>
      <c r="J232" s="751">
        <v>74.642292749769155</v>
      </c>
    </row>
    <row r="233" spans="1:10" x14ac:dyDescent="0.25">
      <c r="A233" s="759" t="s">
        <v>552</v>
      </c>
      <c r="B233" s="774">
        <v>568.55657189019496</v>
      </c>
      <c r="C233" s="459">
        <v>568.55657189019496</v>
      </c>
      <c r="D233" s="459">
        <v>0</v>
      </c>
      <c r="E233" s="459">
        <v>86.408327922160922</v>
      </c>
      <c r="F233" s="459">
        <v>3.0677512871773112</v>
      </c>
      <c r="G233" s="459">
        <v>0</v>
      </c>
      <c r="H233" s="459">
        <v>0</v>
      </c>
      <c r="I233" s="459">
        <v>0</v>
      </c>
      <c r="J233" s="751">
        <v>86.589691276434039</v>
      </c>
    </row>
    <row r="234" spans="1:10" x14ac:dyDescent="0.25">
      <c r="A234" s="758">
        <v>22281</v>
      </c>
      <c r="B234" s="774">
        <v>759.77973545758073</v>
      </c>
      <c r="C234" s="459">
        <v>759.77973545758073</v>
      </c>
      <c r="D234" s="459">
        <v>0</v>
      </c>
      <c r="E234" s="459">
        <v>111.97292198197185</v>
      </c>
      <c r="F234" s="459">
        <v>3.0677512871773112</v>
      </c>
      <c r="G234" s="459">
        <v>29.143637228184453</v>
      </c>
      <c r="H234" s="459">
        <v>0</v>
      </c>
      <c r="I234" s="459">
        <v>43.459809901678575</v>
      </c>
      <c r="J234" s="751">
        <v>115.04067326914917</v>
      </c>
    </row>
    <row r="235" spans="1:10" x14ac:dyDescent="0.25">
      <c r="A235" s="759" t="s">
        <v>554</v>
      </c>
      <c r="B235" s="774">
        <v>870.73007367716014</v>
      </c>
      <c r="C235" s="459">
        <v>870.73007367716014</v>
      </c>
      <c r="D235" s="459">
        <v>0</v>
      </c>
      <c r="E235" s="459">
        <v>124.2439271306811</v>
      </c>
      <c r="F235" s="459">
        <v>3.0677512871773112</v>
      </c>
      <c r="G235" s="459">
        <v>26.075885941007144</v>
      </c>
      <c r="H235" s="459">
        <v>1.5338756435886556</v>
      </c>
      <c r="I235" s="459">
        <v>45.504977426463448</v>
      </c>
      <c r="J235" s="751">
        <v>130.45622498721411</v>
      </c>
    </row>
    <row r="236" spans="1:10" x14ac:dyDescent="0.25">
      <c r="A236" s="759" t="s">
        <v>555</v>
      </c>
      <c r="B236" s="774">
        <v>1029.7418487291841</v>
      </c>
      <c r="C236" s="459">
        <v>1029.7418487291841</v>
      </c>
      <c r="D236" s="459">
        <v>0</v>
      </c>
      <c r="E236" s="459">
        <v>142.13914297254874</v>
      </c>
      <c r="F236" s="459">
        <v>3.0677512871773112</v>
      </c>
      <c r="G236" s="459">
        <v>46.527561188855884</v>
      </c>
      <c r="H236" s="459">
        <v>1.022583762392437</v>
      </c>
      <c r="I236" s="459">
        <v>50.106604357229415</v>
      </c>
      <c r="J236" s="751">
        <v>153.38756435886555</v>
      </c>
    </row>
    <row r="237" spans="1:10" x14ac:dyDescent="0.25">
      <c r="A237" s="759" t="s">
        <v>556</v>
      </c>
      <c r="B237" s="774">
        <v>1153.474483978669</v>
      </c>
      <c r="C237" s="459">
        <v>1153.474483978669</v>
      </c>
      <c r="D237" s="459">
        <v>0</v>
      </c>
      <c r="E237" s="459">
        <v>215.25388198360798</v>
      </c>
      <c r="F237" s="459">
        <v>3.5790431683735293</v>
      </c>
      <c r="G237" s="459">
        <v>51.640480000818066</v>
      </c>
      <c r="H237" s="459">
        <v>1.5338756435886556</v>
      </c>
      <c r="I237" s="459">
        <v>68.001820199097054</v>
      </c>
      <c r="J237" s="751">
        <v>170.77148831953699</v>
      </c>
    </row>
    <row r="238" spans="1:10" x14ac:dyDescent="0.25">
      <c r="A238" s="759" t="s">
        <v>557</v>
      </c>
      <c r="B238" s="774">
        <v>1378.4429117050051</v>
      </c>
      <c r="C238" s="459">
        <v>1378.4429117050051</v>
      </c>
      <c r="D238" s="459">
        <v>0</v>
      </c>
      <c r="E238" s="459">
        <v>252.57818931093195</v>
      </c>
      <c r="F238" s="459">
        <v>5.6242106931584033</v>
      </c>
      <c r="G238" s="459">
        <v>44.993685545267226</v>
      </c>
      <c r="H238" s="459">
        <v>2.045167524784874</v>
      </c>
      <c r="I238" s="459">
        <v>68.001820199097054</v>
      </c>
      <c r="J238" s="751">
        <v>201.96029307250632</v>
      </c>
    </row>
    <row r="239" spans="1:10" x14ac:dyDescent="0.25">
      <c r="A239" s="759" t="s">
        <v>558</v>
      </c>
      <c r="B239" s="774">
        <v>1644.3146899270387</v>
      </c>
      <c r="C239" s="459">
        <v>1644.3146899270387</v>
      </c>
      <c r="D239" s="459">
        <v>0</v>
      </c>
      <c r="E239" s="459">
        <v>279.16536713313531</v>
      </c>
      <c r="F239" s="459">
        <v>6.6467944555508405</v>
      </c>
      <c r="G239" s="459">
        <v>56.753398812780254</v>
      </c>
      <c r="H239" s="459">
        <v>3.5790431683735293</v>
      </c>
      <c r="I239" s="459">
        <v>89.987371090534452</v>
      </c>
      <c r="J239" s="751">
        <v>238.58309488204293</v>
      </c>
    </row>
    <row r="240" spans="1:10" x14ac:dyDescent="0.25">
      <c r="A240" s="759" t="s">
        <v>559</v>
      </c>
      <c r="B240" s="774">
        <v>1874.9073283465332</v>
      </c>
      <c r="C240" s="459">
        <v>1874.9073283465332</v>
      </c>
      <c r="D240" s="459">
        <v>0</v>
      </c>
      <c r="E240" s="459">
        <v>300.12833426218026</v>
      </c>
      <c r="F240" s="459">
        <v>9.2032538615319321</v>
      </c>
      <c r="G240" s="459">
        <v>63.911485149527309</v>
      </c>
      <c r="H240" s="459">
        <v>2.5564594059810926</v>
      </c>
      <c r="I240" s="459">
        <v>107.88258693240211</v>
      </c>
      <c r="J240" s="751">
        <v>269.45082139040716</v>
      </c>
    </row>
    <row r="241" spans="1:10" x14ac:dyDescent="0.25">
      <c r="A241" s="759" t="s">
        <v>560</v>
      </c>
      <c r="B241" s="774">
        <v>2023.6932657746329</v>
      </c>
      <c r="C241" s="459">
        <v>2023.6932657746329</v>
      </c>
      <c r="D241" s="459">
        <v>0</v>
      </c>
      <c r="E241" s="459">
        <v>324.67034455959873</v>
      </c>
      <c r="F241" s="459">
        <v>9.7145457427281521</v>
      </c>
      <c r="G241" s="459">
        <v>60.332441981153785</v>
      </c>
      <c r="H241" s="459">
        <v>12.271005148709245</v>
      </c>
      <c r="I241" s="459">
        <v>140.60526732896008</v>
      </c>
      <c r="J241" s="751">
        <v>289.90249663825591</v>
      </c>
    </row>
    <row r="242" spans="1:10" x14ac:dyDescent="0.25">
      <c r="A242" s="759" t="s">
        <v>561</v>
      </c>
      <c r="B242" s="774">
        <v>2179.1259976582833</v>
      </c>
      <c r="C242" s="459">
        <v>2179.1259976582833</v>
      </c>
      <c r="D242" s="459">
        <v>0</v>
      </c>
      <c r="E242" s="459">
        <v>364.03981941170758</v>
      </c>
      <c r="F242" s="459">
        <v>9.7145457427281521</v>
      </c>
      <c r="G242" s="459">
        <v>52.151771882014287</v>
      </c>
      <c r="H242" s="459">
        <v>3.5790431683735293</v>
      </c>
      <c r="I242" s="459">
        <v>147.76335366570714</v>
      </c>
      <c r="J242" s="751">
        <v>310.86546376730087</v>
      </c>
    </row>
    <row r="243" spans="1:10" x14ac:dyDescent="0.25">
      <c r="A243" s="759" t="s">
        <v>562</v>
      </c>
      <c r="B243" s="774">
        <v>2362.1684911265293</v>
      </c>
      <c r="C243" s="459">
        <v>2362.1684911265293</v>
      </c>
      <c r="D243" s="459">
        <v>0</v>
      </c>
      <c r="E243" s="459">
        <v>396.25120792706934</v>
      </c>
      <c r="F243" s="459">
        <v>9.7145457427281521</v>
      </c>
      <c r="G243" s="459">
        <v>50.617896238425629</v>
      </c>
      <c r="H243" s="459">
        <v>3.5790431683735293</v>
      </c>
      <c r="I243" s="459">
        <v>164.63598574518235</v>
      </c>
      <c r="J243" s="751">
        <v>334.38489030232688</v>
      </c>
    </row>
    <row r="244" spans="1:10" x14ac:dyDescent="0.25">
      <c r="A244" s="759" t="s">
        <v>563</v>
      </c>
      <c r="B244" s="774">
        <v>2573.8433299417638</v>
      </c>
      <c r="C244" s="459">
        <v>2573.8433299417638</v>
      </c>
      <c r="D244" s="459">
        <v>0</v>
      </c>
      <c r="E244" s="459">
        <v>427.95130456123491</v>
      </c>
      <c r="F244" s="459">
        <v>10.737129505120588</v>
      </c>
      <c r="G244" s="459">
        <v>63.911485149527309</v>
      </c>
      <c r="H244" s="459">
        <v>8.1806700991394958</v>
      </c>
      <c r="I244" s="459">
        <v>177.41828277508782</v>
      </c>
      <c r="J244" s="751">
        <v>361.48336000572647</v>
      </c>
    </row>
    <row r="245" spans="1:10" x14ac:dyDescent="0.25">
      <c r="A245" s="759" t="s">
        <v>564</v>
      </c>
      <c r="B245" s="774">
        <v>2976.7413323243841</v>
      </c>
      <c r="C245" s="459">
        <v>2976.7413323243841</v>
      </c>
      <c r="D245" s="459">
        <v>0</v>
      </c>
      <c r="E245" s="459">
        <v>459.65140119540041</v>
      </c>
      <c r="F245" s="459">
        <v>10.22583762392437</v>
      </c>
      <c r="G245" s="459">
        <v>72.092155248666813</v>
      </c>
      <c r="H245" s="459">
        <v>11.759713267513025</v>
      </c>
      <c r="I245" s="459">
        <v>200.42641742891766</v>
      </c>
      <c r="J245" s="751">
        <v>415.68029941252564</v>
      </c>
    </row>
    <row r="246" spans="1:10" x14ac:dyDescent="0.25">
      <c r="A246" s="759" t="s">
        <v>565</v>
      </c>
      <c r="B246" s="774">
        <v>3537.1172341154397</v>
      </c>
      <c r="C246" s="459">
        <v>3537.1172341154397</v>
      </c>
      <c r="D246" s="459">
        <v>0</v>
      </c>
      <c r="E246" s="459">
        <v>495.95312476033195</v>
      </c>
      <c r="F246" s="459">
        <v>11.759713267513025</v>
      </c>
      <c r="G246" s="459">
        <v>66.46794455550841</v>
      </c>
      <c r="H246" s="459">
        <v>6.1355025743546223</v>
      </c>
      <c r="I246" s="459">
        <v>237.7507247562416</v>
      </c>
      <c r="J246" s="751">
        <v>491.35499939092307</v>
      </c>
    </row>
    <row r="247" spans="1:10" x14ac:dyDescent="0.25">
      <c r="A247" s="759" t="s">
        <v>566</v>
      </c>
      <c r="B247" s="774">
        <v>4012.6186836279226</v>
      </c>
      <c r="C247" s="459">
        <v>4012.6186836279226</v>
      </c>
      <c r="D247" s="459">
        <v>0</v>
      </c>
      <c r="E247" s="459">
        <v>552.19523169191598</v>
      </c>
      <c r="F247" s="459">
        <v>9.2032538615319321</v>
      </c>
      <c r="G247" s="459">
        <v>62.377609505938658</v>
      </c>
      <c r="H247" s="459">
        <v>7.1580863367470586</v>
      </c>
      <c r="I247" s="459">
        <v>256.15723247930549</v>
      </c>
      <c r="J247" s="751">
        <v>554.4358647047801</v>
      </c>
    </row>
    <row r="248" spans="1:10" x14ac:dyDescent="0.25">
      <c r="A248" s="759" t="s">
        <v>567</v>
      </c>
      <c r="B248" s="774">
        <v>4485.0523818532292</v>
      </c>
      <c r="C248" s="797">
        <v>4485.0523818532292</v>
      </c>
      <c r="D248" s="797">
        <v>0</v>
      </c>
      <c r="E248" s="797">
        <v>677.46174258498957</v>
      </c>
      <c r="F248" s="797">
        <v>10.22583762392437</v>
      </c>
      <c r="G248" s="797">
        <v>35.790431683735292</v>
      </c>
      <c r="H248" s="797">
        <v>27.09846970339958</v>
      </c>
      <c r="I248" s="797">
        <v>283.76699406390128</v>
      </c>
      <c r="J248" s="751">
        <v>617.5816037261601</v>
      </c>
    </row>
    <row r="249" spans="1:10" x14ac:dyDescent="0.25">
      <c r="A249" s="759" t="s">
        <v>568</v>
      </c>
      <c r="B249" s="774">
        <v>5035.7137379015567</v>
      </c>
      <c r="C249" s="797">
        <v>5035.7137379015567</v>
      </c>
      <c r="D249" s="797">
        <v>0</v>
      </c>
      <c r="E249" s="797">
        <v>750.57648159604867</v>
      </c>
      <c r="F249" s="797">
        <v>10.737129505120588</v>
      </c>
      <c r="G249" s="797">
        <v>31.188804752969329</v>
      </c>
      <c r="H249" s="797">
        <v>43.459809901678568</v>
      </c>
      <c r="I249" s="797">
        <v>257.69110812289415</v>
      </c>
      <c r="J249" s="751">
        <v>694.4083215008618</v>
      </c>
    </row>
    <row r="250" spans="1:10" x14ac:dyDescent="0.25">
      <c r="A250" s="759" t="s">
        <v>569</v>
      </c>
      <c r="B250" s="774">
        <v>5533.2007383054761</v>
      </c>
      <c r="C250" s="797">
        <v>5533.2007383054761</v>
      </c>
      <c r="D250" s="797">
        <v>0</v>
      </c>
      <c r="E250" s="797">
        <v>813.46538298318364</v>
      </c>
      <c r="F250" s="797">
        <v>9.2032538615319321</v>
      </c>
      <c r="G250" s="797">
        <v>24.542010297418489</v>
      </c>
      <c r="H250" s="797">
        <v>24.030718416222271</v>
      </c>
      <c r="I250" s="797">
        <v>391.13828911510717</v>
      </c>
      <c r="J250" s="751">
        <v>765.38974994608384</v>
      </c>
    </row>
    <row r="251" spans="1:10" x14ac:dyDescent="0.25">
      <c r="A251" s="759" t="s">
        <v>570</v>
      </c>
      <c r="B251" s="774">
        <v>5769.4175874181292</v>
      </c>
      <c r="C251" s="797">
        <v>5769.4175874181292</v>
      </c>
      <c r="D251" s="797">
        <v>0</v>
      </c>
      <c r="E251" s="797">
        <v>803.75083724045555</v>
      </c>
      <c r="F251" s="797">
        <v>12.782297029905461</v>
      </c>
      <c r="G251" s="797">
        <v>22.496842772633613</v>
      </c>
      <c r="H251" s="797">
        <v>14.316172673494119</v>
      </c>
      <c r="I251" s="797">
        <v>401.87541862022772</v>
      </c>
      <c r="J251" s="751">
        <v>798.46932888979677</v>
      </c>
    </row>
    <row r="252" spans="1:10" x14ac:dyDescent="0.25">
      <c r="A252" s="759" t="s">
        <v>571</v>
      </c>
      <c r="B252" s="774">
        <v>5947.347162074414</v>
      </c>
      <c r="C252" s="797">
        <v>5947.347162074414</v>
      </c>
      <c r="D252" s="797">
        <v>0</v>
      </c>
      <c r="E252" s="797">
        <v>818.57830179514576</v>
      </c>
      <c r="F252" s="797">
        <v>11.759713267513025</v>
      </c>
      <c r="G252" s="797">
        <v>26.587177822203362</v>
      </c>
      <c r="H252" s="797">
        <v>21.985550891437395</v>
      </c>
      <c r="I252" s="797">
        <v>318.5348419852441</v>
      </c>
      <c r="J252" s="751">
        <v>823.08112502607548</v>
      </c>
    </row>
    <row r="253" spans="1:10" x14ac:dyDescent="0.25">
      <c r="A253" s="759"/>
      <c r="B253" s="774"/>
      <c r="C253" s="797"/>
      <c r="D253" s="797"/>
      <c r="E253" s="797"/>
      <c r="F253" s="797"/>
      <c r="G253" s="797"/>
      <c r="H253" s="797"/>
      <c r="I253" s="797"/>
      <c r="J253" s="751"/>
    </row>
    <row r="254" spans="1:10" x14ac:dyDescent="0.25">
      <c r="A254" s="759" t="s">
        <v>572</v>
      </c>
      <c r="B254" s="774">
        <v>6204.0156864349156</v>
      </c>
      <c r="C254" s="797">
        <v>6204.0156864349156</v>
      </c>
      <c r="D254" s="797">
        <v>0</v>
      </c>
      <c r="E254" s="797">
        <v>807.84117229002527</v>
      </c>
      <c r="F254" s="797">
        <v>9.7145457427281521</v>
      </c>
      <c r="G254" s="797">
        <v>24.030718416222268</v>
      </c>
      <c r="H254" s="797">
        <v>27.09846970339958</v>
      </c>
      <c r="I254" s="797">
        <v>354.32527366897943</v>
      </c>
      <c r="J254" s="751">
        <v>858.62680213046792</v>
      </c>
    </row>
    <row r="255" spans="1:10" x14ac:dyDescent="0.25">
      <c r="A255" s="759" t="s">
        <v>573</v>
      </c>
      <c r="B255" s="774">
        <v>6522.0392365389635</v>
      </c>
      <c r="C255" s="797">
        <v>6522.0392365389635</v>
      </c>
      <c r="D255" s="797">
        <v>0</v>
      </c>
      <c r="E255" s="797">
        <v>855.39131724127355</v>
      </c>
      <c r="F255" s="797">
        <v>10.22583762392437</v>
      </c>
      <c r="G255" s="797">
        <v>7.1580863367470586</v>
      </c>
      <c r="H255" s="797">
        <v>32.211388515361769</v>
      </c>
      <c r="I255" s="797">
        <v>355.85914931256809</v>
      </c>
      <c r="J255" s="751">
        <v>900.0940575434264</v>
      </c>
    </row>
    <row r="256" spans="1:10" x14ac:dyDescent="0.25">
      <c r="A256" s="759" t="s">
        <v>574</v>
      </c>
      <c r="B256" s="774">
        <v>7074.7457601120759</v>
      </c>
      <c r="C256" s="797">
        <v>7074.7457601120759</v>
      </c>
      <c r="D256" s="797">
        <v>0</v>
      </c>
      <c r="E256" s="797">
        <v>870.21878179596388</v>
      </c>
      <c r="F256" s="797">
        <v>10.22583762392437</v>
      </c>
      <c r="G256" s="797">
        <v>5.6242106931584033</v>
      </c>
      <c r="H256" s="797">
        <v>75.159906535844115</v>
      </c>
      <c r="I256" s="797">
        <v>343.07685228266263</v>
      </c>
      <c r="J256" s="751">
        <v>974.39135333458705</v>
      </c>
    </row>
    <row r="257" spans="1:10" x14ac:dyDescent="0.25">
      <c r="A257" s="759" t="s">
        <v>575</v>
      </c>
      <c r="B257" s="774">
        <v>7597.2860626946103</v>
      </c>
      <c r="C257" s="797">
        <v>7597.2860626946103</v>
      </c>
      <c r="D257" s="797">
        <v>0</v>
      </c>
      <c r="E257" s="797">
        <v>879.42203565749583</v>
      </c>
      <c r="F257" s="797">
        <v>9.7145457427281521</v>
      </c>
      <c r="G257" s="797">
        <v>8.691961980335714</v>
      </c>
      <c r="H257" s="797">
        <v>104.8148356452248</v>
      </c>
      <c r="I257" s="797">
        <v>364.55111129290378</v>
      </c>
      <c r="J257" s="751">
        <v>1046.2320281876562</v>
      </c>
    </row>
    <row r="258" spans="1:10" x14ac:dyDescent="0.25">
      <c r="A258" s="759" t="s">
        <v>576</v>
      </c>
      <c r="B258" s="774">
        <v>7730.2219518056272</v>
      </c>
      <c r="C258" s="797">
        <v>7730.2219518056272</v>
      </c>
      <c r="D258" s="797">
        <v>0</v>
      </c>
      <c r="E258" s="797">
        <v>896.80595961816732</v>
      </c>
      <c r="F258" s="797">
        <v>9.2032538615319339</v>
      </c>
      <c r="G258" s="797">
        <v>8.691961980335714</v>
      </c>
      <c r="H258" s="797">
        <v>85.897036040964707</v>
      </c>
      <c r="I258" s="797">
        <v>393.69474852108823</v>
      </c>
      <c r="J258" s="751">
        <v>1066.1111947985235</v>
      </c>
    </row>
    <row r="259" spans="1:10" x14ac:dyDescent="0.25">
      <c r="A259" s="759" t="s">
        <v>577</v>
      </c>
      <c r="B259" s="774">
        <v>7652.5055858638016</v>
      </c>
      <c r="C259" s="797">
        <v>7652.5055858638016</v>
      </c>
      <c r="D259" s="797">
        <v>0</v>
      </c>
      <c r="E259" s="797">
        <v>890.67045704381269</v>
      </c>
      <c r="F259" s="797">
        <v>9.2032538615319339</v>
      </c>
      <c r="G259" s="797">
        <v>6.6467944555508405</v>
      </c>
      <c r="H259" s="797">
        <v>82.829284753787391</v>
      </c>
      <c r="I259" s="797">
        <v>420.79321822448782</v>
      </c>
      <c r="J259" s="751">
        <v>1058.4760509146736</v>
      </c>
    </row>
    <row r="260" spans="1:10" x14ac:dyDescent="0.25">
      <c r="A260" s="759" t="s">
        <v>578</v>
      </c>
      <c r="B260" s="774">
        <v>7676.025012398828</v>
      </c>
      <c r="C260" s="797">
        <v>7676.025012398828</v>
      </c>
      <c r="D260" s="797">
        <v>0</v>
      </c>
      <c r="E260" s="797">
        <v>854.8800253600773</v>
      </c>
      <c r="F260" s="797">
        <v>8.691961980335714</v>
      </c>
      <c r="G260" s="797">
        <v>5.1129188119621851</v>
      </c>
      <c r="H260" s="797">
        <v>53.685647525602946</v>
      </c>
      <c r="I260" s="797">
        <v>435.10939089798194</v>
      </c>
      <c r="J260" s="751">
        <v>1065.6008766327827</v>
      </c>
    </row>
    <row r="261" spans="1:10" x14ac:dyDescent="0.25">
      <c r="A261" s="759" t="s">
        <v>579</v>
      </c>
      <c r="B261" s="774">
        <v>7837.0819549756379</v>
      </c>
      <c r="C261" s="797">
        <v>7837.0819549756379</v>
      </c>
      <c r="D261" s="797">
        <v>0</v>
      </c>
      <c r="E261" s="797">
        <v>840.05256080538697</v>
      </c>
      <c r="F261" s="797">
        <v>8.691961980335714</v>
      </c>
      <c r="G261" s="797">
        <v>5.1129188119621851</v>
      </c>
      <c r="H261" s="797">
        <v>68.513112080293283</v>
      </c>
      <c r="I261" s="797">
        <v>510.26929743382607</v>
      </c>
      <c r="J261" s="751">
        <v>1089.3464580313598</v>
      </c>
    </row>
    <row r="262" spans="1:10" x14ac:dyDescent="0.25">
      <c r="A262" s="759" t="s">
        <v>580</v>
      </c>
      <c r="B262" s="774">
        <v>7959.2807145815332</v>
      </c>
      <c r="C262" s="797">
        <v>7959.2807145815332</v>
      </c>
      <c r="D262" s="797">
        <v>0</v>
      </c>
      <c r="E262" s="797">
        <v>807.84117229002527</v>
      </c>
      <c r="F262" s="797">
        <v>9.7145457427281521</v>
      </c>
      <c r="G262" s="797">
        <v>2.5564594059810926</v>
      </c>
      <c r="H262" s="797">
        <v>56.24210693158404</v>
      </c>
      <c r="I262" s="797">
        <v>439.71101782874791</v>
      </c>
      <c r="J262" s="751">
        <v>1111.3017192360162</v>
      </c>
    </row>
    <row r="263" spans="1:10" x14ac:dyDescent="0.25">
      <c r="A263" s="759" t="s">
        <v>581</v>
      </c>
      <c r="B263" s="774">
        <v>8007.8534432951737</v>
      </c>
      <c r="C263" s="797">
        <v>8007.8534432951737</v>
      </c>
      <c r="D263" s="797">
        <v>0</v>
      </c>
      <c r="E263" s="797">
        <v>823.17992872591174</v>
      </c>
      <c r="F263" s="797">
        <v>9.2032538615319339</v>
      </c>
      <c r="G263" s="797">
        <v>5.1129188119621851</v>
      </c>
      <c r="H263" s="797">
        <v>44.993685545267233</v>
      </c>
      <c r="I263" s="797">
        <v>524.58547010732025</v>
      </c>
      <c r="J263" s="751">
        <v>1116.9795921938846</v>
      </c>
    </row>
    <row r="264" spans="1:10" x14ac:dyDescent="0.25">
      <c r="A264" s="759" t="s">
        <v>582</v>
      </c>
      <c r="B264" s="774">
        <v>8017.5679890379024</v>
      </c>
      <c r="C264" s="797">
        <v>8017.5679890379024</v>
      </c>
      <c r="D264" s="797">
        <v>0</v>
      </c>
      <c r="E264" s="797">
        <v>844.14289585495669</v>
      </c>
      <c r="F264" s="797">
        <v>5.1129188119621851</v>
      </c>
      <c r="G264" s="797">
        <v>5.1129188119621851</v>
      </c>
      <c r="H264" s="797">
        <v>25.053302178614704</v>
      </c>
      <c r="I264" s="797">
        <v>475.50144951248319</v>
      </c>
      <c r="J264" s="751">
        <v>1111.3985467088955</v>
      </c>
    </row>
    <row r="265" spans="1:10" x14ac:dyDescent="0.25">
      <c r="A265" s="759" t="s">
        <v>583</v>
      </c>
      <c r="B265" s="774">
        <v>8339.1705823103239</v>
      </c>
      <c r="C265" s="797">
        <v>8339.1705823103239</v>
      </c>
      <c r="D265" s="797">
        <v>0</v>
      </c>
      <c r="E265" s="797">
        <v>682.57466139695168</v>
      </c>
      <c r="F265" s="797">
        <v>5.1129188119621851</v>
      </c>
      <c r="G265" s="797">
        <v>5.1129188119621851</v>
      </c>
      <c r="H265" s="797">
        <v>72.092155248666813</v>
      </c>
      <c r="I265" s="797">
        <v>486.74987089880005</v>
      </c>
      <c r="J265" s="751">
        <v>1136.1365339117112</v>
      </c>
    </row>
    <row r="266" spans="1:10" x14ac:dyDescent="0.25">
      <c r="A266" s="759" t="s">
        <v>584</v>
      </c>
      <c r="B266" s="774">
        <v>8719.0604500391146</v>
      </c>
      <c r="C266" s="797">
        <v>8719.0604500391146</v>
      </c>
      <c r="D266" s="797">
        <v>0</v>
      </c>
      <c r="E266" s="797">
        <v>648.82939723800132</v>
      </c>
      <c r="F266" s="797">
        <v>5.6242106931584033</v>
      </c>
      <c r="G266" s="797">
        <v>13.804880792297899</v>
      </c>
      <c r="H266" s="797">
        <v>63.911485149527309</v>
      </c>
      <c r="I266" s="797">
        <v>456.58364990822309</v>
      </c>
      <c r="J266" s="751">
        <v>1174.4878135831914</v>
      </c>
    </row>
    <row r="267" spans="1:10" ht="14.4" x14ac:dyDescent="0.25">
      <c r="A267" s="758" t="s">
        <v>677</v>
      </c>
      <c r="B267" s="774">
        <v>9113.7777823225952</v>
      </c>
      <c r="C267" s="797">
        <v>9113.7777823225952</v>
      </c>
      <c r="D267" s="797">
        <v>0</v>
      </c>
      <c r="E267" s="797">
        <v>613.55025743546219</v>
      </c>
      <c r="F267" s="797">
        <v>5.6242106931584033</v>
      </c>
      <c r="G267" s="797">
        <v>14.827464554690335</v>
      </c>
      <c r="H267" s="797">
        <v>115.04067326914915</v>
      </c>
      <c r="I267" s="797">
        <v>545.5484372363652</v>
      </c>
      <c r="J267" s="751">
        <v>1211.7454935134797</v>
      </c>
    </row>
    <row r="268" spans="1:10" ht="14.4" x14ac:dyDescent="0.25">
      <c r="A268" s="758" t="s">
        <v>678</v>
      </c>
      <c r="B268" s="774">
        <v>9016.1210330141166</v>
      </c>
      <c r="C268" s="797">
        <v>9016.1210330141166</v>
      </c>
      <c r="D268" s="797">
        <v>0</v>
      </c>
      <c r="E268" s="797">
        <v>605.36958733632275</v>
      </c>
      <c r="F268" s="797">
        <v>4.6016269307659661</v>
      </c>
      <c r="G268" s="797">
        <v>14.827464554690335</v>
      </c>
      <c r="H268" s="797">
        <v>79.25024158541386</v>
      </c>
      <c r="I268" s="797">
        <v>545.5484372363652</v>
      </c>
      <c r="J268" s="751">
        <v>1198.7612921524092</v>
      </c>
    </row>
    <row r="269" spans="1:10" x14ac:dyDescent="0.25">
      <c r="A269" s="759" t="s">
        <v>586</v>
      </c>
      <c r="B269" s="774">
        <v>9249.2701308395917</v>
      </c>
      <c r="C269" s="797">
        <v>9249.2701308395917</v>
      </c>
      <c r="D269" s="797">
        <v>0</v>
      </c>
      <c r="E269" s="797">
        <v>573.15819882096093</v>
      </c>
      <c r="F269" s="797">
        <v>6.6467944555508405</v>
      </c>
      <c r="G269" s="797">
        <v>12.271005148709245</v>
      </c>
      <c r="H269" s="797">
        <v>88.964787328142023</v>
      </c>
      <c r="I269" s="797">
        <v>660.07781862431807</v>
      </c>
      <c r="J269" s="751">
        <v>1214.6448256958222</v>
      </c>
    </row>
    <row r="270" spans="1:10" x14ac:dyDescent="0.25">
      <c r="A270" s="759" t="s">
        <v>587</v>
      </c>
      <c r="B270" s="774">
        <v>9379.1382686634315</v>
      </c>
      <c r="C270" s="797">
        <v>9379.1382686634315</v>
      </c>
      <c r="D270" s="797">
        <v>0</v>
      </c>
      <c r="E270" s="797">
        <v>546.57102099875749</v>
      </c>
      <c r="F270" s="797">
        <v>11.248421386316807</v>
      </c>
      <c r="G270" s="797">
        <v>11.759713267513025</v>
      </c>
      <c r="H270" s="797">
        <v>107.88258693240211</v>
      </c>
      <c r="I270" s="797">
        <v>623.26480317819039</v>
      </c>
      <c r="J270" s="751">
        <v>1221.1742250577547</v>
      </c>
    </row>
    <row r="271" spans="1:10" x14ac:dyDescent="0.25">
      <c r="A271" s="759" t="s">
        <v>588</v>
      </c>
      <c r="B271" s="774">
        <v>9397.0334845053003</v>
      </c>
      <c r="C271" s="797">
        <v>9397.0334845053003</v>
      </c>
      <c r="D271" s="797">
        <v>0</v>
      </c>
      <c r="E271" s="797">
        <v>511.29188119621847</v>
      </c>
      <c r="F271" s="797">
        <v>27.609761584595798</v>
      </c>
      <c r="G271" s="797">
        <v>10.22583762392437</v>
      </c>
      <c r="H271" s="797">
        <v>269.45082139040716</v>
      </c>
      <c r="I271" s="797">
        <v>597.70020911837946</v>
      </c>
      <c r="J271" s="751">
        <v>1213.3550813476083</v>
      </c>
    </row>
    <row r="272" spans="1:10" x14ac:dyDescent="0.25">
      <c r="A272" s="759" t="s">
        <v>589</v>
      </c>
      <c r="B272" s="774">
        <v>9344.8817126232843</v>
      </c>
      <c r="C272" s="797">
        <v>9344.8817126232843</v>
      </c>
      <c r="D272" s="797">
        <v>0</v>
      </c>
      <c r="E272" s="797">
        <v>483.17082773042648</v>
      </c>
      <c r="F272" s="797">
        <v>68.513112080293283</v>
      </c>
      <c r="G272" s="797">
        <v>16.87263207947521</v>
      </c>
      <c r="H272" s="797">
        <v>550.66135604832732</v>
      </c>
      <c r="I272" s="797">
        <v>796.59275090370841</v>
      </c>
      <c r="J272" s="751">
        <v>1198.8073239681862</v>
      </c>
    </row>
    <row r="273" spans="1:10" x14ac:dyDescent="0.25">
      <c r="A273" s="759" t="s">
        <v>590</v>
      </c>
      <c r="B273" s="774">
        <v>9196.607067076382</v>
      </c>
      <c r="C273" s="797">
        <v>9196.607067076382</v>
      </c>
      <c r="D273" s="797">
        <v>0</v>
      </c>
      <c r="E273" s="797">
        <v>462.20786060138153</v>
      </c>
      <c r="F273" s="797">
        <v>84.363160397376049</v>
      </c>
      <c r="G273" s="797">
        <v>23.519426535026049</v>
      </c>
      <c r="H273" s="797">
        <v>883.51237070706566</v>
      </c>
      <c r="I273" s="797">
        <v>982.70299565913194</v>
      </c>
      <c r="J273" s="751">
        <v>1174.1968839714934</v>
      </c>
    </row>
    <row r="274" spans="1:10" x14ac:dyDescent="0.25">
      <c r="A274" s="759" t="s">
        <v>591</v>
      </c>
      <c r="B274" s="774">
        <v>8887.2754789526698</v>
      </c>
      <c r="C274" s="797">
        <v>8887.2754789526698</v>
      </c>
      <c r="D274" s="797">
        <v>0</v>
      </c>
      <c r="E274" s="797">
        <v>447.3803960466912</v>
      </c>
      <c r="F274" s="797">
        <v>109.41646257599076</v>
      </c>
      <c r="G274" s="797">
        <v>20.962967129044955</v>
      </c>
      <c r="H274" s="797">
        <v>1187.7310400188155</v>
      </c>
      <c r="I274" s="797">
        <v>1252.6651089307352</v>
      </c>
      <c r="J274" s="751">
        <v>1131.862040514829</v>
      </c>
    </row>
    <row r="275" spans="1:10" x14ac:dyDescent="0.25">
      <c r="A275" s="759" t="s">
        <v>592</v>
      </c>
      <c r="B275" s="774">
        <v>8500.7388167683293</v>
      </c>
      <c r="C275" s="797">
        <v>8500.7388167683293</v>
      </c>
      <c r="D275" s="797">
        <v>0</v>
      </c>
      <c r="E275" s="797">
        <v>436.1319746603744</v>
      </c>
      <c r="F275" s="797">
        <v>91.009954852926896</v>
      </c>
      <c r="G275" s="797">
        <v>14.827464554690337</v>
      </c>
      <c r="H275" s="797">
        <v>1355.4347770511752</v>
      </c>
      <c r="I275" s="797">
        <v>1393.2703762596952</v>
      </c>
      <c r="J275" s="751">
        <v>1079.0146858611768</v>
      </c>
    </row>
    <row r="276" spans="1:10" x14ac:dyDescent="0.25">
      <c r="A276" s="759" t="s">
        <v>593</v>
      </c>
      <c r="B276" s="774">
        <v>8269.6348864676384</v>
      </c>
      <c r="C276" s="797">
        <v>8269.6348864676384</v>
      </c>
      <c r="D276" s="797">
        <v>0</v>
      </c>
      <c r="E276" s="797">
        <v>433.06422337319708</v>
      </c>
      <c r="F276" s="797">
        <v>124.75521901187732</v>
      </c>
      <c r="G276" s="797">
        <v>26.075885941007144</v>
      </c>
      <c r="H276" s="797">
        <v>1407.5865489331895</v>
      </c>
      <c r="I276" s="797">
        <v>1549.7256919057381</v>
      </c>
      <c r="J276" s="751">
        <v>1045.2060697009615</v>
      </c>
    </row>
    <row r="277" spans="1:10" x14ac:dyDescent="0.25">
      <c r="A277" s="759" t="s">
        <v>596</v>
      </c>
      <c r="B277" s="774">
        <v>7890</v>
      </c>
      <c r="C277" s="797">
        <v>7890</v>
      </c>
      <c r="D277" s="797">
        <v>0</v>
      </c>
      <c r="E277" s="797">
        <v>393</v>
      </c>
      <c r="F277" s="797">
        <v>115</v>
      </c>
      <c r="G277" s="797">
        <v>29</v>
      </c>
      <c r="H277" s="797">
        <v>1809</v>
      </c>
      <c r="I277" s="797">
        <v>1597</v>
      </c>
      <c r="J277" s="751">
        <v>993.79902159289736</v>
      </c>
    </row>
    <row r="278" spans="1:10" x14ac:dyDescent="0.25">
      <c r="A278" s="759" t="s">
        <v>597</v>
      </c>
      <c r="B278" s="774">
        <v>7949</v>
      </c>
      <c r="C278" s="797">
        <v>7949</v>
      </c>
      <c r="D278" s="797">
        <v>0</v>
      </c>
      <c r="E278" s="797">
        <v>362</v>
      </c>
      <c r="F278" s="797">
        <v>133</v>
      </c>
      <c r="G278" s="797">
        <v>34</v>
      </c>
      <c r="H278" s="797">
        <v>2038</v>
      </c>
      <c r="I278" s="797">
        <v>1838</v>
      </c>
      <c r="J278" s="751">
        <v>997.36361752027472</v>
      </c>
    </row>
    <row r="279" spans="1:10" x14ac:dyDescent="0.25">
      <c r="A279" s="759" t="s">
        <v>598</v>
      </c>
      <c r="B279" s="774">
        <v>8008</v>
      </c>
      <c r="C279" s="797">
        <v>8008</v>
      </c>
      <c r="D279" s="797">
        <v>0</v>
      </c>
      <c r="E279" s="797">
        <v>353</v>
      </c>
      <c r="F279" s="797">
        <v>378</v>
      </c>
      <c r="G279" s="797">
        <v>35</v>
      </c>
      <c r="H279" s="797">
        <v>2879</v>
      </c>
      <c r="I279" s="797">
        <v>1792</v>
      </c>
      <c r="J279" s="751">
        <v>1002.4008551951353</v>
      </c>
    </row>
    <row r="280" spans="1:10" x14ac:dyDescent="0.25">
      <c r="A280" s="759" t="s">
        <v>599</v>
      </c>
      <c r="B280" s="774">
        <v>7931</v>
      </c>
      <c r="C280" s="797">
        <v>7931</v>
      </c>
      <c r="D280" s="797">
        <v>0</v>
      </c>
      <c r="E280" s="797">
        <v>347</v>
      </c>
      <c r="F280" s="797">
        <v>97</v>
      </c>
      <c r="G280" s="797">
        <v>51</v>
      </c>
      <c r="H280" s="797">
        <v>3537</v>
      </c>
      <c r="I280" s="797">
        <v>1851</v>
      </c>
      <c r="J280" s="751">
        <v>991.16796979031005</v>
      </c>
    </row>
    <row r="281" spans="1:10" x14ac:dyDescent="0.25">
      <c r="A281" s="758">
        <v>38717</v>
      </c>
      <c r="B281" s="774">
        <v>7737</v>
      </c>
      <c r="C281" s="797">
        <v>7737</v>
      </c>
      <c r="D281" s="797">
        <v>0</v>
      </c>
      <c r="E281" s="797">
        <v>371</v>
      </c>
      <c r="F281" s="797">
        <v>107</v>
      </c>
      <c r="G281" s="797">
        <v>44</v>
      </c>
      <c r="H281" s="797">
        <v>4032</v>
      </c>
      <c r="I281" s="797">
        <v>1837</v>
      </c>
      <c r="J281" s="751">
        <v>966.40901172343945</v>
      </c>
    </row>
    <row r="282" spans="1:10" x14ac:dyDescent="0.25">
      <c r="A282" s="758">
        <v>39082</v>
      </c>
      <c r="B282" s="774">
        <v>7628.0659999999998</v>
      </c>
      <c r="C282" s="797">
        <v>7628.0659999999998</v>
      </c>
      <c r="D282" s="797">
        <v>0</v>
      </c>
      <c r="E282" s="797">
        <v>338.06900000000002</v>
      </c>
      <c r="F282" s="797">
        <v>112.447</v>
      </c>
      <c r="G282" s="797">
        <v>38.72</v>
      </c>
      <c r="H282" s="797">
        <v>4496.3509999999997</v>
      </c>
      <c r="I282" s="797">
        <v>1922.3579999999999</v>
      </c>
      <c r="J282" s="751">
        <v>953.87286789999996</v>
      </c>
    </row>
    <row r="283" spans="1:10" x14ac:dyDescent="0.25">
      <c r="A283" s="758">
        <v>39447</v>
      </c>
      <c r="B283" s="459">
        <v>7478.7759999999998</v>
      </c>
      <c r="C283" s="459">
        <v>7478.7759999999998</v>
      </c>
      <c r="D283" s="459">
        <v>0</v>
      </c>
      <c r="E283" s="459">
        <v>325.351</v>
      </c>
      <c r="F283" s="459">
        <v>130.94399999999999</v>
      </c>
      <c r="G283" s="459">
        <v>19.956</v>
      </c>
      <c r="H283" s="459">
        <v>4165.4080000000004</v>
      </c>
      <c r="I283" s="459">
        <v>1944.002</v>
      </c>
      <c r="J283" s="751">
        <v>936.34972426000002</v>
      </c>
    </row>
    <row r="284" spans="1:10" x14ac:dyDescent="0.25">
      <c r="A284" s="758">
        <v>39813</v>
      </c>
      <c r="B284" s="459">
        <v>7298.6660000000002</v>
      </c>
      <c r="C284" s="459">
        <v>7298.6660000000002</v>
      </c>
      <c r="D284" s="459">
        <v>0</v>
      </c>
      <c r="E284" s="459">
        <v>325.69799999999998</v>
      </c>
      <c r="F284" s="459">
        <v>138.36600000000001</v>
      </c>
      <c r="G284" s="459">
        <v>39.94</v>
      </c>
      <c r="H284" s="459">
        <v>4092.5340000000001</v>
      </c>
      <c r="I284" s="459">
        <v>1705.3869999999999</v>
      </c>
      <c r="J284" s="751">
        <v>915.95941884000001</v>
      </c>
    </row>
    <row r="285" spans="1:10" x14ac:dyDescent="0.25">
      <c r="A285" s="758">
        <v>40178</v>
      </c>
      <c r="B285" s="459">
        <v>7511.1329999999998</v>
      </c>
      <c r="C285" s="459">
        <v>7511.1329999999998</v>
      </c>
      <c r="D285" s="459">
        <v>0</v>
      </c>
      <c r="E285" s="459">
        <v>319.06400000000002</v>
      </c>
      <c r="F285" s="459">
        <v>238.07400000000001</v>
      </c>
      <c r="G285" s="459">
        <v>21.201000000000001</v>
      </c>
      <c r="H285" s="459">
        <v>4537.6670000000004</v>
      </c>
      <c r="I285" s="459">
        <v>1793.242</v>
      </c>
      <c r="J285" s="751">
        <v>945.36215628000002</v>
      </c>
    </row>
    <row r="286" spans="1:10" ht="24.9" customHeight="1" x14ac:dyDescent="0.25">
      <c r="A286" s="767"/>
      <c r="B286" s="768" t="s">
        <v>289</v>
      </c>
      <c r="C286" s="768"/>
      <c r="D286" s="768"/>
      <c r="E286" s="768"/>
      <c r="F286" s="768"/>
      <c r="G286" s="768"/>
      <c r="H286" s="768"/>
      <c r="I286" s="768"/>
      <c r="J286" s="799"/>
    </row>
    <row r="287" spans="1:10" x14ac:dyDescent="0.25">
      <c r="A287" s="759" t="s">
        <v>626</v>
      </c>
      <c r="B287" s="774">
        <v>17.3839239606714</v>
      </c>
      <c r="C287" s="459">
        <v>17.383923960671428</v>
      </c>
      <c r="D287" s="459">
        <v>0</v>
      </c>
      <c r="E287" s="459">
        <v>9.7145457427281521</v>
      </c>
      <c r="F287" s="459">
        <v>1.5338756435886556</v>
      </c>
      <c r="G287" s="459">
        <v>0</v>
      </c>
      <c r="H287" s="459">
        <v>0</v>
      </c>
      <c r="I287" s="459">
        <v>0</v>
      </c>
      <c r="J287" s="751">
        <v>1.3295239084893984</v>
      </c>
    </row>
    <row r="288" spans="1:10" x14ac:dyDescent="0.25">
      <c r="A288" s="758">
        <v>20179</v>
      </c>
      <c r="B288" s="774">
        <v>623.77609505938653</v>
      </c>
      <c r="C288" s="459">
        <v>623.77609505938653</v>
      </c>
      <c r="D288" s="459">
        <v>0</v>
      </c>
      <c r="E288" s="459">
        <v>187.13282851781597</v>
      </c>
      <c r="F288" s="459">
        <v>11.759713267513025</v>
      </c>
      <c r="G288" s="459">
        <v>0</v>
      </c>
      <c r="H288" s="459">
        <v>0</v>
      </c>
      <c r="I288" s="459">
        <v>0</v>
      </c>
      <c r="J288" s="751">
        <v>42.75455253085304</v>
      </c>
    </row>
    <row r="289" spans="1:10" x14ac:dyDescent="0.25">
      <c r="A289" s="759" t="s">
        <v>550</v>
      </c>
      <c r="B289" s="774">
        <v>763.87007050715044</v>
      </c>
      <c r="C289" s="459">
        <v>763.87007050715044</v>
      </c>
      <c r="D289" s="459">
        <v>0</v>
      </c>
      <c r="E289" s="459">
        <v>213.20871445882312</v>
      </c>
      <c r="F289" s="459">
        <v>6.1355025743546223</v>
      </c>
      <c r="G289" s="459">
        <v>0</v>
      </c>
      <c r="H289" s="459">
        <v>0</v>
      </c>
      <c r="I289" s="459">
        <v>0</v>
      </c>
      <c r="J289" s="751">
        <v>51.34467077407546</v>
      </c>
    </row>
    <row r="290" spans="1:10" x14ac:dyDescent="0.25">
      <c r="A290" s="759" t="s">
        <v>551</v>
      </c>
      <c r="B290" s="774">
        <v>943.84481268821935</v>
      </c>
      <c r="C290" s="459">
        <v>943.84481268821935</v>
      </c>
      <c r="D290" s="459">
        <v>0</v>
      </c>
      <c r="E290" s="459">
        <v>245.93139485538109</v>
      </c>
      <c r="F290" s="459">
        <v>5.6242106931584033</v>
      </c>
      <c r="G290" s="459">
        <v>0</v>
      </c>
      <c r="H290" s="459">
        <v>0</v>
      </c>
      <c r="I290" s="459">
        <v>0</v>
      </c>
      <c r="J290" s="751">
        <v>62.177684336303258</v>
      </c>
    </row>
    <row r="291" spans="1:10" x14ac:dyDescent="0.25">
      <c r="A291" s="759" t="s">
        <v>487</v>
      </c>
      <c r="B291" s="774">
        <v>1202.0472126923096</v>
      </c>
      <c r="C291" s="459">
        <v>1202.0472126923096</v>
      </c>
      <c r="D291" s="459">
        <v>0</v>
      </c>
      <c r="E291" s="459">
        <v>291.43637228184457</v>
      </c>
      <c r="F291" s="459">
        <v>6.6467944555508405</v>
      </c>
      <c r="G291" s="459">
        <v>0</v>
      </c>
      <c r="H291" s="459">
        <v>0</v>
      </c>
      <c r="I291" s="459">
        <v>0</v>
      </c>
      <c r="J291" s="751">
        <v>77.902749346557215</v>
      </c>
    </row>
    <row r="292" spans="1:10" x14ac:dyDescent="0.25">
      <c r="A292" s="759" t="s">
        <v>552</v>
      </c>
      <c r="B292" s="774">
        <v>1378.9542035862012</v>
      </c>
      <c r="C292" s="459">
        <v>1378.9542035862012</v>
      </c>
      <c r="D292" s="459">
        <v>0</v>
      </c>
      <c r="E292" s="459">
        <v>342.56556040146637</v>
      </c>
      <c r="F292" s="459">
        <v>6.6467944555508405</v>
      </c>
      <c r="G292" s="459">
        <v>0</v>
      </c>
      <c r="H292" s="459">
        <v>0</v>
      </c>
      <c r="I292" s="459">
        <v>0</v>
      </c>
      <c r="J292" s="751">
        <v>88.323728011926406</v>
      </c>
    </row>
    <row r="293" spans="1:10" x14ac:dyDescent="0.25">
      <c r="A293" s="758">
        <v>22281</v>
      </c>
      <c r="B293" s="774">
        <v>1734.3020610175731</v>
      </c>
      <c r="C293" s="459">
        <v>1734.3020610175731</v>
      </c>
      <c r="D293" s="459">
        <v>0</v>
      </c>
      <c r="E293" s="459">
        <v>403.92058614501263</v>
      </c>
      <c r="F293" s="459">
        <v>10.737129505120588</v>
      </c>
      <c r="G293" s="459">
        <v>205.02804435968361</v>
      </c>
      <c r="H293" s="459">
        <v>0</v>
      </c>
      <c r="I293" s="459">
        <v>154.41014812125798</v>
      </c>
      <c r="J293" s="751">
        <v>109.92775445718698</v>
      </c>
    </row>
    <row r="294" spans="1:10" x14ac:dyDescent="0.25">
      <c r="A294" s="759" t="s">
        <v>554</v>
      </c>
      <c r="B294" s="774">
        <v>1914.276803198642</v>
      </c>
      <c r="C294" s="459">
        <v>1914.276803198642</v>
      </c>
      <c r="D294" s="459">
        <v>0</v>
      </c>
      <c r="E294" s="459">
        <v>425.90613703644999</v>
      </c>
      <c r="F294" s="459">
        <v>12.271005148709245</v>
      </c>
      <c r="G294" s="459">
        <v>244.90881109298866</v>
      </c>
      <c r="H294" s="459">
        <v>5.6242106931584033</v>
      </c>
      <c r="I294" s="459">
        <v>172.81665584432184</v>
      </c>
      <c r="J294" s="751">
        <v>119.42658592908074</v>
      </c>
    </row>
    <row r="295" spans="1:10" x14ac:dyDescent="0.25">
      <c r="A295" s="759" t="s">
        <v>555</v>
      </c>
      <c r="B295" s="459">
        <v>2193.4421703317776</v>
      </c>
      <c r="C295" s="459">
        <v>2193.4421703317776</v>
      </c>
      <c r="D295" s="459">
        <v>0</v>
      </c>
      <c r="E295" s="459">
        <v>449.93685545267226</v>
      </c>
      <c r="F295" s="459">
        <v>16.361340198278992</v>
      </c>
      <c r="G295" s="459">
        <v>341.54297663907397</v>
      </c>
      <c r="H295" s="459">
        <v>5.1129188119621851</v>
      </c>
      <c r="I295" s="459">
        <v>210.14096317164581</v>
      </c>
      <c r="J295" s="751">
        <v>136.00364039819411</v>
      </c>
    </row>
    <row r="296" spans="1:10" x14ac:dyDescent="0.25">
      <c r="A296" s="759" t="s">
        <v>556</v>
      </c>
      <c r="B296" s="459">
        <v>2479.2543319204633</v>
      </c>
      <c r="C296" s="459">
        <v>2479.2543319204633</v>
      </c>
      <c r="D296" s="459">
        <v>0</v>
      </c>
      <c r="E296" s="459">
        <v>554.75169109789704</v>
      </c>
      <c r="F296" s="459">
        <v>40.392058614501259</v>
      </c>
      <c r="G296" s="459">
        <v>370.68661386725842</v>
      </c>
      <c r="H296" s="459">
        <v>6.6467944555508405</v>
      </c>
      <c r="I296" s="459">
        <v>242.8636435682038</v>
      </c>
      <c r="J296" s="751">
        <v>152.36498059647312</v>
      </c>
    </row>
    <row r="297" spans="1:10" x14ac:dyDescent="0.25">
      <c r="A297" s="759" t="s">
        <v>557</v>
      </c>
      <c r="B297" s="459">
        <v>2922.0331010363889</v>
      </c>
      <c r="C297" s="459">
        <v>2922.0331010363889</v>
      </c>
      <c r="D297" s="459">
        <v>0</v>
      </c>
      <c r="E297" s="459">
        <v>606.90346297991141</v>
      </c>
      <c r="F297" s="459">
        <v>44.482393664071012</v>
      </c>
      <c r="G297" s="459">
        <v>396.76249980826555</v>
      </c>
      <c r="H297" s="459">
        <v>10.22583762392437</v>
      </c>
      <c r="I297" s="459">
        <v>274.56374020236933</v>
      </c>
      <c r="J297" s="751">
        <v>177.41828277508782</v>
      </c>
    </row>
    <row r="298" spans="1:10" x14ac:dyDescent="0.25">
      <c r="A298" s="759" t="s">
        <v>558</v>
      </c>
      <c r="B298" s="459">
        <v>3482.9202947086405</v>
      </c>
      <c r="C298" s="459">
        <v>3482.9202947086405</v>
      </c>
      <c r="D298" s="459">
        <v>0</v>
      </c>
      <c r="E298" s="459">
        <v>657.52135921833701</v>
      </c>
      <c r="F298" s="459">
        <v>42.437226139286132</v>
      </c>
      <c r="G298" s="459">
        <v>431.01905584841217</v>
      </c>
      <c r="H298" s="459">
        <v>13.804880792297899</v>
      </c>
      <c r="I298" s="459">
        <v>304.21866931174998</v>
      </c>
      <c r="J298" s="751">
        <v>209.04754813417273</v>
      </c>
    </row>
    <row r="299" spans="1:10" x14ac:dyDescent="0.25">
      <c r="A299" s="759" t="s">
        <v>559</v>
      </c>
      <c r="B299" s="459">
        <v>4020.7993537270622</v>
      </c>
      <c r="C299" s="459">
        <v>4020.7993537270622</v>
      </c>
      <c r="D299" s="459">
        <v>0</v>
      </c>
      <c r="E299" s="459">
        <v>692.28920713967989</v>
      </c>
      <c r="F299" s="459">
        <v>46.527561188855884</v>
      </c>
      <c r="G299" s="459">
        <v>456.07235802702689</v>
      </c>
      <c r="H299" s="459">
        <v>11.759713267513025</v>
      </c>
      <c r="I299" s="459">
        <v>333.36230653993448</v>
      </c>
      <c r="J299" s="751">
        <v>239.28460039983025</v>
      </c>
    </row>
    <row r="300" spans="1:10" x14ac:dyDescent="0.25">
      <c r="A300" s="759" t="s">
        <v>560</v>
      </c>
      <c r="B300" s="459">
        <v>4425.2312317532715</v>
      </c>
      <c r="C300" s="459">
        <v>4425.2312317532715</v>
      </c>
      <c r="D300" s="459">
        <v>0</v>
      </c>
      <c r="E300" s="459">
        <v>743.92968714049789</v>
      </c>
      <c r="F300" s="459">
        <v>53.685647525602946</v>
      </c>
      <c r="G300" s="459">
        <v>462.71915248257773</v>
      </c>
      <c r="H300" s="459">
        <v>11.759713267513025</v>
      </c>
      <c r="I300" s="459">
        <v>380.91245149118276</v>
      </c>
      <c r="J300" s="751">
        <v>262.74038638650035</v>
      </c>
    </row>
    <row r="301" spans="1:10" x14ac:dyDescent="0.25">
      <c r="A301" s="759" t="s">
        <v>561</v>
      </c>
      <c r="B301" s="459">
        <v>4803.0759319572762</v>
      </c>
      <c r="C301" s="459">
        <v>4803.0759319572762</v>
      </c>
      <c r="D301" s="459">
        <v>0</v>
      </c>
      <c r="E301" s="459">
        <v>803.2395453592593</v>
      </c>
      <c r="F301" s="459">
        <v>51.640480000818066</v>
      </c>
      <c r="G301" s="459">
        <v>461.69656872018533</v>
      </c>
      <c r="H301" s="459">
        <v>11.759713267513025</v>
      </c>
      <c r="I301" s="459">
        <v>400.34154297663906</v>
      </c>
      <c r="J301" s="751">
        <v>284.78957782629368</v>
      </c>
    </row>
    <row r="302" spans="1:10" x14ac:dyDescent="0.25">
      <c r="A302" s="759" t="s">
        <v>562</v>
      </c>
      <c r="B302" s="459">
        <v>5166.093167606592</v>
      </c>
      <c r="C302" s="459">
        <v>5166.093167606592</v>
      </c>
      <c r="D302" s="459">
        <v>0</v>
      </c>
      <c r="E302" s="459">
        <v>988.32720635229032</v>
      </c>
      <c r="F302" s="459">
        <v>54.19693940679916</v>
      </c>
      <c r="G302" s="459">
        <v>486.2385790176038</v>
      </c>
      <c r="H302" s="459">
        <v>10.22583762392437</v>
      </c>
      <c r="I302" s="459">
        <v>446.35781228429875</v>
      </c>
      <c r="J302" s="751">
        <v>303.19608554935758</v>
      </c>
    </row>
    <row r="303" spans="1:10" x14ac:dyDescent="0.25">
      <c r="A303" s="759" t="s">
        <v>563</v>
      </c>
      <c r="B303" s="459">
        <v>5657.4446654361573</v>
      </c>
      <c r="C303" s="459">
        <v>5657.4446654361573</v>
      </c>
      <c r="D303" s="459">
        <v>0</v>
      </c>
      <c r="E303" s="459">
        <v>1087.0065394231606</v>
      </c>
      <c r="F303" s="459">
        <v>58.798566337565127</v>
      </c>
      <c r="G303" s="459">
        <v>502.08862733468658</v>
      </c>
      <c r="H303" s="459">
        <v>12.782297029905463</v>
      </c>
      <c r="I303" s="459">
        <v>484.19341149281894</v>
      </c>
      <c r="J303" s="751">
        <v>328.76067960916851</v>
      </c>
    </row>
    <row r="304" spans="1:10" x14ac:dyDescent="0.25">
      <c r="A304" s="759" t="s">
        <v>564</v>
      </c>
      <c r="B304" s="459">
        <v>6849.2660405045426</v>
      </c>
      <c r="C304" s="459">
        <v>6849.2660405045426</v>
      </c>
      <c r="D304" s="459">
        <v>0</v>
      </c>
      <c r="E304" s="459">
        <v>1102.8565877402432</v>
      </c>
      <c r="F304" s="459">
        <v>64.934068911919752</v>
      </c>
      <c r="G304" s="459">
        <v>540.43551842440297</v>
      </c>
      <c r="H304" s="459">
        <v>18.917799604260086</v>
      </c>
      <c r="I304" s="459">
        <v>554.75169109789704</v>
      </c>
      <c r="J304" s="751">
        <v>401.19645740738054</v>
      </c>
    </row>
    <row r="305" spans="1:10" x14ac:dyDescent="0.25">
      <c r="A305" s="759" t="s">
        <v>565</v>
      </c>
      <c r="B305" s="459">
        <v>8182.203974783085</v>
      </c>
      <c r="C305" s="459">
        <v>8182.203974783085</v>
      </c>
      <c r="D305" s="459">
        <v>0</v>
      </c>
      <c r="E305" s="459">
        <v>1101.8340039778509</v>
      </c>
      <c r="F305" s="459">
        <v>66.46794455550841</v>
      </c>
      <c r="G305" s="459">
        <v>556.2855667414857</v>
      </c>
      <c r="H305" s="459">
        <v>18.917799604260086</v>
      </c>
      <c r="I305" s="459">
        <v>836.47351763701352</v>
      </c>
      <c r="J305" s="751">
        <v>477.03532515607185</v>
      </c>
    </row>
    <row r="306" spans="1:10" x14ac:dyDescent="0.25">
      <c r="A306" s="759" t="s">
        <v>566</v>
      </c>
      <c r="B306" s="459">
        <v>8953.2321316269827</v>
      </c>
      <c r="C306" s="459">
        <v>8953.2321316269827</v>
      </c>
      <c r="D306" s="459">
        <v>0</v>
      </c>
      <c r="E306" s="459">
        <v>1050.704815858229</v>
      </c>
      <c r="F306" s="459">
        <v>66.46794455550841</v>
      </c>
      <c r="G306" s="459">
        <v>590.03083090043617</v>
      </c>
      <c r="H306" s="459">
        <v>34.256556040146641</v>
      </c>
      <c r="I306" s="459">
        <v>802.72825347806304</v>
      </c>
      <c r="J306" s="751">
        <v>519.83256005684029</v>
      </c>
    </row>
    <row r="307" spans="1:10" x14ac:dyDescent="0.25">
      <c r="A307" s="759" t="s">
        <v>567</v>
      </c>
      <c r="B307" s="459">
        <v>9515.1419090616255</v>
      </c>
      <c r="C307" s="459">
        <v>9515.1419090616255</v>
      </c>
      <c r="D307" s="459">
        <v>0</v>
      </c>
      <c r="E307" s="459">
        <v>968.89811486683402</v>
      </c>
      <c r="F307" s="459">
        <v>75.159906535844115</v>
      </c>
      <c r="G307" s="459">
        <v>64.934068911919752</v>
      </c>
      <c r="H307" s="459">
        <v>42.437226139286132</v>
      </c>
      <c r="I307" s="459">
        <v>1027.185389323203</v>
      </c>
      <c r="J307" s="751">
        <v>552.37764750899544</v>
      </c>
    </row>
    <row r="308" spans="1:10" x14ac:dyDescent="0.25">
      <c r="A308" s="759" t="s">
        <v>568</v>
      </c>
      <c r="B308" s="459">
        <v>10943.691425123861</v>
      </c>
      <c r="C308" s="459">
        <v>10943.691425123861</v>
      </c>
      <c r="D308" s="459">
        <v>0</v>
      </c>
      <c r="E308" s="459">
        <v>995.48529268903746</v>
      </c>
      <c r="F308" s="459">
        <v>80.272825347806304</v>
      </c>
      <c r="G308" s="459">
        <v>61.355025743546221</v>
      </c>
      <c r="H308" s="459">
        <v>138.04880792297899</v>
      </c>
      <c r="I308" s="459">
        <v>1289.478124376863</v>
      </c>
      <c r="J308" s="751">
        <v>637.09780175988453</v>
      </c>
    </row>
    <row r="309" spans="1:10" x14ac:dyDescent="0.25">
      <c r="A309" s="759" t="s">
        <v>569</v>
      </c>
      <c r="B309" s="459">
        <v>12040.923802170946</v>
      </c>
      <c r="C309" s="459">
        <v>12040.923802170946</v>
      </c>
      <c r="D309" s="459">
        <v>0</v>
      </c>
      <c r="E309" s="459">
        <v>1062.9758210069381</v>
      </c>
      <c r="F309" s="459">
        <v>95.611581783692856</v>
      </c>
      <c r="G309" s="459">
        <v>51.640480000818073</v>
      </c>
      <c r="H309" s="459">
        <v>162.07952633920127</v>
      </c>
      <c r="I309" s="459">
        <v>1489.3932499245846</v>
      </c>
      <c r="J309" s="751">
        <v>704.54473151099296</v>
      </c>
    </row>
    <row r="310" spans="1:10" x14ac:dyDescent="0.25">
      <c r="A310" s="759" t="s">
        <v>570</v>
      </c>
      <c r="B310" s="459">
        <v>13149.915892485544</v>
      </c>
      <c r="C310" s="459">
        <v>13149.915892485544</v>
      </c>
      <c r="D310" s="459">
        <v>0</v>
      </c>
      <c r="E310" s="459">
        <v>1081.3823287300022</v>
      </c>
      <c r="F310" s="459">
        <v>87.94220356574958</v>
      </c>
      <c r="G310" s="459">
        <v>59.821150099957563</v>
      </c>
      <c r="H310" s="459">
        <v>152.87627247766935</v>
      </c>
      <c r="I310" s="459">
        <v>1626.419474085171</v>
      </c>
      <c r="J310" s="751">
        <v>771.28546792021655</v>
      </c>
    </row>
    <row r="311" spans="1:10" x14ac:dyDescent="0.25">
      <c r="A311" s="759" t="s">
        <v>571</v>
      </c>
      <c r="B311" s="459">
        <v>14089.670370124193</v>
      </c>
      <c r="C311" s="459">
        <v>14089.670370124193</v>
      </c>
      <c r="D311" s="459">
        <v>0</v>
      </c>
      <c r="E311" s="459">
        <v>1106.946922789813</v>
      </c>
      <c r="F311" s="459">
        <v>99.701916833262601</v>
      </c>
      <c r="G311" s="459">
        <v>38.858182970912608</v>
      </c>
      <c r="H311" s="459">
        <v>182.01990970585379</v>
      </c>
      <c r="I311" s="459">
        <v>1578.8693291339227</v>
      </c>
      <c r="J311" s="751">
        <v>828.30710643126395</v>
      </c>
    </row>
    <row r="312" spans="1:10" x14ac:dyDescent="0.25">
      <c r="A312" s="759" t="s">
        <v>572</v>
      </c>
      <c r="B312" s="459">
        <v>15141.909061626011</v>
      </c>
      <c r="C312" s="459">
        <v>15141.909061626011</v>
      </c>
      <c r="D312" s="459">
        <v>0</v>
      </c>
      <c r="E312" s="459">
        <v>1108.9920903145978</v>
      </c>
      <c r="F312" s="459">
        <v>95.611581783692856</v>
      </c>
      <c r="G312" s="459">
        <v>36.813015446127736</v>
      </c>
      <c r="H312" s="459">
        <v>92.543830496515554</v>
      </c>
      <c r="I312" s="459">
        <v>1832.4701022072472</v>
      </c>
      <c r="J312" s="751">
        <v>891.05915814035336</v>
      </c>
    </row>
    <row r="313" spans="1:10" x14ac:dyDescent="0.25">
      <c r="A313" s="759" t="s">
        <v>573</v>
      </c>
      <c r="B313" s="459">
        <v>16394.062878675551</v>
      </c>
      <c r="C313" s="459">
        <v>16394.062878675551</v>
      </c>
      <c r="D313" s="459">
        <v>0</v>
      </c>
      <c r="E313" s="459">
        <v>1053.7725671454064</v>
      </c>
      <c r="F313" s="459">
        <v>92.543830496515554</v>
      </c>
      <c r="G313" s="459">
        <v>19.940383366652522</v>
      </c>
      <c r="H313" s="459">
        <v>129.35684594264328</v>
      </c>
      <c r="I313" s="459">
        <v>1637.1566035902915</v>
      </c>
      <c r="J313" s="751">
        <v>962.05365325038395</v>
      </c>
    </row>
    <row r="314" spans="1:10" x14ac:dyDescent="0.25">
      <c r="A314" s="759" t="s">
        <v>574</v>
      </c>
      <c r="B314" s="459">
        <v>17460.106450969666</v>
      </c>
      <c r="C314" s="459">
        <v>17460.106450969666</v>
      </c>
      <c r="D314" s="459">
        <v>0</v>
      </c>
      <c r="E314" s="459">
        <v>1027.185389323203</v>
      </c>
      <c r="F314" s="459">
        <v>86.919619803357151</v>
      </c>
      <c r="G314" s="459">
        <v>17.383923960671428</v>
      </c>
      <c r="H314" s="459">
        <v>271.49598891519202</v>
      </c>
      <c r="I314" s="459">
        <v>1900.9832142875405</v>
      </c>
      <c r="J314" s="751">
        <v>1024.4369826636316</v>
      </c>
    </row>
    <row r="315" spans="1:10" x14ac:dyDescent="0.25">
      <c r="A315" s="759" t="s">
        <v>575</v>
      </c>
      <c r="B315" s="459">
        <v>18550.180741680004</v>
      </c>
      <c r="C315" s="459">
        <v>18550.180741680004</v>
      </c>
      <c r="D315" s="459">
        <v>0</v>
      </c>
      <c r="E315" s="459">
        <v>1029.7418487291841</v>
      </c>
      <c r="F315" s="459">
        <v>88.964787328142023</v>
      </c>
      <c r="G315" s="459">
        <v>16.87263207947521</v>
      </c>
      <c r="H315" s="459">
        <v>347.6784792134286</v>
      </c>
      <c r="I315" s="459">
        <v>1881.0428309208878</v>
      </c>
      <c r="J315" s="751">
        <v>1090.5205378100952</v>
      </c>
    </row>
    <row r="316" spans="1:10" x14ac:dyDescent="0.25">
      <c r="A316" s="759" t="s">
        <v>576</v>
      </c>
      <c r="B316" s="459">
        <v>18942.341614557503</v>
      </c>
      <c r="C316" s="459">
        <v>18942.341614557503</v>
      </c>
      <c r="D316" s="459">
        <v>0</v>
      </c>
      <c r="E316" s="459">
        <v>994.97400080784121</v>
      </c>
      <c r="F316" s="459">
        <v>86.408327922160922</v>
      </c>
      <c r="G316" s="459">
        <v>26.075885941007144</v>
      </c>
      <c r="H316" s="459">
        <v>306.77512871773109</v>
      </c>
      <c r="I316" s="459">
        <v>2447.0429434051016</v>
      </c>
      <c r="J316" s="751">
        <v>1120.7489425382762</v>
      </c>
    </row>
    <row r="317" spans="1:10" x14ac:dyDescent="0.25">
      <c r="A317" s="759" t="s">
        <v>577</v>
      </c>
      <c r="B317" s="459">
        <v>19318.141147236725</v>
      </c>
      <c r="C317" s="459">
        <v>19318.141147236725</v>
      </c>
      <c r="D317" s="459">
        <v>0</v>
      </c>
      <c r="E317" s="459">
        <v>963.7851960548719</v>
      </c>
      <c r="F317" s="459">
        <v>83.34057663498362</v>
      </c>
      <c r="G317" s="459">
        <v>32.211388515361769</v>
      </c>
      <c r="H317" s="459">
        <v>279.67665901433151</v>
      </c>
      <c r="I317" s="459">
        <v>2033.9191033985571</v>
      </c>
      <c r="J317" s="751">
        <v>1151.5430520780453</v>
      </c>
    </row>
    <row r="318" spans="1:10" x14ac:dyDescent="0.25">
      <c r="A318" s="759" t="s">
        <v>578</v>
      </c>
      <c r="B318" s="459">
        <v>19652.52603753905</v>
      </c>
      <c r="C318" s="459">
        <v>19652.52603753905</v>
      </c>
      <c r="D318" s="459">
        <v>0</v>
      </c>
      <c r="E318" s="459">
        <v>962.7626122924795</v>
      </c>
      <c r="F318" s="459">
        <v>81.295409110198747</v>
      </c>
      <c r="G318" s="459">
        <v>47.550144951248321</v>
      </c>
      <c r="H318" s="459">
        <v>328.76067960916845</v>
      </c>
      <c r="I318" s="459">
        <v>2112.6580531027748</v>
      </c>
      <c r="J318" s="751">
        <v>1177.9003964512326</v>
      </c>
    </row>
    <row r="319" spans="1:10" x14ac:dyDescent="0.25">
      <c r="A319" s="759" t="s">
        <v>579</v>
      </c>
      <c r="B319" s="459">
        <v>20110.643563090864</v>
      </c>
      <c r="C319" s="459">
        <v>20110.643563090864</v>
      </c>
      <c r="D319" s="459">
        <v>0</v>
      </c>
      <c r="E319" s="459">
        <v>1036.388643184735</v>
      </c>
      <c r="F319" s="459">
        <v>79.761533466610089</v>
      </c>
      <c r="G319" s="459">
        <v>45.504977426463448</v>
      </c>
      <c r="H319" s="459">
        <v>383.46891089716388</v>
      </c>
      <c r="I319" s="459">
        <v>2319.2199731060473</v>
      </c>
      <c r="J319" s="751">
        <v>1206.738217957962</v>
      </c>
    </row>
    <row r="320" spans="1:10" x14ac:dyDescent="0.25">
      <c r="A320" s="759" t="s">
        <v>580</v>
      </c>
      <c r="B320" s="459">
        <v>20853.550666468967</v>
      </c>
      <c r="C320" s="459">
        <v>20853.550666468967</v>
      </c>
      <c r="D320" s="459">
        <v>0</v>
      </c>
      <c r="E320" s="459">
        <v>1054.7951509077986</v>
      </c>
      <c r="F320" s="459">
        <v>96.634165546085299</v>
      </c>
      <c r="G320" s="459">
        <v>43.971101782874797</v>
      </c>
      <c r="H320" s="459">
        <v>366.08498693649244</v>
      </c>
      <c r="I320" s="459">
        <v>2254.7971960753234</v>
      </c>
      <c r="J320" s="751">
        <v>1247.7510299803546</v>
      </c>
    </row>
    <row r="321" spans="1:10" x14ac:dyDescent="0.25">
      <c r="A321" s="759" t="s">
        <v>581</v>
      </c>
      <c r="B321" s="459">
        <v>21321.894029644704</v>
      </c>
      <c r="C321" s="459">
        <v>21321.894029644704</v>
      </c>
      <c r="D321" s="459">
        <v>0</v>
      </c>
      <c r="E321" s="459">
        <v>1157.0535271470424</v>
      </c>
      <c r="F321" s="459">
        <v>81.295409110198747</v>
      </c>
      <c r="G321" s="459">
        <v>47.550144951248321</v>
      </c>
      <c r="H321" s="459">
        <v>314.95579881687058</v>
      </c>
      <c r="I321" s="459">
        <v>1902.517089931129</v>
      </c>
      <c r="J321" s="751">
        <v>1269.9359269199347</v>
      </c>
    </row>
    <row r="322" spans="1:10" x14ac:dyDescent="0.25">
      <c r="A322" s="759" t="s">
        <v>582</v>
      </c>
      <c r="B322" s="459">
        <v>21876.134428861405</v>
      </c>
      <c r="C322" s="459">
        <v>21876.134428861405</v>
      </c>
      <c r="D322" s="459">
        <v>0</v>
      </c>
      <c r="E322" s="459">
        <v>1150.4067326914917</v>
      </c>
      <c r="F322" s="459">
        <v>76.693782179432773</v>
      </c>
      <c r="G322" s="459">
        <v>54.19693940679916</v>
      </c>
      <c r="H322" s="459">
        <v>221.38938455796261</v>
      </c>
      <c r="I322" s="459">
        <v>2072.2659944882735</v>
      </c>
      <c r="J322" s="751">
        <v>1291.7549228876417</v>
      </c>
    </row>
    <row r="323" spans="1:10" x14ac:dyDescent="0.25">
      <c r="A323" s="759" t="s">
        <v>583</v>
      </c>
      <c r="B323" s="459">
        <v>22676.306222933486</v>
      </c>
      <c r="C323" s="459">
        <v>22676.306222933486</v>
      </c>
      <c r="D323" s="459">
        <v>0</v>
      </c>
      <c r="E323" s="459">
        <v>1107.4582146710093</v>
      </c>
      <c r="F323" s="459">
        <v>118.10842455632647</v>
      </c>
      <c r="G323" s="459">
        <v>58.798566337565127</v>
      </c>
      <c r="H323" s="459">
        <v>236.72814099384917</v>
      </c>
      <c r="I323" s="459">
        <v>2563.6174923178392</v>
      </c>
      <c r="J323" s="751">
        <v>1315.6528034109901</v>
      </c>
    </row>
    <row r="324" spans="1:10" x14ac:dyDescent="0.25">
      <c r="A324" s="759" t="s">
        <v>584</v>
      </c>
      <c r="B324" s="459">
        <v>23708.60453106865</v>
      </c>
      <c r="C324" s="459">
        <v>23708.60453106865</v>
      </c>
      <c r="D324" s="459">
        <v>0</v>
      </c>
      <c r="E324" s="459">
        <v>1054.2838590266026</v>
      </c>
      <c r="F324" s="459">
        <v>121.17617584350378</v>
      </c>
      <c r="G324" s="459">
        <v>54.708231287995375</v>
      </c>
      <c r="H324" s="459">
        <v>188.1554122802084</v>
      </c>
      <c r="I324" s="459">
        <v>2807.5037196484354</v>
      </c>
      <c r="J324" s="751">
        <v>1361.398544146256</v>
      </c>
    </row>
    <row r="325" spans="1:10" ht="14.4" x14ac:dyDescent="0.25">
      <c r="A325" s="758" t="s">
        <v>677</v>
      </c>
      <c r="B325" s="459">
        <v>24962.292223761779</v>
      </c>
      <c r="C325" s="459">
        <v>24962.292223761779</v>
      </c>
      <c r="D325" s="459">
        <v>0</v>
      </c>
      <c r="E325" s="459">
        <v>1042.5241457590896</v>
      </c>
      <c r="F325" s="459">
        <v>129.35684594264328</v>
      </c>
      <c r="G325" s="459">
        <v>64.422777030723537</v>
      </c>
      <c r="H325" s="459">
        <v>295.52670733141429</v>
      </c>
      <c r="I325" s="459">
        <v>2065.6192000327223</v>
      </c>
      <c r="J325" s="751">
        <v>1419.4915265821885</v>
      </c>
    </row>
    <row r="326" spans="1:10" ht="14.4" x14ac:dyDescent="0.25">
      <c r="A326" s="758" t="s">
        <v>678</v>
      </c>
      <c r="B326" s="459">
        <v>24869.748393265265</v>
      </c>
      <c r="C326" s="459">
        <v>24869.748393265265</v>
      </c>
      <c r="D326" s="459">
        <v>0</v>
      </c>
      <c r="E326" s="459">
        <v>999.06433585741092</v>
      </c>
      <c r="F326" s="459">
        <v>129.35684594264328</v>
      </c>
      <c r="G326" s="459">
        <v>64.422777030723537</v>
      </c>
      <c r="H326" s="459">
        <v>233.66038970667185</v>
      </c>
      <c r="I326" s="459">
        <v>2065.6192000327223</v>
      </c>
      <c r="J326" s="751">
        <v>1414.2289816985015</v>
      </c>
    </row>
    <row r="327" spans="1:10" x14ac:dyDescent="0.25">
      <c r="A327" s="759" t="s">
        <v>586</v>
      </c>
      <c r="B327" s="459">
        <v>26795.27361785022</v>
      </c>
      <c r="C327" s="459">
        <v>26795.27361785022</v>
      </c>
      <c r="D327" s="459">
        <v>0</v>
      </c>
      <c r="E327" s="459">
        <v>911.12213229166139</v>
      </c>
      <c r="F327" s="459">
        <v>109.41646257599075</v>
      </c>
      <c r="G327" s="459">
        <v>72.092155248666813</v>
      </c>
      <c r="H327" s="459">
        <v>487.77245466119246</v>
      </c>
      <c r="I327" s="459">
        <v>2307.4602598385341</v>
      </c>
      <c r="J327" s="751">
        <v>1511.9406042131573</v>
      </c>
    </row>
    <row r="328" spans="1:10" x14ac:dyDescent="0.25">
      <c r="A328" s="759" t="s">
        <v>587</v>
      </c>
      <c r="B328" s="459">
        <v>27022.287213101343</v>
      </c>
      <c r="C328" s="459">
        <v>27022.287213101343</v>
      </c>
      <c r="D328" s="459">
        <v>0</v>
      </c>
      <c r="E328" s="459">
        <v>906.5205053608953</v>
      </c>
      <c r="F328" s="459">
        <v>110.43904633838319</v>
      </c>
      <c r="G328" s="459">
        <v>84.874452278572278</v>
      </c>
      <c r="H328" s="459">
        <v>990.88366575827149</v>
      </c>
      <c r="I328" s="459">
        <v>3280.4487097549377</v>
      </c>
      <c r="J328" s="751">
        <v>1519.8818941987015</v>
      </c>
    </row>
    <row r="329" spans="1:10" x14ac:dyDescent="0.25">
      <c r="A329" s="759" t="s">
        <v>588</v>
      </c>
      <c r="B329" s="459">
        <v>27653.221394497476</v>
      </c>
      <c r="C329" s="459">
        <v>27653.221394497476</v>
      </c>
      <c r="D329" s="459">
        <v>0</v>
      </c>
      <c r="E329" s="459">
        <v>890.67045704381258</v>
      </c>
      <c r="F329" s="459">
        <v>109.92775445718698</v>
      </c>
      <c r="G329" s="459">
        <v>86.919619803357136</v>
      </c>
      <c r="H329" s="459">
        <v>1559.4402376484663</v>
      </c>
      <c r="I329" s="459">
        <v>4553.5654939335227</v>
      </c>
      <c r="J329" s="751">
        <v>1550.1289396995239</v>
      </c>
    </row>
    <row r="330" spans="1:10" x14ac:dyDescent="0.25">
      <c r="A330" s="759" t="s">
        <v>589</v>
      </c>
      <c r="B330" s="459">
        <v>27882.280157273384</v>
      </c>
      <c r="C330" s="459">
        <v>27882.280157273384</v>
      </c>
      <c r="D330" s="459">
        <v>0</v>
      </c>
      <c r="E330" s="459">
        <v>855.39131724127355</v>
      </c>
      <c r="F330" s="459">
        <v>508.22412990904115</v>
      </c>
      <c r="G330" s="459">
        <v>136.51493227939034</v>
      </c>
      <c r="H330" s="459">
        <v>1439.7979374485512</v>
      </c>
      <c r="I330" s="459">
        <v>5733.1158638531979</v>
      </c>
      <c r="J330" s="751">
        <v>1556.9323055781128</v>
      </c>
    </row>
    <row r="331" spans="1:10" x14ac:dyDescent="0.25">
      <c r="A331" s="759" t="s">
        <v>590</v>
      </c>
      <c r="B331" s="459">
        <v>27903.754416283624</v>
      </c>
      <c r="C331" s="459">
        <v>27903.754416283624</v>
      </c>
      <c r="D331" s="459">
        <v>0</v>
      </c>
      <c r="E331" s="459">
        <v>834.93964199342486</v>
      </c>
      <c r="F331" s="459">
        <v>500.55475169109792</v>
      </c>
      <c r="G331" s="459">
        <v>150.83110495288446</v>
      </c>
      <c r="H331" s="459">
        <v>1786.4538328995873</v>
      </c>
      <c r="I331" s="459">
        <v>4889.4842598794366</v>
      </c>
      <c r="J331" s="751">
        <v>1553.474413420103</v>
      </c>
    </row>
    <row r="332" spans="1:10" x14ac:dyDescent="0.25">
      <c r="A332" s="759" t="s">
        <v>591</v>
      </c>
      <c r="B332" s="459">
        <v>27486.540241227511</v>
      </c>
      <c r="C332" s="459">
        <v>27486.540241227511</v>
      </c>
      <c r="D332" s="459">
        <v>0</v>
      </c>
      <c r="E332" s="459">
        <v>868.17361427117896</v>
      </c>
      <c r="F332" s="459">
        <v>514.35963248339579</v>
      </c>
      <c r="G332" s="459">
        <v>180.99732594346136</v>
      </c>
      <c r="H332" s="459">
        <v>1995.0609204276445</v>
      </c>
      <c r="I332" s="459">
        <v>6558.8522519850903</v>
      </c>
      <c r="J332" s="751">
        <v>1529.723516575659</v>
      </c>
    </row>
    <row r="333" spans="1:10" x14ac:dyDescent="0.25">
      <c r="A333" s="759" t="s">
        <v>592</v>
      </c>
      <c r="B333" s="459">
        <v>28365.450985003808</v>
      </c>
      <c r="C333" s="459">
        <v>28365.450985003808</v>
      </c>
      <c r="D333" s="459">
        <v>0</v>
      </c>
      <c r="E333" s="459">
        <v>856.41390100366596</v>
      </c>
      <c r="F333" s="459">
        <v>134.98105663580168</v>
      </c>
      <c r="G333" s="459">
        <v>195.31349861695546</v>
      </c>
      <c r="H333" s="459">
        <v>1992.5044610216635</v>
      </c>
      <c r="I333" s="459">
        <v>9390.8979819309443</v>
      </c>
      <c r="J333" s="751">
        <v>1577.3356505222396</v>
      </c>
    </row>
    <row r="334" spans="1:10" x14ac:dyDescent="0.25">
      <c r="A334" s="759" t="s">
        <v>593</v>
      </c>
      <c r="B334" s="459">
        <v>28337.329931538017</v>
      </c>
      <c r="C334" s="459">
        <v>28337.329931538017</v>
      </c>
      <c r="D334" s="459">
        <v>0</v>
      </c>
      <c r="E334" s="459">
        <v>828.80413941907022</v>
      </c>
      <c r="F334" s="459">
        <v>132.93588911101682</v>
      </c>
      <c r="G334" s="459">
        <v>177.41828277508782</v>
      </c>
      <c r="H334" s="459">
        <v>2235.368104589867</v>
      </c>
      <c r="I334" s="459">
        <v>7245.5172484316126</v>
      </c>
      <c r="J334" s="751">
        <v>1574.6326412949488</v>
      </c>
    </row>
    <row r="335" spans="1:10" x14ac:dyDescent="0.25">
      <c r="A335" s="759"/>
      <c r="B335" s="459"/>
      <c r="C335" s="459"/>
      <c r="D335" s="459"/>
      <c r="E335" s="459"/>
      <c r="F335" s="459"/>
      <c r="G335" s="459"/>
      <c r="H335" s="459"/>
      <c r="I335" s="459"/>
      <c r="J335" s="751"/>
    </row>
    <row r="336" spans="1:10" x14ac:dyDescent="0.25">
      <c r="A336" s="759" t="s">
        <v>596</v>
      </c>
      <c r="B336" s="459">
        <v>28178</v>
      </c>
      <c r="C336" s="459">
        <v>28178</v>
      </c>
      <c r="D336" s="459">
        <v>0</v>
      </c>
      <c r="E336" s="459">
        <v>794</v>
      </c>
      <c r="F336" s="459">
        <v>734</v>
      </c>
      <c r="G336" s="459">
        <v>175</v>
      </c>
      <c r="H336" s="459">
        <v>3102</v>
      </c>
      <c r="I336" s="459">
        <v>7576</v>
      </c>
      <c r="J336" s="751">
        <v>1563.3987371968224</v>
      </c>
    </row>
    <row r="337" spans="1:10" x14ac:dyDescent="0.25">
      <c r="A337" s="759" t="s">
        <v>597</v>
      </c>
      <c r="B337" s="459">
        <v>28132</v>
      </c>
      <c r="C337" s="459">
        <v>28132</v>
      </c>
      <c r="D337" s="459">
        <v>0</v>
      </c>
      <c r="E337" s="459">
        <v>788</v>
      </c>
      <c r="F337" s="459">
        <v>151</v>
      </c>
      <c r="G337" s="459">
        <v>202</v>
      </c>
      <c r="H337" s="459">
        <v>4161</v>
      </c>
      <c r="I337" s="459">
        <v>6702</v>
      </c>
      <c r="J337" s="751">
        <v>1557.6783682095408</v>
      </c>
    </row>
    <row r="338" spans="1:10" x14ac:dyDescent="0.25">
      <c r="A338" s="759" t="s">
        <v>598</v>
      </c>
      <c r="B338" s="459">
        <v>28594</v>
      </c>
      <c r="C338" s="459">
        <v>28594</v>
      </c>
      <c r="D338" s="459">
        <v>0</v>
      </c>
      <c r="E338" s="459">
        <v>763</v>
      </c>
      <c r="F338" s="459">
        <v>793</v>
      </c>
      <c r="G338" s="459">
        <v>425</v>
      </c>
      <c r="H338" s="459">
        <v>6820</v>
      </c>
      <c r="I338" s="459">
        <v>8439</v>
      </c>
      <c r="J338" s="751">
        <v>1582.1131906432563</v>
      </c>
    </row>
    <row r="339" spans="1:10" x14ac:dyDescent="0.25">
      <c r="A339" s="759" t="s">
        <v>599</v>
      </c>
      <c r="B339" s="459">
        <v>28392</v>
      </c>
      <c r="C339" s="459">
        <v>28392</v>
      </c>
      <c r="D339" s="459">
        <v>0</v>
      </c>
      <c r="E339" s="459">
        <v>730</v>
      </c>
      <c r="F339" s="459">
        <v>987</v>
      </c>
      <c r="G339" s="459">
        <v>376</v>
      </c>
      <c r="H339" s="459">
        <v>8468</v>
      </c>
      <c r="I339" s="459">
        <v>7899</v>
      </c>
      <c r="J339" s="751">
        <v>1571.2818033480389</v>
      </c>
    </row>
    <row r="340" spans="1:10" x14ac:dyDescent="0.25">
      <c r="A340" s="758">
        <v>38717</v>
      </c>
      <c r="B340" s="459">
        <v>28676</v>
      </c>
      <c r="C340" s="459">
        <v>28676</v>
      </c>
      <c r="D340" s="459">
        <v>0</v>
      </c>
      <c r="E340" s="459">
        <v>677</v>
      </c>
      <c r="F340" s="459">
        <v>931</v>
      </c>
      <c r="G340" s="459">
        <v>299</v>
      </c>
      <c r="H340" s="459">
        <v>10543</v>
      </c>
      <c r="I340" s="459">
        <v>8400</v>
      </c>
      <c r="J340" s="751">
        <v>1587.8325382634916</v>
      </c>
    </row>
    <row r="341" spans="1:10" x14ac:dyDescent="0.25">
      <c r="A341" s="758">
        <v>39082</v>
      </c>
      <c r="B341" s="459">
        <v>23891.358</v>
      </c>
      <c r="C341" s="459">
        <v>23891.358</v>
      </c>
      <c r="D341" s="459">
        <v>0</v>
      </c>
      <c r="E341" s="459">
        <v>422.64800000000002</v>
      </c>
      <c r="F341" s="459">
        <v>384.49299999999999</v>
      </c>
      <c r="G341" s="459">
        <v>149.24299999999999</v>
      </c>
      <c r="H341" s="459">
        <v>12517.824000000001</v>
      </c>
      <c r="I341" s="459">
        <v>8362.5789999999997</v>
      </c>
      <c r="J341" s="751">
        <v>1324.3658885</v>
      </c>
    </row>
    <row r="342" spans="1:10" x14ac:dyDescent="0.25">
      <c r="A342" s="758">
        <v>39447</v>
      </c>
      <c r="B342" s="459">
        <v>23310.396000000001</v>
      </c>
      <c r="C342" s="459">
        <v>23310.396000000001</v>
      </c>
      <c r="D342" s="459">
        <v>0</v>
      </c>
      <c r="E342" s="459">
        <v>390.33300000000003</v>
      </c>
      <c r="F342" s="459">
        <v>275.13099999999997</v>
      </c>
      <c r="G342" s="459">
        <v>115.98</v>
      </c>
      <c r="H342" s="459">
        <v>13744.12</v>
      </c>
      <c r="I342" s="459">
        <v>7857.5240000000003</v>
      </c>
      <c r="J342" s="751">
        <v>1294.3422545999999</v>
      </c>
    </row>
    <row r="343" spans="1:10" x14ac:dyDescent="0.25">
      <c r="A343" s="758">
        <v>39813</v>
      </c>
      <c r="B343" s="459">
        <v>23310.491999999998</v>
      </c>
      <c r="C343" s="459">
        <v>23310.491999999998</v>
      </c>
      <c r="D343" s="459">
        <v>0</v>
      </c>
      <c r="E343" s="459">
        <v>358.35199999999998</v>
      </c>
      <c r="F343" s="459">
        <v>593.95000000000005</v>
      </c>
      <c r="G343" s="459">
        <v>111.571</v>
      </c>
      <c r="H343" s="459">
        <v>14606.008</v>
      </c>
      <c r="I343" s="459">
        <v>7528.8720000000003</v>
      </c>
      <c r="J343" s="751">
        <v>1297.3247512999999</v>
      </c>
    </row>
    <row r="344" spans="1:10" x14ac:dyDescent="0.25">
      <c r="A344" s="758">
        <v>40178</v>
      </c>
      <c r="B344" s="459">
        <v>23052.091</v>
      </c>
      <c r="C344" s="459">
        <v>23052.091</v>
      </c>
      <c r="D344" s="459">
        <v>0</v>
      </c>
      <c r="E344" s="459">
        <v>354.09500000000003</v>
      </c>
      <c r="F344" s="459">
        <v>217.875</v>
      </c>
      <c r="G344" s="459">
        <v>3.536</v>
      </c>
      <c r="H344" s="459">
        <v>17239.919999999998</v>
      </c>
      <c r="I344" s="459">
        <v>7469.69</v>
      </c>
      <c r="J344" s="751">
        <v>1288.3148649</v>
      </c>
    </row>
    <row r="345" spans="1:10" ht="24.9" customHeight="1" x14ac:dyDescent="0.25">
      <c r="A345" s="767"/>
      <c r="B345" s="423" t="s">
        <v>0</v>
      </c>
      <c r="C345" s="798"/>
      <c r="D345" s="798"/>
      <c r="E345" s="798"/>
      <c r="F345" s="798"/>
      <c r="G345" s="798"/>
      <c r="H345" s="798"/>
      <c r="I345" s="798"/>
      <c r="J345" s="798"/>
    </row>
    <row r="346" spans="1:10" x14ac:dyDescent="0.25">
      <c r="A346" s="759" t="s">
        <v>626</v>
      </c>
      <c r="B346" s="774">
        <v>5.1129188119621851</v>
      </c>
      <c r="C346" s="459">
        <v>5.1129188119621851</v>
      </c>
      <c r="D346" s="459">
        <v>0</v>
      </c>
      <c r="E346" s="459">
        <v>2.5564594059810926</v>
      </c>
      <c r="F346" s="459">
        <v>0</v>
      </c>
      <c r="G346" s="459">
        <v>0</v>
      </c>
      <c r="H346" s="459">
        <v>0</v>
      </c>
      <c r="I346" s="459">
        <v>0</v>
      </c>
      <c r="J346" s="751">
        <v>1.7114945477546313</v>
      </c>
    </row>
    <row r="347" spans="1:10" x14ac:dyDescent="0.25">
      <c r="A347" s="758">
        <v>20179</v>
      </c>
      <c r="B347" s="774">
        <v>106.34871128881345</v>
      </c>
      <c r="C347" s="459">
        <v>106.34871128881345</v>
      </c>
      <c r="D347" s="459">
        <v>0</v>
      </c>
      <c r="E347" s="459">
        <v>44.993685545267226</v>
      </c>
      <c r="F347" s="459">
        <v>2.045167524784874</v>
      </c>
      <c r="G347" s="459">
        <v>0</v>
      </c>
      <c r="H347" s="459">
        <v>0</v>
      </c>
      <c r="I347" s="459">
        <v>0</v>
      </c>
      <c r="J347" s="751">
        <v>32.959992341416175</v>
      </c>
    </row>
    <row r="348" spans="1:10" x14ac:dyDescent="0.25">
      <c r="A348" s="759" t="s">
        <v>550</v>
      </c>
      <c r="B348" s="774">
        <v>156.45531564604286</v>
      </c>
      <c r="C348" s="459">
        <v>156.45531564604286</v>
      </c>
      <c r="D348" s="459">
        <v>0</v>
      </c>
      <c r="E348" s="459">
        <v>52.151771882014287</v>
      </c>
      <c r="F348" s="459">
        <v>2.045167524784874</v>
      </c>
      <c r="G348" s="459">
        <v>0</v>
      </c>
      <c r="H348" s="459">
        <v>0</v>
      </c>
      <c r="I348" s="459">
        <v>0</v>
      </c>
      <c r="J348" s="751">
        <v>47.90132742821713</v>
      </c>
    </row>
    <row r="349" spans="1:10" x14ac:dyDescent="0.25">
      <c r="A349" s="759" t="s">
        <v>551</v>
      </c>
      <c r="B349" s="774">
        <v>183.55378534944245</v>
      </c>
      <c r="C349" s="459">
        <v>183.55378534944245</v>
      </c>
      <c r="D349" s="459">
        <v>0</v>
      </c>
      <c r="E349" s="459">
        <v>60.332441981153785</v>
      </c>
      <c r="F349" s="459">
        <v>1.022583762392437</v>
      </c>
      <c r="G349" s="459">
        <v>0</v>
      </c>
      <c r="H349" s="459">
        <v>0</v>
      </c>
      <c r="I349" s="459">
        <v>0</v>
      </c>
      <c r="J349" s="751">
        <v>55.49958738228834</v>
      </c>
    </row>
    <row r="350" spans="1:10" x14ac:dyDescent="0.25">
      <c r="A350" s="759" t="s">
        <v>487</v>
      </c>
      <c r="B350" s="774">
        <v>236.21684911265294</v>
      </c>
      <c r="C350" s="459">
        <v>236.21684911265294</v>
      </c>
      <c r="D350" s="459">
        <v>0</v>
      </c>
      <c r="E350" s="459">
        <v>68.001820199097054</v>
      </c>
      <c r="F350" s="459">
        <v>1.022583762392437</v>
      </c>
      <c r="G350" s="459">
        <v>0</v>
      </c>
      <c r="H350" s="459">
        <v>0</v>
      </c>
      <c r="I350" s="459">
        <v>0</v>
      </c>
      <c r="J350" s="751">
        <v>70.603117169098539</v>
      </c>
    </row>
    <row r="351" spans="1:10" x14ac:dyDescent="0.25">
      <c r="A351" s="759" t="s">
        <v>552</v>
      </c>
      <c r="B351" s="774">
        <v>280.69924277672396</v>
      </c>
      <c r="C351" s="459">
        <v>280.69924277672396</v>
      </c>
      <c r="D351" s="459">
        <v>0</v>
      </c>
      <c r="E351" s="459">
        <v>74.137322773451686</v>
      </c>
      <c r="F351" s="459">
        <v>1.022583762392437</v>
      </c>
      <c r="G351" s="459">
        <v>0</v>
      </c>
      <c r="H351" s="459">
        <v>0</v>
      </c>
      <c r="I351" s="459">
        <v>0</v>
      </c>
      <c r="J351" s="751">
        <v>83.390048654740951</v>
      </c>
    </row>
    <row r="352" spans="1:10" x14ac:dyDescent="0.25">
      <c r="A352" s="758">
        <v>22281</v>
      </c>
      <c r="B352" s="774">
        <v>359.43819248094161</v>
      </c>
      <c r="C352" s="459">
        <v>359.43819248094161</v>
      </c>
      <c r="D352" s="459">
        <v>0</v>
      </c>
      <c r="E352" s="459">
        <v>83.851868516179835</v>
      </c>
      <c r="F352" s="459">
        <v>2.5564594059810926</v>
      </c>
      <c r="G352" s="459">
        <v>26.075885941007144</v>
      </c>
      <c r="H352" s="459">
        <v>0</v>
      </c>
      <c r="I352" s="459">
        <v>61.355025743546221</v>
      </c>
      <c r="J352" s="751">
        <v>105.83741940761723</v>
      </c>
    </row>
    <row r="353" spans="1:10" x14ac:dyDescent="0.25">
      <c r="A353" s="759" t="s">
        <v>554</v>
      </c>
      <c r="B353" s="774">
        <v>427.95130456123491</v>
      </c>
      <c r="C353" s="459">
        <v>427.95130456123491</v>
      </c>
      <c r="D353" s="459">
        <v>0</v>
      </c>
      <c r="E353" s="459">
        <v>85.897036040964707</v>
      </c>
      <c r="F353" s="459">
        <v>2.045167524784874</v>
      </c>
      <c r="G353" s="459">
        <v>29.143637228184453</v>
      </c>
      <c r="H353" s="459">
        <v>0.51129188119621849</v>
      </c>
      <c r="I353" s="459">
        <v>64.934068911919752</v>
      </c>
      <c r="J353" s="751">
        <v>124.45871879052933</v>
      </c>
    </row>
    <row r="354" spans="1:10" x14ac:dyDescent="0.25">
      <c r="A354" s="759" t="s">
        <v>555</v>
      </c>
      <c r="B354" s="774">
        <v>495.44183287913575</v>
      </c>
      <c r="C354" s="459">
        <v>495.44183287913575</v>
      </c>
      <c r="D354" s="459">
        <v>0</v>
      </c>
      <c r="E354" s="459">
        <v>93.566414258907983</v>
      </c>
      <c r="F354" s="459">
        <v>3.0677512871773112</v>
      </c>
      <c r="G354" s="459">
        <v>29.143637228184453</v>
      </c>
      <c r="H354" s="459">
        <v>1.022583762392437</v>
      </c>
      <c r="I354" s="459">
        <v>72.603447129863028</v>
      </c>
      <c r="J354" s="751">
        <v>143.16172673494117</v>
      </c>
    </row>
    <row r="355" spans="1:10" x14ac:dyDescent="0.25">
      <c r="A355" s="759" t="s">
        <v>556</v>
      </c>
      <c r="B355" s="774">
        <v>572.13561505856853</v>
      </c>
      <c r="C355" s="459">
        <v>572.13561505856853</v>
      </c>
      <c r="D355" s="459">
        <v>0</v>
      </c>
      <c r="E355" s="459">
        <v>109.41646257599076</v>
      </c>
      <c r="F355" s="459">
        <v>3.0677512871773112</v>
      </c>
      <c r="G355" s="459">
        <v>30.166220990576893</v>
      </c>
      <c r="H355" s="459">
        <v>1.022583762392437</v>
      </c>
      <c r="I355" s="459">
        <v>75.671198417040344</v>
      </c>
      <c r="J355" s="751">
        <v>163.61340198278992</v>
      </c>
    </row>
    <row r="356" spans="1:10" x14ac:dyDescent="0.25">
      <c r="A356" s="759" t="s">
        <v>557</v>
      </c>
      <c r="B356" s="774">
        <v>704.0489204071929</v>
      </c>
      <c r="C356" s="459">
        <v>704.0489204071929</v>
      </c>
      <c r="D356" s="459">
        <v>0</v>
      </c>
      <c r="E356" s="459">
        <v>114.52938138795294</v>
      </c>
      <c r="F356" s="459">
        <v>2.5564594059810926</v>
      </c>
      <c r="G356" s="459">
        <v>25.053302178614707</v>
      </c>
      <c r="H356" s="459">
        <v>3.0677512871773112</v>
      </c>
      <c r="I356" s="459">
        <v>87.94220356574958</v>
      </c>
      <c r="J356" s="751">
        <v>199.4038336665252</v>
      </c>
    </row>
    <row r="357" spans="1:10" x14ac:dyDescent="0.25">
      <c r="A357" s="759" t="s">
        <v>558</v>
      </c>
      <c r="B357" s="774">
        <v>931.57380753951009</v>
      </c>
      <c r="C357" s="459">
        <v>931.57380753951009</v>
      </c>
      <c r="D357" s="459">
        <v>0</v>
      </c>
      <c r="E357" s="459">
        <v>120.66488396230757</v>
      </c>
      <c r="F357" s="459">
        <v>4.6016269307659661</v>
      </c>
      <c r="G357" s="459">
        <v>23.519426535026049</v>
      </c>
      <c r="H357" s="459">
        <v>1.022583762392437</v>
      </c>
      <c r="I357" s="459">
        <v>89.987371090534452</v>
      </c>
      <c r="J357" s="751">
        <v>261.1425468952736</v>
      </c>
    </row>
    <row r="358" spans="1:10" x14ac:dyDescent="0.25">
      <c r="A358" s="759" t="s">
        <v>559</v>
      </c>
      <c r="B358" s="774">
        <v>1118.706636057326</v>
      </c>
      <c r="C358" s="459">
        <v>1118.706636057326</v>
      </c>
      <c r="D358" s="459">
        <v>0</v>
      </c>
      <c r="E358" s="459">
        <v>123.22134336828866</v>
      </c>
      <c r="F358" s="459">
        <v>4.6016269307659661</v>
      </c>
      <c r="G358" s="459">
        <v>22.496842772633613</v>
      </c>
      <c r="H358" s="459">
        <v>4.0903350495697479</v>
      </c>
      <c r="I358" s="459">
        <v>88.964787328142023</v>
      </c>
      <c r="J358" s="751">
        <v>310.35417188610461</v>
      </c>
    </row>
    <row r="359" spans="1:10" x14ac:dyDescent="0.25">
      <c r="A359" s="759" t="s">
        <v>560</v>
      </c>
      <c r="B359" s="774">
        <v>1234.2586012076715</v>
      </c>
      <c r="C359" s="459">
        <v>1234.2586012076715</v>
      </c>
      <c r="D359" s="459">
        <v>0</v>
      </c>
      <c r="E359" s="459">
        <v>126.80038653666219</v>
      </c>
      <c r="F359" s="459">
        <v>6.1355025743546223</v>
      </c>
      <c r="G359" s="459">
        <v>20.45167524784874</v>
      </c>
      <c r="H359" s="459">
        <v>3.5790431683735293</v>
      </c>
      <c r="I359" s="459">
        <v>100.72450059565504</v>
      </c>
      <c r="J359" s="751">
        <v>341.03168475787771</v>
      </c>
    </row>
    <row r="360" spans="1:10" x14ac:dyDescent="0.25">
      <c r="A360" s="759" t="s">
        <v>561</v>
      </c>
      <c r="B360" s="774">
        <v>1356.4573608135677</v>
      </c>
      <c r="C360" s="459">
        <v>1356.4573608135677</v>
      </c>
      <c r="D360" s="459">
        <v>0</v>
      </c>
      <c r="E360" s="459">
        <v>136.00364039819411</v>
      </c>
      <c r="F360" s="459">
        <v>6.6467944555508405</v>
      </c>
      <c r="G360" s="459">
        <v>19.429091485456304</v>
      </c>
      <c r="H360" s="459">
        <v>5.6242106931584033</v>
      </c>
      <c r="I360" s="459">
        <v>127.82297029905462</v>
      </c>
      <c r="J360" s="751">
        <v>373.24307327323947</v>
      </c>
    </row>
    <row r="361" spans="1:10" x14ac:dyDescent="0.25">
      <c r="A361" s="759" t="s">
        <v>562</v>
      </c>
      <c r="B361" s="774">
        <v>1514.9578439843954</v>
      </c>
      <c r="C361" s="459">
        <v>1514.9578439843954</v>
      </c>
      <c r="D361" s="459">
        <v>0</v>
      </c>
      <c r="E361" s="459">
        <v>142.65043485374497</v>
      </c>
      <c r="F361" s="459">
        <v>6.6467944555508405</v>
      </c>
      <c r="G361" s="459">
        <v>19.429091485456304</v>
      </c>
      <c r="H361" s="459">
        <v>7.1580863367470586</v>
      </c>
      <c r="I361" s="459">
        <v>123.22134336828866</v>
      </c>
      <c r="J361" s="751">
        <v>414.14642376893698</v>
      </c>
    </row>
    <row r="362" spans="1:10" x14ac:dyDescent="0.25">
      <c r="A362" s="759" t="s">
        <v>563</v>
      </c>
      <c r="B362" s="774">
        <v>1773.671535869682</v>
      </c>
      <c r="C362" s="459">
        <v>1773.671535869682</v>
      </c>
      <c r="D362" s="459">
        <v>0</v>
      </c>
      <c r="E362" s="459">
        <v>149.2972293092958</v>
      </c>
      <c r="F362" s="459">
        <v>8.1806700991394958</v>
      </c>
      <c r="G362" s="459">
        <v>20.45167524784874</v>
      </c>
      <c r="H362" s="459">
        <v>7.1580863367470586</v>
      </c>
      <c r="I362" s="459">
        <v>103.79225188283236</v>
      </c>
      <c r="J362" s="751">
        <v>481.63695208683782</v>
      </c>
    </row>
    <row r="363" spans="1:10" x14ac:dyDescent="0.25">
      <c r="A363" s="759" t="s">
        <v>564</v>
      </c>
      <c r="B363" s="774">
        <v>2021.6480982498479</v>
      </c>
      <c r="C363" s="459">
        <v>2021.6480982498479</v>
      </c>
      <c r="D363" s="459">
        <v>0</v>
      </c>
      <c r="E363" s="459">
        <v>150.83110495288446</v>
      </c>
      <c r="F363" s="459">
        <v>6.6467944555508405</v>
      </c>
      <c r="G363" s="459">
        <v>22.496842772633613</v>
      </c>
      <c r="H363" s="459">
        <v>27.609761584595798</v>
      </c>
      <c r="I363" s="459">
        <v>106.86000317000966</v>
      </c>
      <c r="J363" s="751">
        <v>550.76774866502717</v>
      </c>
    </row>
    <row r="364" spans="1:10" x14ac:dyDescent="0.25">
      <c r="A364" s="759" t="s">
        <v>565</v>
      </c>
      <c r="B364" s="774">
        <v>2337.1151889479147</v>
      </c>
      <c r="C364" s="459">
        <v>2337.1151889479147</v>
      </c>
      <c r="D364" s="459">
        <v>0</v>
      </c>
      <c r="E364" s="459">
        <v>149.80852119049203</v>
      </c>
      <c r="F364" s="459">
        <v>5.6242106931584033</v>
      </c>
      <c r="G364" s="459">
        <v>20.962967129044959</v>
      </c>
      <c r="H364" s="459">
        <v>25.564594059810926</v>
      </c>
      <c r="I364" s="459">
        <v>151.85368871527689</v>
      </c>
      <c r="J364" s="751">
        <v>634.24114330047098</v>
      </c>
    </row>
    <row r="365" spans="1:10" x14ac:dyDescent="0.25">
      <c r="A365" s="759" t="s">
        <v>566</v>
      </c>
      <c r="B365" s="774">
        <v>2603.4982590511445</v>
      </c>
      <c r="C365" s="459">
        <v>2603.4982590511445</v>
      </c>
      <c r="D365" s="459">
        <v>0</v>
      </c>
      <c r="E365" s="459">
        <v>150.31981307168823</v>
      </c>
      <c r="F365" s="459">
        <v>5.6242106931584033</v>
      </c>
      <c r="G365" s="459">
        <v>20.45167524784874</v>
      </c>
      <c r="H365" s="459">
        <v>29.143637228184453</v>
      </c>
      <c r="I365" s="459">
        <v>358.92690059974541</v>
      </c>
      <c r="J365" s="751">
        <v>704.12393753918798</v>
      </c>
    </row>
    <row r="366" spans="1:10" x14ac:dyDescent="0.25">
      <c r="A366" s="759" t="s">
        <v>567</v>
      </c>
      <c r="B366" s="459">
        <v>2690.9291707356983</v>
      </c>
      <c r="C366" s="459">
        <v>2690.9291707356983</v>
      </c>
      <c r="D366" s="459">
        <v>0</v>
      </c>
      <c r="E366" s="459">
        <v>176.90699089389159</v>
      </c>
      <c r="F366" s="459">
        <v>5.6242106931584033</v>
      </c>
      <c r="G366" s="459">
        <v>16.361340198278992</v>
      </c>
      <c r="H366" s="459">
        <v>67.490528317900839</v>
      </c>
      <c r="I366" s="459">
        <v>320.06871762883276</v>
      </c>
      <c r="J366" s="751">
        <v>728.12257965540527</v>
      </c>
    </row>
    <row r="367" spans="1:10" x14ac:dyDescent="0.25">
      <c r="A367" s="759" t="s">
        <v>568</v>
      </c>
      <c r="B367" s="459">
        <v>2815.1730978663786</v>
      </c>
      <c r="C367" s="459">
        <v>2815.1730978663786</v>
      </c>
      <c r="D367" s="459">
        <v>0</v>
      </c>
      <c r="E367" s="459">
        <v>167.70373703235967</v>
      </c>
      <c r="F367" s="459">
        <v>13.804880792297899</v>
      </c>
      <c r="G367" s="459">
        <v>15.338756435886555</v>
      </c>
      <c r="H367" s="459">
        <v>89.476079209338238</v>
      </c>
      <c r="I367" s="459">
        <v>195.82479049815169</v>
      </c>
      <c r="J367" s="751">
        <v>765.51815128166197</v>
      </c>
    </row>
    <row r="368" spans="1:10" x14ac:dyDescent="0.25">
      <c r="A368" s="759" t="s">
        <v>569</v>
      </c>
      <c r="B368" s="459">
        <v>2955.2670733141431</v>
      </c>
      <c r="C368" s="459">
        <v>2955.2670733141431</v>
      </c>
      <c r="D368" s="459">
        <v>0</v>
      </c>
      <c r="E368" s="459">
        <v>184.57636911183488</v>
      </c>
      <c r="F368" s="459">
        <v>11.248421386316807</v>
      </c>
      <c r="G368" s="459">
        <v>9.2032538615319321</v>
      </c>
      <c r="H368" s="459">
        <v>75.159906535844115</v>
      </c>
      <c r="I368" s="459">
        <v>201.44900119131009</v>
      </c>
      <c r="J368" s="751">
        <v>808.27132086241272</v>
      </c>
    </row>
    <row r="369" spans="1:10" x14ac:dyDescent="0.25">
      <c r="A369" s="759" t="s">
        <v>570</v>
      </c>
      <c r="B369" s="459">
        <v>2975.2074566807955</v>
      </c>
      <c r="C369" s="459">
        <v>2975.2074566807955</v>
      </c>
      <c r="D369" s="459">
        <v>0</v>
      </c>
      <c r="E369" s="459">
        <v>176.90699089389159</v>
      </c>
      <c r="F369" s="459">
        <v>8.1806700991394958</v>
      </c>
      <c r="G369" s="459">
        <v>6.1355025743546223</v>
      </c>
      <c r="H369" s="459">
        <v>69.024403961489497</v>
      </c>
      <c r="I369" s="459">
        <v>198.892541785329</v>
      </c>
      <c r="J369" s="751">
        <v>816.19600085833019</v>
      </c>
    </row>
    <row r="370" spans="1:10" x14ac:dyDescent="0.25">
      <c r="A370" s="759" t="s">
        <v>571</v>
      </c>
      <c r="B370" s="459">
        <v>3035.0286067807529</v>
      </c>
      <c r="C370" s="459">
        <v>3035.0286067807529</v>
      </c>
      <c r="D370" s="459">
        <v>0</v>
      </c>
      <c r="E370" s="459">
        <v>168.2150289135559</v>
      </c>
      <c r="F370" s="459">
        <v>6.1355025743546223</v>
      </c>
      <c r="G370" s="459">
        <v>3.0677512871773112</v>
      </c>
      <c r="H370" s="459">
        <v>61.866317624742443</v>
      </c>
      <c r="I370" s="459">
        <v>207.58450376566472</v>
      </c>
      <c r="J370" s="751">
        <v>835.14079949896222</v>
      </c>
    </row>
    <row r="371" spans="1:10" x14ac:dyDescent="0.25">
      <c r="A371" s="759" t="s">
        <v>572</v>
      </c>
      <c r="B371" s="459">
        <v>3167.9644958917697</v>
      </c>
      <c r="C371" s="459">
        <v>3167.9644958917697</v>
      </c>
      <c r="D371" s="459">
        <v>0</v>
      </c>
      <c r="E371" s="459">
        <v>170.77148831953696</v>
      </c>
      <c r="F371" s="459">
        <v>5.1129188119621851</v>
      </c>
      <c r="G371" s="459">
        <v>3.0677512871773112</v>
      </c>
      <c r="H371" s="459">
        <v>57.264690693976469</v>
      </c>
      <c r="I371" s="459">
        <v>211.16354693403824</v>
      </c>
      <c r="J371" s="751">
        <v>872.49011576921544</v>
      </c>
    </row>
    <row r="372" spans="1:10" x14ac:dyDescent="0.25">
      <c r="A372" s="759" t="s">
        <v>573</v>
      </c>
      <c r="B372" s="459">
        <v>3300.9003850027866</v>
      </c>
      <c r="C372" s="459">
        <v>3300.9003850027866</v>
      </c>
      <c r="D372" s="459">
        <v>0</v>
      </c>
      <c r="E372" s="459">
        <v>174.3505314879105</v>
      </c>
      <c r="F372" s="459">
        <v>4.0903350495697479</v>
      </c>
      <c r="G372" s="459">
        <v>3.0677512871773112</v>
      </c>
      <c r="H372" s="459">
        <v>61.355025743546221</v>
      </c>
      <c r="I372" s="459">
        <v>214.23129822121555</v>
      </c>
      <c r="J372" s="751">
        <v>907.17671956614333</v>
      </c>
    </row>
    <row r="373" spans="1:10" x14ac:dyDescent="0.25">
      <c r="A373" s="759" t="s">
        <v>574</v>
      </c>
      <c r="B373" s="459">
        <v>3556.5463256008961</v>
      </c>
      <c r="C373" s="459">
        <v>3556.5463256008961</v>
      </c>
      <c r="D373" s="459">
        <v>0</v>
      </c>
      <c r="E373" s="459">
        <v>159.01177505202395</v>
      </c>
      <c r="F373" s="459">
        <v>3.0677512871773112</v>
      </c>
      <c r="G373" s="459">
        <v>3.5790431683735293</v>
      </c>
      <c r="H373" s="459">
        <v>91.52124673412311</v>
      </c>
      <c r="I373" s="459">
        <v>221.38938455796261</v>
      </c>
      <c r="J373" s="751">
        <v>976.73479753329855</v>
      </c>
    </row>
    <row r="374" spans="1:10" x14ac:dyDescent="0.25">
      <c r="A374" s="759" t="s">
        <v>575</v>
      </c>
      <c r="B374" s="459">
        <v>3753.3936998614399</v>
      </c>
      <c r="C374" s="459">
        <v>3753.3936998614399</v>
      </c>
      <c r="D374" s="459">
        <v>0</v>
      </c>
      <c r="E374" s="459">
        <v>173.32794772551807</v>
      </c>
      <c r="F374" s="459">
        <v>3.5790431683735293</v>
      </c>
      <c r="G374" s="459">
        <v>3.5790431683735293</v>
      </c>
      <c r="H374" s="459">
        <v>76.693782179432787</v>
      </c>
      <c r="I374" s="459">
        <v>225.47971960753236</v>
      </c>
      <c r="J374" s="751">
        <v>1031.4411455576671</v>
      </c>
    </row>
    <row r="375" spans="1:10" x14ac:dyDescent="0.25">
      <c r="A375" s="759" t="s">
        <v>576</v>
      </c>
      <c r="B375" s="459">
        <v>3869.4569568929819</v>
      </c>
      <c r="C375" s="459">
        <v>3869.4569568929819</v>
      </c>
      <c r="D375" s="459">
        <v>0</v>
      </c>
      <c r="E375" s="459">
        <v>167.70373703235967</v>
      </c>
      <c r="F375" s="459">
        <v>3.0677512871773112</v>
      </c>
      <c r="G375" s="459">
        <v>4.0903350495697479</v>
      </c>
      <c r="H375" s="459">
        <v>79.250241585413875</v>
      </c>
      <c r="I375" s="459">
        <v>226.50230336992479</v>
      </c>
      <c r="J375" s="751">
        <v>1065.1940582164777</v>
      </c>
    </row>
    <row r="376" spans="1:10" x14ac:dyDescent="0.25">
      <c r="A376" s="759" t="s">
        <v>577</v>
      </c>
      <c r="B376" s="459">
        <v>3907.2925561015018</v>
      </c>
      <c r="C376" s="459">
        <v>3907.2925561015018</v>
      </c>
      <c r="D376" s="459">
        <v>0</v>
      </c>
      <c r="E376" s="459">
        <v>164.12469386398612</v>
      </c>
      <c r="F376" s="459">
        <v>2.5564594059810926</v>
      </c>
      <c r="G376" s="459">
        <v>5.1129188119621851</v>
      </c>
      <c r="H376" s="459">
        <v>43.459809901678575</v>
      </c>
      <c r="I376" s="459">
        <v>231.10393030069076</v>
      </c>
      <c r="J376" s="751">
        <v>1077.0490118743555</v>
      </c>
    </row>
    <row r="377" spans="1:10" x14ac:dyDescent="0.25">
      <c r="A377" s="759" t="s">
        <v>578</v>
      </c>
      <c r="B377" s="459">
        <v>3979.3847113501683</v>
      </c>
      <c r="C377" s="459">
        <v>3979.3847113501683</v>
      </c>
      <c r="D377" s="459">
        <v>0</v>
      </c>
      <c r="E377" s="459">
        <v>171.28278020073319</v>
      </c>
      <c r="F377" s="459">
        <v>3.0677512871773112</v>
      </c>
      <c r="G377" s="459">
        <v>5.6242106931584033</v>
      </c>
      <c r="H377" s="459">
        <v>36.301723564931514</v>
      </c>
      <c r="I377" s="459">
        <v>275.58632396476179</v>
      </c>
      <c r="J377" s="751">
        <v>1099.5217477445731</v>
      </c>
    </row>
    <row r="378" spans="1:10" x14ac:dyDescent="0.25">
      <c r="A378" s="759" t="s">
        <v>579</v>
      </c>
      <c r="B378" s="459">
        <v>3974.2717925382067</v>
      </c>
      <c r="C378" s="459">
        <v>3974.2717925382067</v>
      </c>
      <c r="D378" s="459">
        <v>0</v>
      </c>
      <c r="E378" s="459">
        <v>200.93770931011389</v>
      </c>
      <c r="F378" s="459">
        <v>3.0677512871773112</v>
      </c>
      <c r="G378" s="459">
        <v>5.6242106931584033</v>
      </c>
      <c r="H378" s="459">
        <v>51.640480000818066</v>
      </c>
      <c r="I378" s="459">
        <v>330.80584713395336</v>
      </c>
      <c r="J378" s="751">
        <v>1100.7959291999546</v>
      </c>
    </row>
    <row r="379" spans="1:10" x14ac:dyDescent="0.25">
      <c r="A379" s="759" t="s">
        <v>580</v>
      </c>
      <c r="B379" s="459">
        <v>3978.8734194689723</v>
      </c>
      <c r="C379" s="459">
        <v>3978.8734194689723</v>
      </c>
      <c r="D379" s="459">
        <v>0</v>
      </c>
      <c r="E379" s="459">
        <v>216.78775762719664</v>
      </c>
      <c r="F379" s="459">
        <v>2.5564594059810926</v>
      </c>
      <c r="G379" s="459">
        <v>4.6016269307659661</v>
      </c>
      <c r="H379" s="459">
        <v>43.97110178287479</v>
      </c>
      <c r="I379" s="459">
        <v>372.73178139204327</v>
      </c>
      <c r="J379" s="751">
        <v>1095.6260630909512</v>
      </c>
    </row>
    <row r="380" spans="1:10" x14ac:dyDescent="0.25">
      <c r="A380" s="759" t="s">
        <v>581</v>
      </c>
      <c r="B380" s="459">
        <v>3720.1597275836857</v>
      </c>
      <c r="C380" s="459">
        <v>3720.1597275836857</v>
      </c>
      <c r="D380" s="459">
        <v>0</v>
      </c>
      <c r="E380" s="459">
        <v>186.62153663661974</v>
      </c>
      <c r="F380" s="459">
        <v>4.0903350495697479</v>
      </c>
      <c r="G380" s="459">
        <v>3.0677512871773112</v>
      </c>
      <c r="H380" s="459">
        <v>33.233972277754205</v>
      </c>
      <c r="I380" s="459">
        <v>373.24307327323947</v>
      </c>
      <c r="J380" s="751">
        <v>1021.9839999295866</v>
      </c>
    </row>
    <row r="381" spans="1:10" x14ac:dyDescent="0.25">
      <c r="A381" s="759" t="s">
        <v>582</v>
      </c>
      <c r="B381" s="459">
        <v>3702.2645117418183</v>
      </c>
      <c r="C381" s="459">
        <v>3702.2645117418183</v>
      </c>
      <c r="D381" s="459">
        <v>0</v>
      </c>
      <c r="E381" s="459">
        <v>188.66670416140462</v>
      </c>
      <c r="F381" s="459">
        <v>4.6016269307659661</v>
      </c>
      <c r="G381" s="459">
        <v>3.0677512871773112</v>
      </c>
      <c r="H381" s="459">
        <v>21.474259010241177</v>
      </c>
      <c r="I381" s="459">
        <v>408.52221307577855</v>
      </c>
      <c r="J381" s="751">
        <v>1010.1015245227647</v>
      </c>
    </row>
    <row r="382" spans="1:10" x14ac:dyDescent="0.25">
      <c r="A382" s="759" t="s">
        <v>583</v>
      </c>
      <c r="B382" s="459">
        <v>3670.0531232264566</v>
      </c>
      <c r="C382" s="459">
        <v>3670.0531232264566</v>
      </c>
      <c r="D382" s="459">
        <v>0</v>
      </c>
      <c r="E382" s="459">
        <v>178.44086653748025</v>
      </c>
      <c r="F382" s="459">
        <v>5.1129188119621851</v>
      </c>
      <c r="G382" s="459">
        <v>4.0903350495697479</v>
      </c>
      <c r="H382" s="459">
        <v>24.542010297418489</v>
      </c>
      <c r="I382" s="459">
        <v>435.62068277917814</v>
      </c>
      <c r="J382" s="751">
        <v>983.52396714768156</v>
      </c>
    </row>
    <row r="383" spans="1:10" x14ac:dyDescent="0.25">
      <c r="A383" s="759" t="s">
        <v>584</v>
      </c>
      <c r="B383" s="459">
        <v>3730.8968570888064</v>
      </c>
      <c r="C383" s="459">
        <v>3730.8968570888064</v>
      </c>
      <c r="D383" s="459">
        <v>0</v>
      </c>
      <c r="E383" s="459">
        <v>180.99732594346136</v>
      </c>
      <c r="F383" s="459">
        <v>4.0903350495697479</v>
      </c>
      <c r="G383" s="459">
        <v>7.6693782179432777</v>
      </c>
      <c r="H383" s="459">
        <v>30.677512871773111</v>
      </c>
      <c r="I383" s="459">
        <v>450.44814733386852</v>
      </c>
      <c r="J383" s="751">
        <v>985.68976071958843</v>
      </c>
    </row>
    <row r="384" spans="1:10" ht="14.4" x14ac:dyDescent="0.25">
      <c r="A384" s="758" t="s">
        <v>677</v>
      </c>
      <c r="B384" s="459">
        <v>3905.2473885767172</v>
      </c>
      <c r="C384" s="459">
        <v>3905.2473885767172</v>
      </c>
      <c r="D384" s="459">
        <v>0</v>
      </c>
      <c r="E384" s="459">
        <v>188.1554122802084</v>
      </c>
      <c r="F384" s="459">
        <v>4.0903350495697479</v>
      </c>
      <c r="G384" s="459">
        <v>6.1355025743546223</v>
      </c>
      <c r="H384" s="459">
        <v>37.835599208520172</v>
      </c>
      <c r="I384" s="459">
        <v>493.90795723554709</v>
      </c>
      <c r="J384" s="751">
        <v>1013.781463479757</v>
      </c>
    </row>
    <row r="385" spans="1:10" ht="14.4" x14ac:dyDescent="0.25">
      <c r="A385" s="758" t="s">
        <v>678</v>
      </c>
      <c r="B385" s="459">
        <v>3826.5084388724995</v>
      </c>
      <c r="C385" s="459">
        <v>3826.5084388724995</v>
      </c>
      <c r="D385" s="459">
        <v>0</v>
      </c>
      <c r="E385" s="459">
        <v>174.86182336910673</v>
      </c>
      <c r="F385" s="459">
        <v>4.0903350495697479</v>
      </c>
      <c r="G385" s="459">
        <v>6.1355025743546223</v>
      </c>
      <c r="H385" s="459">
        <v>37.32430732732395</v>
      </c>
      <c r="I385" s="459">
        <v>493.90795723554709</v>
      </c>
      <c r="J385" s="751">
        <v>993.34125067851551</v>
      </c>
    </row>
    <row r="386" spans="1:10" x14ac:dyDescent="0.25">
      <c r="A386" s="759" t="s">
        <v>586</v>
      </c>
      <c r="B386" s="459">
        <v>4069.8833743218993</v>
      </c>
      <c r="C386" s="459">
        <v>4069.8833743218993</v>
      </c>
      <c r="D386" s="459">
        <v>0</v>
      </c>
      <c r="E386" s="459">
        <v>179.9747421810689</v>
      </c>
      <c r="F386" s="459">
        <v>3.5790431683735293</v>
      </c>
      <c r="G386" s="459">
        <v>7.6693782179432777</v>
      </c>
      <c r="H386" s="459">
        <v>90.498662971730667</v>
      </c>
      <c r="I386" s="459">
        <v>330.29455525275716</v>
      </c>
      <c r="J386" s="751">
        <v>1042.5718022924684</v>
      </c>
    </row>
    <row r="387" spans="1:10" x14ac:dyDescent="0.25">
      <c r="A387" s="759" t="s">
        <v>587</v>
      </c>
      <c r="B387" s="459">
        <v>4208.9547660072703</v>
      </c>
      <c r="C387" s="459">
        <v>4208.9547660072703</v>
      </c>
      <c r="D387" s="459">
        <v>0</v>
      </c>
      <c r="E387" s="459">
        <v>169.74890455714456</v>
      </c>
      <c r="F387" s="459">
        <v>5.6242106931584033</v>
      </c>
      <c r="G387" s="459">
        <v>8.691961980335714</v>
      </c>
      <c r="H387" s="459">
        <v>231.10393030069076</v>
      </c>
      <c r="I387" s="459">
        <v>728.07963882341517</v>
      </c>
      <c r="J387" s="751">
        <v>1068.9259619249181</v>
      </c>
    </row>
    <row r="388" spans="1:10" x14ac:dyDescent="0.25">
      <c r="A388" s="759" t="s">
        <v>588</v>
      </c>
      <c r="B388" s="459">
        <v>4060.1688285791711</v>
      </c>
      <c r="C388" s="459">
        <v>4060.1688285791711</v>
      </c>
      <c r="D388" s="459">
        <v>0</v>
      </c>
      <c r="E388" s="459">
        <v>68.513112080293268</v>
      </c>
      <c r="F388" s="459">
        <v>5.1129188119621851</v>
      </c>
      <c r="G388" s="459">
        <v>7.6693782179432777</v>
      </c>
      <c r="H388" s="459">
        <v>353.30268990658698</v>
      </c>
      <c r="I388" s="459">
        <v>813.9766748643799</v>
      </c>
      <c r="J388" s="751">
        <v>1024.8888265458318</v>
      </c>
    </row>
    <row r="389" spans="1:10" x14ac:dyDescent="0.25">
      <c r="A389" s="759" t="s">
        <v>589</v>
      </c>
      <c r="B389" s="459">
        <v>4066.3043311535257</v>
      </c>
      <c r="C389" s="459">
        <v>4066.3043311535257</v>
      </c>
      <c r="D389" s="459">
        <v>0</v>
      </c>
      <c r="E389" s="459">
        <v>67.490528317900853</v>
      </c>
      <c r="F389" s="459">
        <v>4.6016269307659661</v>
      </c>
      <c r="G389" s="459">
        <v>7.6693782179432777</v>
      </c>
      <c r="H389" s="459">
        <v>340.00910099548531</v>
      </c>
      <c r="I389" s="459">
        <v>920.83667803438948</v>
      </c>
      <c r="J389" s="751">
        <v>1020.8426948314294</v>
      </c>
    </row>
    <row r="390" spans="1:10" x14ac:dyDescent="0.25">
      <c r="A390" s="759" t="s">
        <v>590</v>
      </c>
      <c r="B390" s="459">
        <v>4156.8029941252571</v>
      </c>
      <c r="C390" s="459">
        <v>4156.8029941252571</v>
      </c>
      <c r="D390" s="459">
        <v>0</v>
      </c>
      <c r="E390" s="459">
        <v>61.355025743546221</v>
      </c>
      <c r="F390" s="459">
        <v>4.0903350495697479</v>
      </c>
      <c r="G390" s="459">
        <v>6.1355025743546223</v>
      </c>
      <c r="H390" s="459">
        <v>508.73542179023741</v>
      </c>
      <c r="I390" s="459">
        <v>979.12395249075837</v>
      </c>
      <c r="J390" s="751">
        <v>1036.6730803930459</v>
      </c>
    </row>
    <row r="391" spans="1:10" x14ac:dyDescent="0.25">
      <c r="A391" s="759" t="s">
        <v>591</v>
      </c>
      <c r="B391" s="459">
        <v>4067.8382067971143</v>
      </c>
      <c r="C391" s="459">
        <v>4067.8382067971143</v>
      </c>
      <c r="D391" s="459">
        <v>0</v>
      </c>
      <c r="E391" s="459">
        <v>69.024403961489497</v>
      </c>
      <c r="F391" s="459">
        <v>3.5790431683735293</v>
      </c>
      <c r="G391" s="459">
        <v>8.691961980335714</v>
      </c>
      <c r="H391" s="459">
        <v>614.06154931665844</v>
      </c>
      <c r="I391" s="459">
        <v>1120.2405117009148</v>
      </c>
      <c r="J391" s="751">
        <v>1012.3462896573102</v>
      </c>
    </row>
    <row r="392" spans="1:10" x14ac:dyDescent="0.25">
      <c r="A392" s="759" t="s">
        <v>592</v>
      </c>
      <c r="B392" s="459">
        <v>4174.1869180859285</v>
      </c>
      <c r="C392" s="459">
        <v>4174.1869180859285</v>
      </c>
      <c r="D392" s="459">
        <v>0</v>
      </c>
      <c r="E392" s="459">
        <v>72.092155248666813</v>
      </c>
      <c r="F392" s="459">
        <v>4.0903350495697479</v>
      </c>
      <c r="G392" s="459">
        <v>7.6693782179432777</v>
      </c>
      <c r="H392" s="459">
        <v>583.38403644488528</v>
      </c>
      <c r="I392" s="459">
        <v>1156.0309433846501</v>
      </c>
      <c r="J392" s="751">
        <v>1036.2335115139722</v>
      </c>
    </row>
    <row r="393" spans="1:10" x14ac:dyDescent="0.25">
      <c r="A393" s="759" t="s">
        <v>593</v>
      </c>
      <c r="B393" s="459">
        <v>4281.5582131371339</v>
      </c>
      <c r="C393" s="459">
        <v>4281.5582131371339</v>
      </c>
      <c r="D393" s="459">
        <v>0</v>
      </c>
      <c r="E393" s="459">
        <v>68.513112080293268</v>
      </c>
      <c r="F393" s="459">
        <v>4.0903350495697479</v>
      </c>
      <c r="G393" s="459">
        <v>5.6242106931584033</v>
      </c>
      <c r="H393" s="459">
        <v>776.65236753705585</v>
      </c>
      <c r="I393" s="459">
        <v>1175.9713267513025</v>
      </c>
      <c r="J393" s="751">
        <v>1062.8238417666676</v>
      </c>
    </row>
    <row r="394" spans="1:10" x14ac:dyDescent="0.25">
      <c r="A394" s="759" t="s">
        <v>596</v>
      </c>
      <c r="B394" s="459">
        <v>4372</v>
      </c>
      <c r="C394" s="459">
        <v>4372</v>
      </c>
      <c r="D394" s="459">
        <v>0</v>
      </c>
      <c r="E394" s="459">
        <v>70</v>
      </c>
      <c r="F394" s="459">
        <v>3</v>
      </c>
      <c r="G394" s="459">
        <v>9</v>
      </c>
      <c r="H394" s="459">
        <v>1060</v>
      </c>
      <c r="I394" s="459">
        <v>1216</v>
      </c>
      <c r="J394" s="751">
        <v>1081.9262147108805</v>
      </c>
    </row>
    <row r="395" spans="1:10" x14ac:dyDescent="0.25">
      <c r="A395" s="759" t="s">
        <v>597</v>
      </c>
      <c r="B395" s="459">
        <v>4500</v>
      </c>
      <c r="C395" s="459">
        <v>4500</v>
      </c>
      <c r="D395" s="459">
        <v>0</v>
      </c>
      <c r="E395" s="459">
        <v>71</v>
      </c>
      <c r="F395" s="459">
        <v>3</v>
      </c>
      <c r="G395" s="459">
        <v>12</v>
      </c>
      <c r="H395" s="459">
        <v>1393</v>
      </c>
      <c r="I395" s="459">
        <v>1294</v>
      </c>
      <c r="J395" s="751">
        <v>1111.1602216493025</v>
      </c>
    </row>
    <row r="396" spans="1:10" x14ac:dyDescent="0.25">
      <c r="A396" s="759" t="s">
        <v>598</v>
      </c>
      <c r="B396" s="459">
        <v>4670</v>
      </c>
      <c r="C396" s="459">
        <v>4670</v>
      </c>
      <c r="D396" s="459">
        <v>0</v>
      </c>
      <c r="E396" s="459">
        <v>61</v>
      </c>
      <c r="F396" s="459">
        <v>3</v>
      </c>
      <c r="G396" s="459">
        <v>13</v>
      </c>
      <c r="H396" s="459">
        <v>1907</v>
      </c>
      <c r="I396" s="459">
        <v>1303</v>
      </c>
      <c r="J396" s="751">
        <v>1151.265430531362</v>
      </c>
    </row>
    <row r="397" spans="1:10" x14ac:dyDescent="0.25">
      <c r="A397" s="759" t="s">
        <v>599</v>
      </c>
      <c r="B397" s="459">
        <v>4733</v>
      </c>
      <c r="C397" s="459">
        <v>4733</v>
      </c>
      <c r="D397" s="459">
        <v>0</v>
      </c>
      <c r="E397" s="459">
        <v>59</v>
      </c>
      <c r="F397" s="459">
        <v>3</v>
      </c>
      <c r="G397" s="459">
        <v>12</v>
      </c>
      <c r="H397" s="459">
        <v>2324</v>
      </c>
      <c r="I397" s="459">
        <v>1337</v>
      </c>
      <c r="J397" s="751">
        <v>1166.3421214365944</v>
      </c>
    </row>
    <row r="398" spans="1:10" x14ac:dyDescent="0.25">
      <c r="A398" s="758">
        <v>38717</v>
      </c>
      <c r="B398" s="459">
        <v>4802</v>
      </c>
      <c r="C398" s="459">
        <v>4802</v>
      </c>
      <c r="D398" s="459">
        <v>0</v>
      </c>
      <c r="E398" s="459">
        <v>54</v>
      </c>
      <c r="F398" s="459">
        <v>3</v>
      </c>
      <c r="G398" s="459">
        <v>11</v>
      </c>
      <c r="H398" s="459">
        <v>2756</v>
      </c>
      <c r="I398" s="459">
        <v>1285</v>
      </c>
      <c r="J398" s="751">
        <v>1182.8739946063704</v>
      </c>
    </row>
    <row r="399" spans="1:10" x14ac:dyDescent="0.25">
      <c r="A399" s="758">
        <v>39082</v>
      </c>
      <c r="B399" s="459">
        <v>4922.6490000000003</v>
      </c>
      <c r="C399" s="459">
        <v>4922.6490000000003</v>
      </c>
      <c r="D399" s="459">
        <v>0</v>
      </c>
      <c r="E399" s="459">
        <v>59.951000000000001</v>
      </c>
      <c r="F399" s="459">
        <v>3.06</v>
      </c>
      <c r="G399" s="459">
        <v>14.499000000000001</v>
      </c>
      <c r="H399" s="459">
        <v>3026.069</v>
      </c>
      <c r="I399" s="459">
        <v>1405.2819999999999</v>
      </c>
      <c r="J399" s="751">
        <v>1214.2453493</v>
      </c>
    </row>
    <row r="400" spans="1:10" x14ac:dyDescent="0.25">
      <c r="A400" s="758">
        <v>39447</v>
      </c>
      <c r="B400" s="459">
        <v>4892.4080000000004</v>
      </c>
      <c r="C400" s="459">
        <v>4892.4080000000004</v>
      </c>
      <c r="D400" s="459">
        <v>0</v>
      </c>
      <c r="E400" s="459">
        <v>44.594999999999999</v>
      </c>
      <c r="F400" s="459">
        <v>2.3620000000000001</v>
      </c>
      <c r="G400" s="459">
        <v>12.493</v>
      </c>
      <c r="H400" s="459">
        <v>3286.181</v>
      </c>
      <c r="I400" s="459">
        <v>1399.9010000000001</v>
      </c>
      <c r="J400" s="751">
        <v>1208.3224044999999</v>
      </c>
    </row>
    <row r="401" spans="1:10" x14ac:dyDescent="0.25">
      <c r="A401" s="758">
        <v>39813</v>
      </c>
      <c r="B401" s="459">
        <v>4877.6570000000002</v>
      </c>
      <c r="C401" s="459">
        <v>4877.6570000000002</v>
      </c>
      <c r="D401" s="459">
        <v>0</v>
      </c>
      <c r="E401" s="459">
        <v>51.106000000000002</v>
      </c>
      <c r="F401" s="459">
        <v>4.1100000000000003</v>
      </c>
      <c r="G401" s="459">
        <v>7.9809999999999999</v>
      </c>
      <c r="H401" s="459">
        <v>3694.3069999999998</v>
      </c>
      <c r="I401" s="459">
        <v>1488.559</v>
      </c>
      <c r="J401" s="751">
        <v>1207.6926867</v>
      </c>
    </row>
    <row r="402" spans="1:10" x14ac:dyDescent="0.25">
      <c r="A402" s="758">
        <v>40178</v>
      </c>
      <c r="B402" s="459">
        <v>5013.1679999999997</v>
      </c>
      <c r="C402" s="459">
        <v>5013.1679999999997</v>
      </c>
      <c r="D402" s="459">
        <v>0</v>
      </c>
      <c r="E402" s="459">
        <v>84.025999999999996</v>
      </c>
      <c r="F402" s="459">
        <v>4.1189999999999998</v>
      </c>
      <c r="G402" s="459">
        <v>5.2480000000000002</v>
      </c>
      <c r="H402" s="459">
        <v>4630.3829999999998</v>
      </c>
      <c r="I402" s="459">
        <v>1624.8530000000001</v>
      </c>
      <c r="J402" s="751">
        <v>1247.4120115999999</v>
      </c>
    </row>
    <row r="403" spans="1:10" ht="24.9" customHeight="1" x14ac:dyDescent="0.25">
      <c r="A403" s="767"/>
      <c r="B403" s="768" t="s">
        <v>249</v>
      </c>
      <c r="C403" s="768"/>
      <c r="D403" s="768"/>
      <c r="E403" s="768"/>
      <c r="F403" s="768"/>
      <c r="G403" s="768"/>
      <c r="H403" s="768"/>
      <c r="I403" s="768"/>
      <c r="J403" s="799"/>
    </row>
    <row r="404" spans="1:10" x14ac:dyDescent="0.25">
      <c r="A404" s="758">
        <v>22281</v>
      </c>
      <c r="B404" s="774">
        <v>77.716365941825217</v>
      </c>
      <c r="C404" s="459">
        <v>77.716365941825217</v>
      </c>
      <c r="D404" s="459">
        <v>0</v>
      </c>
      <c r="E404" s="459">
        <v>57.264690693976469</v>
      </c>
      <c r="F404" s="459">
        <v>0</v>
      </c>
      <c r="G404" s="459">
        <v>2.045167524784874</v>
      </c>
      <c r="H404" s="459">
        <v>0</v>
      </c>
      <c r="I404" s="459">
        <v>47.550144951248321</v>
      </c>
      <c r="J404" s="751">
        <v>73.114739011059243</v>
      </c>
    </row>
    <row r="405" spans="1:10" x14ac:dyDescent="0.25">
      <c r="A405" s="759" t="s">
        <v>554</v>
      </c>
      <c r="B405" s="459">
        <v>103.79225188283236</v>
      </c>
      <c r="C405" s="459">
        <v>103.79225188283236</v>
      </c>
      <c r="D405" s="459">
        <v>0</v>
      </c>
      <c r="E405" s="459">
        <v>58.798566337565127</v>
      </c>
      <c r="F405" s="459">
        <v>0</v>
      </c>
      <c r="G405" s="459">
        <v>1.5338756435886556</v>
      </c>
      <c r="H405" s="459">
        <v>0</v>
      </c>
      <c r="I405" s="459">
        <v>58.287274456368905</v>
      </c>
      <c r="J405" s="751">
        <v>95.837721036779783</v>
      </c>
    </row>
    <row r="406" spans="1:10" x14ac:dyDescent="0.25">
      <c r="A406" s="759" t="s">
        <v>555</v>
      </c>
      <c r="B406" s="459">
        <v>129.8681378238395</v>
      </c>
      <c r="C406" s="459">
        <v>129.8681378238395</v>
      </c>
      <c r="D406" s="459">
        <v>0</v>
      </c>
      <c r="E406" s="459">
        <v>56.753398812780254</v>
      </c>
      <c r="F406" s="459">
        <v>0</v>
      </c>
      <c r="G406" s="459">
        <v>4.0903350495697479</v>
      </c>
      <c r="H406" s="459">
        <v>0</v>
      </c>
      <c r="I406" s="459">
        <v>73.626030892255457</v>
      </c>
      <c r="J406" s="751">
        <v>119.13100831871891</v>
      </c>
    </row>
    <row r="407" spans="1:10" x14ac:dyDescent="0.25">
      <c r="A407" s="759" t="s">
        <v>556</v>
      </c>
      <c r="B407" s="459">
        <v>138.04880792297899</v>
      </c>
      <c r="C407" s="459">
        <v>138.04880792297899</v>
      </c>
      <c r="D407" s="459">
        <v>0</v>
      </c>
      <c r="E407" s="459">
        <v>64.422777030723537</v>
      </c>
      <c r="F407" s="459">
        <v>0</v>
      </c>
      <c r="G407" s="459">
        <v>5.1129188119621851</v>
      </c>
      <c r="H407" s="459">
        <v>0</v>
      </c>
      <c r="I407" s="459">
        <v>110.95033821957941</v>
      </c>
      <c r="J407" s="751">
        <v>125.26651089307353</v>
      </c>
    </row>
    <row r="408" spans="1:10" x14ac:dyDescent="0.25">
      <c r="A408" s="759" t="s">
        <v>557</v>
      </c>
      <c r="B408" s="459">
        <v>173.8392396067143</v>
      </c>
      <c r="C408" s="459">
        <v>173.8392396067143</v>
      </c>
      <c r="D408" s="459">
        <v>0</v>
      </c>
      <c r="E408" s="459">
        <v>62.888901387134872</v>
      </c>
      <c r="F408" s="459">
        <v>0</v>
      </c>
      <c r="G408" s="459">
        <v>5.6242106931584033</v>
      </c>
      <c r="H408" s="459">
        <v>0</v>
      </c>
      <c r="I408" s="459">
        <v>154.41014812125798</v>
      </c>
      <c r="J408" s="751">
        <v>156.45531564604286</v>
      </c>
    </row>
    <row r="409" spans="1:10" x14ac:dyDescent="0.25">
      <c r="A409" s="759" t="s">
        <v>558</v>
      </c>
      <c r="B409" s="459">
        <v>212.18613069643067</v>
      </c>
      <c r="C409" s="459">
        <v>212.18613069643067</v>
      </c>
      <c r="D409" s="459">
        <v>0</v>
      </c>
      <c r="E409" s="459">
        <v>61.355025743546221</v>
      </c>
      <c r="F409" s="459">
        <v>0</v>
      </c>
      <c r="G409" s="459">
        <v>6.1355025743546223</v>
      </c>
      <c r="H409" s="459">
        <v>0</v>
      </c>
      <c r="I409" s="459">
        <v>183.55378534944245</v>
      </c>
      <c r="J409" s="751">
        <v>188.89533579313692</v>
      </c>
    </row>
    <row r="410" spans="1:10" x14ac:dyDescent="0.25">
      <c r="A410" s="759" t="s">
        <v>559</v>
      </c>
      <c r="B410" s="459">
        <v>238.77330851863402</v>
      </c>
      <c r="C410" s="459">
        <v>238.77330851863402</v>
      </c>
      <c r="D410" s="459">
        <v>0</v>
      </c>
      <c r="E410" s="459">
        <v>59.309858218761349</v>
      </c>
      <c r="F410" s="459">
        <v>0</v>
      </c>
      <c r="G410" s="459">
        <v>6.6467944555508405</v>
      </c>
      <c r="H410" s="459">
        <v>0.51129188119621849</v>
      </c>
      <c r="I410" s="459">
        <v>189.68928792379705</v>
      </c>
      <c r="J410" s="751">
        <v>210.91185276798342</v>
      </c>
    </row>
    <row r="411" spans="1:10" x14ac:dyDescent="0.25">
      <c r="A411" s="759" t="s">
        <v>560</v>
      </c>
      <c r="B411" s="459">
        <v>266.89436198442604</v>
      </c>
      <c r="C411" s="459">
        <v>266.89436198442604</v>
      </c>
      <c r="D411" s="459">
        <v>0</v>
      </c>
      <c r="E411" s="459">
        <v>57.264690693976469</v>
      </c>
      <c r="F411" s="459">
        <v>0</v>
      </c>
      <c r="G411" s="459">
        <v>6.1355025743546223</v>
      </c>
      <c r="H411" s="459">
        <v>0</v>
      </c>
      <c r="I411" s="459">
        <v>200.93770931011386</v>
      </c>
      <c r="J411" s="751">
        <v>235.91829044853336</v>
      </c>
    </row>
    <row r="412" spans="1:10" x14ac:dyDescent="0.25">
      <c r="A412" s="759" t="s">
        <v>561</v>
      </c>
      <c r="B412" s="459">
        <v>290.92508040064831</v>
      </c>
      <c r="C412" s="459">
        <v>290.92508040064831</v>
      </c>
      <c r="D412" s="459">
        <v>0</v>
      </c>
      <c r="E412" s="459">
        <v>58.287274456368905</v>
      </c>
      <c r="F412" s="459">
        <v>0</v>
      </c>
      <c r="G412" s="459">
        <v>7.1580863367470586</v>
      </c>
      <c r="H412" s="459">
        <v>0</v>
      </c>
      <c r="I412" s="459">
        <v>193.2683310921706</v>
      </c>
      <c r="J412" s="751">
        <v>257.17981624169789</v>
      </c>
    </row>
    <row r="413" spans="1:10" x14ac:dyDescent="0.25">
      <c r="A413" s="759" t="s">
        <v>562</v>
      </c>
      <c r="B413" s="459">
        <v>318.5348419852441</v>
      </c>
      <c r="C413" s="459">
        <v>318.5348419852441</v>
      </c>
      <c r="D413" s="459">
        <v>0</v>
      </c>
      <c r="E413" s="459">
        <v>59.821150099957563</v>
      </c>
      <c r="F413" s="459">
        <v>0</v>
      </c>
      <c r="G413" s="459">
        <v>7.6693782179432777</v>
      </c>
      <c r="H413" s="459">
        <v>1.022583762392437</v>
      </c>
      <c r="I413" s="459">
        <v>185.59895287422731</v>
      </c>
      <c r="J413" s="751">
        <v>282.23311842031262</v>
      </c>
    </row>
    <row r="414" spans="1:10" x14ac:dyDescent="0.25">
      <c r="A414" s="759" t="s">
        <v>563</v>
      </c>
      <c r="B414" s="459">
        <v>362.50594376811893</v>
      </c>
      <c r="C414" s="459">
        <v>362.50594376811893</v>
      </c>
      <c r="D414" s="459">
        <v>0</v>
      </c>
      <c r="E414" s="459">
        <v>60.84373386235</v>
      </c>
      <c r="F414" s="459">
        <v>0</v>
      </c>
      <c r="G414" s="459">
        <v>10.22583762392437</v>
      </c>
      <c r="H414" s="459">
        <v>1.5338756435886556</v>
      </c>
      <c r="I414" s="459">
        <v>169.23761267594833</v>
      </c>
      <c r="J414" s="751">
        <v>321.60259327242142</v>
      </c>
    </row>
    <row r="415" spans="1:10" x14ac:dyDescent="0.25">
      <c r="A415" s="759" t="s">
        <v>564</v>
      </c>
      <c r="B415" s="459">
        <v>416.19159129372184</v>
      </c>
      <c r="C415" s="459">
        <v>416.19159129372184</v>
      </c>
      <c r="D415" s="459">
        <v>0</v>
      </c>
      <c r="E415" s="459">
        <v>58.287274456368905</v>
      </c>
      <c r="F415" s="459">
        <v>0</v>
      </c>
      <c r="G415" s="459">
        <v>9.7145457427281521</v>
      </c>
      <c r="H415" s="459">
        <v>3.5790431683735293</v>
      </c>
      <c r="I415" s="459">
        <v>164.63598574518235</v>
      </c>
      <c r="J415" s="751">
        <v>370.90418972794004</v>
      </c>
    </row>
    <row r="416" spans="1:10" x14ac:dyDescent="0.25">
      <c r="A416" s="759" t="s">
        <v>565</v>
      </c>
      <c r="B416" s="459">
        <v>489.81762218597731</v>
      </c>
      <c r="C416" s="459">
        <v>489.81762218597731</v>
      </c>
      <c r="D416" s="459">
        <v>0</v>
      </c>
      <c r="E416" s="459">
        <v>57.775982575172691</v>
      </c>
      <c r="F416" s="459">
        <v>0</v>
      </c>
      <c r="G416" s="459">
        <v>7.6693782179432777</v>
      </c>
      <c r="H416" s="459">
        <v>6.1355025743546223</v>
      </c>
      <c r="I416" s="459">
        <v>193.2683310921706</v>
      </c>
      <c r="J416" s="751">
        <v>437.06399766750894</v>
      </c>
    </row>
    <row r="417" spans="1:10" x14ac:dyDescent="0.25">
      <c r="A417" s="759"/>
      <c r="B417" s="459"/>
      <c r="C417" s="459"/>
      <c r="D417" s="459"/>
      <c r="E417" s="459"/>
      <c r="F417" s="459"/>
      <c r="G417" s="459"/>
      <c r="H417" s="459"/>
      <c r="I417" s="459"/>
      <c r="J417" s="751"/>
    </row>
    <row r="418" spans="1:10" x14ac:dyDescent="0.25">
      <c r="A418" s="759" t="s">
        <v>566</v>
      </c>
      <c r="B418" s="459">
        <v>580.82757703890422</v>
      </c>
      <c r="C418" s="459">
        <v>580.82757703890422</v>
      </c>
      <c r="D418" s="459">
        <v>0</v>
      </c>
      <c r="E418" s="459">
        <v>58.287274456368905</v>
      </c>
      <c r="F418" s="459">
        <v>0</v>
      </c>
      <c r="G418" s="459">
        <v>7.6693782179432777</v>
      </c>
      <c r="H418" s="459">
        <v>5.6242106931584033</v>
      </c>
      <c r="I418" s="459">
        <v>217.81034138958907</v>
      </c>
      <c r="J418" s="751">
        <v>520.68810133474278</v>
      </c>
    </row>
    <row r="419" spans="1:10" x14ac:dyDescent="0.25">
      <c r="A419" s="759" t="s">
        <v>567</v>
      </c>
      <c r="B419" s="459">
        <v>608.43733862349995</v>
      </c>
      <c r="C419" s="459">
        <v>608.43733862349995</v>
      </c>
      <c r="D419" s="459">
        <v>0</v>
      </c>
      <c r="E419" s="459">
        <v>63.400193268331094</v>
      </c>
      <c r="F419" s="459">
        <v>0</v>
      </c>
      <c r="G419" s="459">
        <v>7.6693782179432777</v>
      </c>
      <c r="H419" s="459">
        <v>7.1580863367470586</v>
      </c>
      <c r="I419" s="459">
        <v>252.06689742973572</v>
      </c>
      <c r="J419" s="751">
        <v>549.00680317319814</v>
      </c>
    </row>
    <row r="420" spans="1:10" x14ac:dyDescent="0.25">
      <c r="A420" s="759" t="s">
        <v>568</v>
      </c>
      <c r="B420" s="459">
        <v>647.80681347560881</v>
      </c>
      <c r="C420" s="459">
        <v>647.80681347560881</v>
      </c>
      <c r="D420" s="459">
        <v>0</v>
      </c>
      <c r="E420" s="459">
        <v>68.001820199097054</v>
      </c>
      <c r="F420" s="459">
        <v>0</v>
      </c>
      <c r="G420" s="459">
        <v>3.0677512871773112</v>
      </c>
      <c r="H420" s="459">
        <v>18.406507723063864</v>
      </c>
      <c r="I420" s="459">
        <v>258.71369188528661</v>
      </c>
      <c r="J420" s="751">
        <v>588.79270904112582</v>
      </c>
    </row>
    <row r="421" spans="1:10" x14ac:dyDescent="0.25">
      <c r="A421" s="759" t="s">
        <v>569</v>
      </c>
      <c r="B421" s="459">
        <v>740.86193585332057</v>
      </c>
      <c r="C421" s="459">
        <v>740.86193585332057</v>
      </c>
      <c r="D421" s="459">
        <v>0</v>
      </c>
      <c r="E421" s="459">
        <v>74.648614654647901</v>
      </c>
      <c r="F421" s="459">
        <v>0</v>
      </c>
      <c r="G421" s="459">
        <v>7.6693782179432777</v>
      </c>
      <c r="H421" s="459">
        <v>39.880766733305045</v>
      </c>
      <c r="I421" s="459">
        <v>287.3460372322748</v>
      </c>
      <c r="J421" s="751">
        <v>677.86769130074254</v>
      </c>
    </row>
    <row r="422" spans="1:10" x14ac:dyDescent="0.25">
      <c r="A422" s="759" t="s">
        <v>570</v>
      </c>
      <c r="B422" s="459">
        <v>812.44279922079124</v>
      </c>
      <c r="C422" s="459">
        <v>812.44279922079124</v>
      </c>
      <c r="D422" s="459">
        <v>0</v>
      </c>
      <c r="E422" s="459">
        <v>70.046987723881941</v>
      </c>
      <c r="F422" s="459">
        <v>0</v>
      </c>
      <c r="G422" s="459">
        <v>1.022583762392437</v>
      </c>
      <c r="H422" s="459">
        <v>55.219523169191596</v>
      </c>
      <c r="I422" s="459">
        <v>289.90249663825591</v>
      </c>
      <c r="J422" s="751">
        <v>748.37170414234822</v>
      </c>
    </row>
    <row r="423" spans="1:10" x14ac:dyDescent="0.25">
      <c r="A423" s="759" t="s">
        <v>571</v>
      </c>
      <c r="B423" s="459">
        <v>905.4979215985029</v>
      </c>
      <c r="C423" s="459">
        <v>905.4979215985029</v>
      </c>
      <c r="D423" s="459">
        <v>0</v>
      </c>
      <c r="E423" s="459">
        <v>71.069571486274384</v>
      </c>
      <c r="F423" s="459">
        <v>0</v>
      </c>
      <c r="G423" s="459">
        <v>0.51129188119621849</v>
      </c>
      <c r="H423" s="459">
        <v>79.250241585413875</v>
      </c>
      <c r="I423" s="459">
        <v>236.72814099384917</v>
      </c>
      <c r="J423" s="751">
        <v>840.94528001406331</v>
      </c>
    </row>
    <row r="424" spans="1:10" x14ac:dyDescent="0.25">
      <c r="A424" s="759" t="s">
        <v>572</v>
      </c>
      <c r="B424" s="459">
        <v>998.04175209501852</v>
      </c>
      <c r="C424" s="459">
        <v>998.04175209501852</v>
      </c>
      <c r="D424" s="459">
        <v>0</v>
      </c>
      <c r="E424" s="459">
        <v>71.580863367470585</v>
      </c>
      <c r="F424" s="459">
        <v>0</v>
      </c>
      <c r="G424" s="459">
        <v>0.51129188119621849</v>
      </c>
      <c r="H424" s="459">
        <v>95.100289902496641</v>
      </c>
      <c r="I424" s="459">
        <v>120.66488396230757</v>
      </c>
      <c r="J424" s="751">
        <v>932.84781672739132</v>
      </c>
    </row>
    <row r="425" spans="1:10" x14ac:dyDescent="0.25">
      <c r="A425" s="759" t="s">
        <v>573</v>
      </c>
      <c r="B425" s="459">
        <v>1096.2097932846925</v>
      </c>
      <c r="C425" s="459">
        <v>1096.2097932846925</v>
      </c>
      <c r="D425" s="459">
        <v>0</v>
      </c>
      <c r="E425" s="459">
        <v>69.024403961489497</v>
      </c>
      <c r="F425" s="459">
        <v>0</v>
      </c>
      <c r="G425" s="459">
        <v>0.51129188119621849</v>
      </c>
      <c r="H425" s="459">
        <v>100.21320871445883</v>
      </c>
      <c r="I425" s="459">
        <v>202.98287683489875</v>
      </c>
      <c r="J425" s="751">
        <v>1026.4396134403141</v>
      </c>
    </row>
    <row r="426" spans="1:10" x14ac:dyDescent="0.25">
      <c r="A426" s="759" t="s">
        <v>574</v>
      </c>
      <c r="B426" s="459">
        <v>1197.4455857615437</v>
      </c>
      <c r="C426" s="459">
        <v>1197.4455857615437</v>
      </c>
      <c r="D426" s="459">
        <v>0</v>
      </c>
      <c r="E426" s="459">
        <v>64.934068911919752</v>
      </c>
      <c r="F426" s="459">
        <v>0</v>
      </c>
      <c r="G426" s="459">
        <v>1.5338756435886556</v>
      </c>
      <c r="H426" s="459">
        <v>93.566414258907997</v>
      </c>
      <c r="I426" s="459">
        <v>202.98287683489875</v>
      </c>
      <c r="J426" s="751">
        <v>1125.0169918276779</v>
      </c>
    </row>
    <row r="427" spans="1:10" x14ac:dyDescent="0.25">
      <c r="A427" s="759" t="s">
        <v>575</v>
      </c>
      <c r="B427" s="459">
        <v>1262.3796546734634</v>
      </c>
      <c r="C427" s="459">
        <v>1262.3796546734634</v>
      </c>
      <c r="D427" s="459">
        <v>0</v>
      </c>
      <c r="E427" s="459">
        <v>60.332441981153785</v>
      </c>
      <c r="F427" s="459">
        <v>0</v>
      </c>
      <c r="G427" s="459">
        <v>1.022583762392437</v>
      </c>
      <c r="H427" s="459">
        <v>124.75521901187732</v>
      </c>
      <c r="I427" s="459">
        <v>218.3216332707853</v>
      </c>
      <c r="J427" s="751">
        <v>1190.4300617417896</v>
      </c>
    </row>
    <row r="428" spans="1:10" x14ac:dyDescent="0.25">
      <c r="A428" s="759" t="s">
        <v>576</v>
      </c>
      <c r="B428" s="459">
        <v>1320.6669291298324</v>
      </c>
      <c r="C428" s="459">
        <v>1320.6669291298324</v>
      </c>
      <c r="D428" s="459">
        <v>0</v>
      </c>
      <c r="E428" s="459">
        <v>55.219523169191596</v>
      </c>
      <c r="F428" s="459">
        <v>0</v>
      </c>
      <c r="G428" s="459">
        <v>1.022583762392437</v>
      </c>
      <c r="H428" s="459">
        <v>125.26651089307353</v>
      </c>
      <c r="I428" s="459">
        <v>243.37493544940003</v>
      </c>
      <c r="J428" s="751">
        <v>1253.4197083567828</v>
      </c>
    </row>
    <row r="429" spans="1:10" x14ac:dyDescent="0.25">
      <c r="A429" s="759" t="s">
        <v>577</v>
      </c>
      <c r="B429" s="459">
        <v>1378.4429117050049</v>
      </c>
      <c r="C429" s="459">
        <v>1378.4429117050049</v>
      </c>
      <c r="D429" s="459">
        <v>0</v>
      </c>
      <c r="E429" s="459">
        <v>51.129188119621851</v>
      </c>
      <c r="F429" s="459">
        <v>0</v>
      </c>
      <c r="G429" s="459">
        <v>1.022583762392437</v>
      </c>
      <c r="H429" s="459">
        <v>103.79225188283236</v>
      </c>
      <c r="I429" s="459">
        <v>252.06689742973572</v>
      </c>
      <c r="J429" s="751">
        <v>1310.8502304234501</v>
      </c>
    </row>
    <row r="430" spans="1:10" x14ac:dyDescent="0.25">
      <c r="A430" s="759" t="s">
        <v>578</v>
      </c>
      <c r="B430" s="459">
        <v>1417.812386557114</v>
      </c>
      <c r="C430" s="459">
        <v>1417.812386557114</v>
      </c>
      <c r="D430" s="459">
        <v>0</v>
      </c>
      <c r="E430" s="459">
        <v>49.595312476033193</v>
      </c>
      <c r="F430" s="459">
        <v>0</v>
      </c>
      <c r="G430" s="459">
        <v>1.022583762392437</v>
      </c>
      <c r="H430" s="459">
        <v>112.48421386316807</v>
      </c>
      <c r="I430" s="459">
        <v>243.3749354494</v>
      </c>
      <c r="J430" s="751">
        <v>1352.4937031628633</v>
      </c>
    </row>
    <row r="431" spans="1:10" x14ac:dyDescent="0.25">
      <c r="A431" s="759" t="s">
        <v>579</v>
      </c>
      <c r="B431" s="459">
        <v>1452.0689425972605</v>
      </c>
      <c r="C431" s="459">
        <v>1452.0689425972605</v>
      </c>
      <c r="D431" s="459">
        <v>0</v>
      </c>
      <c r="E431" s="459">
        <v>48.061436832444535</v>
      </c>
      <c r="F431" s="459">
        <v>0</v>
      </c>
      <c r="G431" s="459">
        <v>0.51129188119621849</v>
      </c>
      <c r="H431" s="459">
        <v>138.56009980417522</v>
      </c>
      <c r="I431" s="459">
        <v>239.28460039983028</v>
      </c>
      <c r="J431" s="751">
        <v>1391.7117938114516</v>
      </c>
    </row>
    <row r="432" spans="1:10" x14ac:dyDescent="0.25">
      <c r="A432" s="759" t="s">
        <v>580</v>
      </c>
      <c r="B432" s="459">
        <v>1531.3191841826745</v>
      </c>
      <c r="C432" s="459">
        <v>1531.3191841826745</v>
      </c>
      <c r="D432" s="459">
        <v>0</v>
      </c>
      <c r="E432" s="459">
        <v>43.459809901678568</v>
      </c>
      <c r="F432" s="459">
        <v>0</v>
      </c>
      <c r="G432" s="459">
        <v>0.51129188119621849</v>
      </c>
      <c r="H432" s="459">
        <v>124.24392713068109</v>
      </c>
      <c r="I432" s="459">
        <v>285.81216158868614</v>
      </c>
      <c r="J432" s="751">
        <v>1450.8382829508262</v>
      </c>
    </row>
    <row r="433" spans="1:10" x14ac:dyDescent="0.25">
      <c r="A433" s="759" t="s">
        <v>581</v>
      </c>
      <c r="B433" s="459">
        <v>1559.9515295296626</v>
      </c>
      <c r="C433" s="459">
        <v>1559.9515295296626</v>
      </c>
      <c r="D433" s="459">
        <v>0</v>
      </c>
      <c r="E433" s="459">
        <v>43.97110178287479</v>
      </c>
      <c r="F433" s="459">
        <v>0</v>
      </c>
      <c r="G433" s="459">
        <v>0.51129188119621849</v>
      </c>
      <c r="H433" s="459">
        <v>141.62785109135254</v>
      </c>
      <c r="I433" s="459">
        <v>279.16536713313531</v>
      </c>
      <c r="J433" s="751">
        <v>1481.3060297957468</v>
      </c>
    </row>
    <row r="434" spans="1:10" x14ac:dyDescent="0.25">
      <c r="A434" s="759" t="s">
        <v>582</v>
      </c>
      <c r="B434" s="459">
        <v>1560.9741132920551</v>
      </c>
      <c r="C434" s="459">
        <v>1560.9741132920551</v>
      </c>
      <c r="D434" s="459">
        <v>0</v>
      </c>
      <c r="E434" s="459">
        <v>36.301723564931514</v>
      </c>
      <c r="F434" s="459">
        <v>0</v>
      </c>
      <c r="G434" s="459">
        <v>0.51129188119621849</v>
      </c>
      <c r="H434" s="459">
        <v>142.65043485374497</v>
      </c>
      <c r="I434" s="459">
        <v>268.9395295092109</v>
      </c>
      <c r="J434" s="751">
        <v>1478.8856097515745</v>
      </c>
    </row>
    <row r="435" spans="1:10" x14ac:dyDescent="0.25">
      <c r="A435" s="759" t="s">
        <v>583</v>
      </c>
      <c r="B435" s="459">
        <v>1566.5983239852135</v>
      </c>
      <c r="C435" s="459">
        <v>1566.5983239852135</v>
      </c>
      <c r="D435" s="459">
        <v>0</v>
      </c>
      <c r="E435" s="459">
        <v>41.925934258089917</v>
      </c>
      <c r="F435" s="459">
        <v>0</v>
      </c>
      <c r="G435" s="459">
        <v>0.51129188119621849</v>
      </c>
      <c r="H435" s="459">
        <v>102.25837623924369</v>
      </c>
      <c r="I435" s="459">
        <v>294.50412356902183</v>
      </c>
      <c r="J435" s="751">
        <v>1464.1475289425186</v>
      </c>
    </row>
    <row r="436" spans="1:10" x14ac:dyDescent="0.25">
      <c r="A436" s="759" t="s">
        <v>584</v>
      </c>
      <c r="B436" s="459">
        <v>1559.9515295296626</v>
      </c>
      <c r="C436" s="459">
        <v>1559.9515295296626</v>
      </c>
      <c r="D436" s="459">
        <v>0</v>
      </c>
      <c r="E436" s="459">
        <v>40.903350495697481</v>
      </c>
      <c r="F436" s="459">
        <v>0</v>
      </c>
      <c r="G436" s="459">
        <v>1.022583762392437</v>
      </c>
      <c r="H436" s="459">
        <v>88.453495446945794</v>
      </c>
      <c r="I436" s="459">
        <v>293.99283168782563</v>
      </c>
      <c r="J436" s="751">
        <v>1451.7159439002887</v>
      </c>
    </row>
    <row r="437" spans="1:10" ht="14.4" x14ac:dyDescent="0.25">
      <c r="A437" s="758" t="s">
        <v>677</v>
      </c>
      <c r="B437" s="459">
        <v>1611.0807176492845</v>
      </c>
      <c r="C437" s="459">
        <v>1611.0807176492845</v>
      </c>
      <c r="D437" s="459">
        <v>0</v>
      </c>
      <c r="E437" s="459">
        <v>37.32430732732395</v>
      </c>
      <c r="F437" s="459">
        <v>0</v>
      </c>
      <c r="G437" s="459">
        <v>1.5338756435886556</v>
      </c>
      <c r="H437" s="459">
        <v>106.86000317000966</v>
      </c>
      <c r="I437" s="459">
        <v>280.69924277672391</v>
      </c>
      <c r="J437" s="751">
        <v>1493.4395012563214</v>
      </c>
    </row>
    <row r="438" spans="1:10" ht="14.4" x14ac:dyDescent="0.25">
      <c r="A438" s="758" t="s">
        <v>678</v>
      </c>
      <c r="B438" s="459">
        <v>1601.8774637877525</v>
      </c>
      <c r="C438" s="459">
        <v>1601.8774637877525</v>
      </c>
      <c r="D438" s="459">
        <v>0</v>
      </c>
      <c r="E438" s="459">
        <v>37.32430732732395</v>
      </c>
      <c r="F438" s="459">
        <v>0</v>
      </c>
      <c r="G438" s="459">
        <v>1.5338756435886556</v>
      </c>
      <c r="H438" s="459">
        <v>104.30354376402857</v>
      </c>
      <c r="I438" s="459">
        <v>280.69924277672391</v>
      </c>
      <c r="J438" s="751">
        <v>1484.9082695766597</v>
      </c>
    </row>
    <row r="439" spans="1:10" x14ac:dyDescent="0.25">
      <c r="A439" s="759" t="s">
        <v>586</v>
      </c>
      <c r="B439" s="459">
        <v>1648.9163168578045</v>
      </c>
      <c r="C439" s="459">
        <v>1648.9163168578045</v>
      </c>
      <c r="D439" s="459">
        <v>0</v>
      </c>
      <c r="E439" s="459">
        <v>34.256556040146641</v>
      </c>
      <c r="F439" s="459">
        <v>0</v>
      </c>
      <c r="G439" s="459">
        <v>2.045167524784874</v>
      </c>
      <c r="H439" s="459">
        <v>72.603447129863028</v>
      </c>
      <c r="I439" s="459">
        <v>283.76699406390122</v>
      </c>
      <c r="J439" s="751">
        <v>1520.4013517946576</v>
      </c>
    </row>
    <row r="440" spans="1:10" x14ac:dyDescent="0.25">
      <c r="A440" s="759" t="s">
        <v>587</v>
      </c>
      <c r="B440" s="459">
        <v>1686.7519160663248</v>
      </c>
      <c r="C440" s="459">
        <v>1686.7519160663248</v>
      </c>
      <c r="D440" s="459">
        <v>0</v>
      </c>
      <c r="E440" s="459">
        <v>31.188804752969325</v>
      </c>
      <c r="F440" s="459">
        <v>0</v>
      </c>
      <c r="G440" s="459">
        <v>0.51129188119621849</v>
      </c>
      <c r="H440" s="459">
        <v>99.190624952066386</v>
      </c>
      <c r="I440" s="459">
        <v>140.60526732896008</v>
      </c>
      <c r="J440" s="751">
        <v>1557.1948608393518</v>
      </c>
    </row>
    <row r="441" spans="1:10" x14ac:dyDescent="0.25">
      <c r="A441" s="759" t="s">
        <v>588</v>
      </c>
      <c r="B441" s="459">
        <v>1751.1746930970485</v>
      </c>
      <c r="C441" s="459">
        <v>1751.1746930970485</v>
      </c>
      <c r="D441" s="459">
        <v>0</v>
      </c>
      <c r="E441" s="459">
        <v>27.609761584595798</v>
      </c>
      <c r="F441" s="459">
        <v>25.053302178614707</v>
      </c>
      <c r="G441" s="459">
        <v>1.022583762392437</v>
      </c>
      <c r="H441" s="459">
        <v>134.98105663580168</v>
      </c>
      <c r="I441" s="459">
        <v>321.60259327242142</v>
      </c>
      <c r="J441" s="751">
        <v>1617.0515835986275</v>
      </c>
    </row>
    <row r="442" spans="1:10" x14ac:dyDescent="0.25">
      <c r="A442" s="759" t="s">
        <v>589</v>
      </c>
      <c r="B442" s="459">
        <v>1705.1584237893887</v>
      </c>
      <c r="C442" s="459">
        <v>1705.1584237893887</v>
      </c>
      <c r="D442" s="459">
        <v>0</v>
      </c>
      <c r="E442" s="459">
        <v>24.542010297418486</v>
      </c>
      <c r="F442" s="459">
        <v>26.075885941007144</v>
      </c>
      <c r="G442" s="459">
        <v>0.51129188119621849</v>
      </c>
      <c r="H442" s="459">
        <v>221.38938455796261</v>
      </c>
      <c r="I442" s="459">
        <v>489.81762218597731</v>
      </c>
      <c r="J442" s="751">
        <v>1574.3038611541194</v>
      </c>
    </row>
    <row r="443" spans="1:10" x14ac:dyDescent="0.25">
      <c r="A443" s="759" t="s">
        <v>590</v>
      </c>
      <c r="B443" s="459">
        <v>1681.1277053731665</v>
      </c>
      <c r="C443" s="459">
        <v>1681.1277053731665</v>
      </c>
      <c r="D443" s="459">
        <v>0</v>
      </c>
      <c r="E443" s="459">
        <v>22.496842772633613</v>
      </c>
      <c r="F443" s="459">
        <v>0</v>
      </c>
      <c r="G443" s="459">
        <v>1.022583762392437</v>
      </c>
      <c r="H443" s="459">
        <v>287.857329113471</v>
      </c>
      <c r="I443" s="459">
        <v>328.24938772797225</v>
      </c>
      <c r="J443" s="751">
        <v>1552.7035913339366</v>
      </c>
    </row>
    <row r="444" spans="1:10" x14ac:dyDescent="0.25">
      <c r="A444" s="759" t="s">
        <v>591</v>
      </c>
      <c r="B444" s="459">
        <v>1683.6841647791475</v>
      </c>
      <c r="C444" s="459">
        <v>1683.6841647791475</v>
      </c>
      <c r="D444" s="459">
        <v>0</v>
      </c>
      <c r="E444" s="459">
        <v>11.759713267513025</v>
      </c>
      <c r="F444" s="459">
        <v>0.51129188119621849</v>
      </c>
      <c r="G444" s="459">
        <v>0.51129188119621849</v>
      </c>
      <c r="H444" s="459">
        <v>378.86728396639791</v>
      </c>
      <c r="I444" s="459">
        <v>308.30900436131975</v>
      </c>
      <c r="J444" s="751">
        <v>1563.2512857267582</v>
      </c>
    </row>
    <row r="445" spans="1:10" x14ac:dyDescent="0.25">
      <c r="A445" s="759" t="s">
        <v>592</v>
      </c>
      <c r="B445" s="459">
        <v>1727.6552665620222</v>
      </c>
      <c r="C445" s="459">
        <v>1727.6552665620222</v>
      </c>
      <c r="D445" s="459">
        <v>0</v>
      </c>
      <c r="E445" s="459">
        <v>10.22583762392437</v>
      </c>
      <c r="F445" s="459">
        <v>16.87263207947521</v>
      </c>
      <c r="G445" s="459">
        <v>1.5338756435886556</v>
      </c>
      <c r="H445" s="459">
        <v>447.8916879278874</v>
      </c>
      <c r="I445" s="459">
        <v>292.45895604423697</v>
      </c>
      <c r="J445" s="751">
        <v>1610.9184501532191</v>
      </c>
    </row>
    <row r="446" spans="1:10" x14ac:dyDescent="0.25">
      <c r="A446" s="759" t="s">
        <v>593</v>
      </c>
      <c r="B446" s="459">
        <v>1847.8088586431336</v>
      </c>
      <c r="C446" s="459">
        <v>1847.8088586431336</v>
      </c>
      <c r="D446" s="459">
        <v>0</v>
      </c>
      <c r="E446" s="459">
        <v>15.850048317082774</v>
      </c>
      <c r="F446" s="459">
        <v>1.022583762392437</v>
      </c>
      <c r="G446" s="459">
        <v>1.5338756435886556</v>
      </c>
      <c r="H446" s="459">
        <v>546.05972911756135</v>
      </c>
      <c r="I446" s="459">
        <v>319.0461338664403</v>
      </c>
      <c r="J446" s="751">
        <v>1727.7557503313592</v>
      </c>
    </row>
    <row r="447" spans="1:10" x14ac:dyDescent="0.25">
      <c r="A447" s="759" t="s">
        <v>596</v>
      </c>
      <c r="B447" s="459">
        <v>952</v>
      </c>
      <c r="C447" s="459">
        <v>952</v>
      </c>
      <c r="D447" s="459">
        <v>0</v>
      </c>
      <c r="E447" s="459">
        <v>8</v>
      </c>
      <c r="F447" s="775" t="s">
        <v>633</v>
      </c>
      <c r="G447" s="459">
        <v>2</v>
      </c>
      <c r="H447" s="459">
        <v>649</v>
      </c>
      <c r="I447" s="459">
        <v>315</v>
      </c>
      <c r="J447" s="751">
        <v>892.19693185471056</v>
      </c>
    </row>
    <row r="448" spans="1:10" x14ac:dyDescent="0.25">
      <c r="A448" s="759" t="s">
        <v>597</v>
      </c>
      <c r="B448" s="459">
        <v>931</v>
      </c>
      <c r="C448" s="459">
        <v>931</v>
      </c>
      <c r="D448" s="459">
        <v>0</v>
      </c>
      <c r="E448" s="459">
        <v>12</v>
      </c>
      <c r="F448" s="459">
        <v>1</v>
      </c>
      <c r="G448" s="459">
        <v>1</v>
      </c>
      <c r="H448" s="459">
        <v>735</v>
      </c>
      <c r="I448" s="459">
        <v>339</v>
      </c>
      <c r="J448" s="751">
        <v>874.111101304876</v>
      </c>
    </row>
    <row r="449" spans="1:10" x14ac:dyDescent="0.25">
      <c r="A449" s="759" t="s">
        <v>598</v>
      </c>
      <c r="B449" s="459">
        <v>913</v>
      </c>
      <c r="C449" s="459">
        <v>913</v>
      </c>
      <c r="D449" s="459">
        <v>0</v>
      </c>
      <c r="E449" s="459">
        <v>15</v>
      </c>
      <c r="F449" s="459">
        <v>1</v>
      </c>
      <c r="G449" s="459">
        <v>1</v>
      </c>
      <c r="H449" s="459">
        <v>838</v>
      </c>
      <c r="I449" s="459">
        <v>296</v>
      </c>
      <c r="J449" s="751">
        <v>859.0871281837035</v>
      </c>
    </row>
    <row r="450" spans="1:10" x14ac:dyDescent="0.25">
      <c r="A450" s="759" t="s">
        <v>599</v>
      </c>
      <c r="B450" s="459">
        <v>892</v>
      </c>
      <c r="C450" s="459">
        <v>892</v>
      </c>
      <c r="D450" s="459">
        <v>0</v>
      </c>
      <c r="E450" s="459">
        <v>12</v>
      </c>
      <c r="F450" s="459">
        <v>1</v>
      </c>
      <c r="G450" s="459">
        <v>4</v>
      </c>
      <c r="H450" s="459">
        <v>979</v>
      </c>
      <c r="I450" s="459">
        <v>309</v>
      </c>
      <c r="J450" s="751">
        <v>842.44247874532732</v>
      </c>
    </row>
    <row r="451" spans="1:10" x14ac:dyDescent="0.25">
      <c r="A451" s="758">
        <v>38717</v>
      </c>
      <c r="B451" s="459">
        <v>889</v>
      </c>
      <c r="C451" s="459">
        <v>889</v>
      </c>
      <c r="D451" s="459">
        <v>0</v>
      </c>
      <c r="E451" s="459">
        <v>13</v>
      </c>
      <c r="F451" s="459">
        <v>1</v>
      </c>
      <c r="G451" s="459">
        <v>5</v>
      </c>
      <c r="H451" s="459">
        <v>1027</v>
      </c>
      <c r="I451" s="459">
        <v>281</v>
      </c>
      <c r="J451" s="751">
        <v>844.6732378253987</v>
      </c>
    </row>
    <row r="452" spans="1:10" x14ac:dyDescent="0.25">
      <c r="A452" s="758">
        <v>39082</v>
      </c>
      <c r="B452" s="459">
        <v>960.18600000000004</v>
      </c>
      <c r="C452" s="459">
        <v>960.18600000000004</v>
      </c>
      <c r="D452" s="459">
        <v>0</v>
      </c>
      <c r="E452" s="459">
        <v>13.218999999999999</v>
      </c>
      <c r="F452" s="459">
        <v>1.665</v>
      </c>
      <c r="G452" s="459">
        <v>15.577999999999999</v>
      </c>
      <c r="H452" s="459">
        <v>1060.415</v>
      </c>
      <c r="I452" s="459">
        <v>307.16000000000003</v>
      </c>
      <c r="J452" s="751">
        <v>917.18646419000004</v>
      </c>
    </row>
    <row r="453" spans="1:10" x14ac:dyDescent="0.25">
      <c r="A453" s="758">
        <v>39447</v>
      </c>
      <c r="B453" s="459">
        <v>955.78800000000001</v>
      </c>
      <c r="C453" s="459">
        <v>955.78800000000001</v>
      </c>
      <c r="D453" s="459">
        <v>0</v>
      </c>
      <c r="E453" s="459">
        <v>14.025</v>
      </c>
      <c r="F453" s="459">
        <v>1.524</v>
      </c>
      <c r="G453" s="459">
        <v>3.7970000000000002</v>
      </c>
      <c r="H453" s="459">
        <v>1159.24</v>
      </c>
      <c r="I453" s="459">
        <v>548.44799999999998</v>
      </c>
      <c r="J453" s="751">
        <v>919.38495279000006</v>
      </c>
    </row>
    <row r="454" spans="1:10" x14ac:dyDescent="0.25">
      <c r="A454" s="758">
        <v>39813</v>
      </c>
      <c r="B454" s="459">
        <v>1032.346</v>
      </c>
      <c r="C454" s="459">
        <v>1032.346</v>
      </c>
      <c r="D454" s="459">
        <v>0</v>
      </c>
      <c r="E454" s="459">
        <v>13.65</v>
      </c>
      <c r="F454" s="459">
        <v>26.486000000000001</v>
      </c>
      <c r="G454" s="459">
        <v>4.6660000000000004</v>
      </c>
      <c r="H454" s="459">
        <v>1239.93</v>
      </c>
      <c r="I454" s="459">
        <v>310.91699999999997</v>
      </c>
      <c r="J454" s="751">
        <v>998.64666818000001</v>
      </c>
    </row>
    <row r="455" spans="1:10" x14ac:dyDescent="0.25">
      <c r="A455" s="758">
        <v>40178</v>
      </c>
      <c r="B455" s="459">
        <v>992.06399999999996</v>
      </c>
      <c r="C455" s="459">
        <v>992.06399999999996</v>
      </c>
      <c r="D455" s="459">
        <v>0</v>
      </c>
      <c r="E455" s="459">
        <v>13.804</v>
      </c>
      <c r="F455" s="459">
        <v>1.8169999999999999</v>
      </c>
      <c r="G455" s="459">
        <v>2.895</v>
      </c>
      <c r="H455" s="459">
        <v>1384.703</v>
      </c>
      <c r="I455" s="459">
        <v>291.15100000000001</v>
      </c>
      <c r="J455" s="751">
        <v>967.36617421000005</v>
      </c>
    </row>
    <row r="456" spans="1:10" ht="24.9" customHeight="1" x14ac:dyDescent="0.25">
      <c r="A456" s="783"/>
      <c r="B456" s="423" t="s">
        <v>250</v>
      </c>
      <c r="C456" s="423"/>
      <c r="D456" s="423"/>
      <c r="E456" s="423"/>
      <c r="F456" s="423"/>
      <c r="G456" s="423"/>
      <c r="H456" s="423"/>
      <c r="I456" s="423"/>
      <c r="J456" s="423"/>
    </row>
    <row r="457" spans="1:10" x14ac:dyDescent="0.25">
      <c r="A457" s="759" t="s">
        <v>584</v>
      </c>
      <c r="B457" s="459">
        <v>1780.3183303252326</v>
      </c>
      <c r="C457" s="459">
        <v>1780.3183303252326</v>
      </c>
      <c r="D457" s="459">
        <v>0</v>
      </c>
      <c r="E457" s="459">
        <v>65.445360793115967</v>
      </c>
      <c r="F457" s="459">
        <v>103.79225188283236</v>
      </c>
      <c r="G457" s="459">
        <v>0</v>
      </c>
      <c r="H457" s="459">
        <v>78.227657823021431</v>
      </c>
      <c r="I457" s="459">
        <v>267.9169457468185</v>
      </c>
      <c r="J457" s="751">
        <v>376.91737359387486</v>
      </c>
    </row>
    <row r="458" spans="1:10" ht="14.4" x14ac:dyDescent="0.25">
      <c r="A458" s="758" t="s">
        <v>677</v>
      </c>
      <c r="B458" s="459">
        <v>2237.9245639958485</v>
      </c>
      <c r="C458" s="459">
        <v>2237.9245639958485</v>
      </c>
      <c r="D458" s="459">
        <v>0</v>
      </c>
      <c r="E458" s="459">
        <v>100.21320871445883</v>
      </c>
      <c r="F458" s="459">
        <v>7.6693782179432777</v>
      </c>
      <c r="G458" s="459">
        <v>1.022583762392437</v>
      </c>
      <c r="H458" s="459">
        <v>195.82479049815169</v>
      </c>
      <c r="I458" s="459">
        <v>1511.378800816022</v>
      </c>
      <c r="J458" s="751">
        <v>479.87626665891474</v>
      </c>
    </row>
    <row r="459" spans="1:10" ht="14.4" x14ac:dyDescent="0.25">
      <c r="A459" s="758" t="s">
        <v>678</v>
      </c>
      <c r="B459" s="459">
        <v>2230.2551857779054</v>
      </c>
      <c r="C459" s="459">
        <v>2230.2551857779054</v>
      </c>
      <c r="D459" s="459">
        <v>0</v>
      </c>
      <c r="E459" s="459">
        <v>76.693782179432773</v>
      </c>
      <c r="F459" s="459">
        <v>7.6693782179432777</v>
      </c>
      <c r="G459" s="459">
        <v>1.022583762392437</v>
      </c>
      <c r="H459" s="459">
        <v>157.47789940843529</v>
      </c>
      <c r="I459" s="459">
        <v>1511.378800816022</v>
      </c>
      <c r="J459" s="751">
        <v>478.23172839072112</v>
      </c>
    </row>
    <row r="460" spans="1:10" x14ac:dyDescent="0.25">
      <c r="A460" s="759" t="s">
        <v>586</v>
      </c>
      <c r="B460" s="459">
        <v>3650.6240317409997</v>
      </c>
      <c r="C460" s="459">
        <v>3650.6240317409997</v>
      </c>
      <c r="D460" s="459">
        <v>0</v>
      </c>
      <c r="E460" s="459">
        <v>51.129188119621851</v>
      </c>
      <c r="F460" s="459">
        <v>16.87263207947521</v>
      </c>
      <c r="G460" s="459">
        <v>1.022583762392437</v>
      </c>
      <c r="H460" s="459">
        <v>81.295409110198747</v>
      </c>
      <c r="I460" s="459">
        <v>2023.6932657746327</v>
      </c>
      <c r="J460" s="751">
        <v>789.47501138401367</v>
      </c>
    </row>
    <row r="461" spans="1:10" x14ac:dyDescent="0.25">
      <c r="A461" s="759" t="s">
        <v>587</v>
      </c>
      <c r="B461" s="459">
        <v>4918.6278971076217</v>
      </c>
      <c r="C461" s="459">
        <v>4918.6278971076217</v>
      </c>
      <c r="D461" s="459">
        <v>0</v>
      </c>
      <c r="E461" s="459">
        <v>56.753398812780247</v>
      </c>
      <c r="F461" s="459">
        <v>75.67119841704033</v>
      </c>
      <c r="G461" s="459">
        <v>1.022583762392437</v>
      </c>
      <c r="H461" s="459">
        <v>301.15091802457266</v>
      </c>
      <c r="I461" s="459">
        <v>1819.6878051773417</v>
      </c>
      <c r="J461" s="751">
        <v>1070.2331685775489</v>
      </c>
    </row>
    <row r="462" spans="1:10" x14ac:dyDescent="0.25">
      <c r="A462" s="759" t="s">
        <v>588</v>
      </c>
      <c r="B462" s="459">
        <v>5413.0471462243659</v>
      </c>
      <c r="C462" s="459">
        <v>5413.0471462243659</v>
      </c>
      <c r="D462" s="459">
        <v>0</v>
      </c>
      <c r="E462" s="459">
        <v>78.738949704217646</v>
      </c>
      <c r="F462" s="459">
        <v>69.024403961489497</v>
      </c>
      <c r="G462" s="459">
        <v>3.0677512871773112</v>
      </c>
      <c r="H462" s="459">
        <v>144.69560237852983</v>
      </c>
      <c r="I462" s="459">
        <v>1755.2650281466183</v>
      </c>
      <c r="J462" s="751">
        <v>1183.0904874330495</v>
      </c>
    </row>
    <row r="463" spans="1:10" x14ac:dyDescent="0.25">
      <c r="A463" s="759" t="s">
        <v>589</v>
      </c>
      <c r="B463" s="459">
        <v>5745.3868690019071</v>
      </c>
      <c r="C463" s="459">
        <v>5745.3868690019071</v>
      </c>
      <c r="D463" s="459">
        <v>0</v>
      </c>
      <c r="E463" s="459">
        <v>61.355025743546221</v>
      </c>
      <c r="F463" s="459">
        <v>103.79225188283236</v>
      </c>
      <c r="G463" s="459">
        <v>5.1129188119621851</v>
      </c>
      <c r="H463" s="459">
        <v>121.17617584350378</v>
      </c>
      <c r="I463" s="459">
        <v>1507.7997576476484</v>
      </c>
      <c r="J463" s="751">
        <v>1260.7246251548443</v>
      </c>
    </row>
    <row r="464" spans="1:10" x14ac:dyDescent="0.25">
      <c r="A464" s="759" t="s">
        <v>590</v>
      </c>
      <c r="B464" s="459">
        <v>6220.3770266331949</v>
      </c>
      <c r="C464" s="459">
        <v>6220.3770266331949</v>
      </c>
      <c r="D464" s="459">
        <v>0</v>
      </c>
      <c r="E464" s="459">
        <v>51.129188119621844</v>
      </c>
      <c r="F464" s="459">
        <v>110.95033821957941</v>
      </c>
      <c r="G464" s="459">
        <v>25.564594059810926</v>
      </c>
      <c r="H464" s="459">
        <v>168.2150289135559</v>
      </c>
      <c r="I464" s="459">
        <v>1510.3562170536293</v>
      </c>
      <c r="J464" s="751">
        <v>1370.8384850449254</v>
      </c>
    </row>
    <row r="465" spans="1:10" x14ac:dyDescent="0.25">
      <c r="A465" s="759" t="s">
        <v>591</v>
      </c>
      <c r="B465" s="459">
        <v>6242.8738694058275</v>
      </c>
      <c r="C465" s="459">
        <v>6242.8738694058275</v>
      </c>
      <c r="D465" s="459">
        <v>0</v>
      </c>
      <c r="E465" s="459">
        <v>38.346891089716387</v>
      </c>
      <c r="F465" s="459">
        <v>134.98105663580171</v>
      </c>
      <c r="G465" s="459">
        <v>35.790431683735292</v>
      </c>
      <c r="H465" s="459">
        <v>119.64230019991513</v>
      </c>
      <c r="I465" s="459">
        <v>1458.7157370528112</v>
      </c>
      <c r="J465" s="751">
        <v>1385.0670359822589</v>
      </c>
    </row>
    <row r="466" spans="1:10" x14ac:dyDescent="0.25">
      <c r="A466" s="759" t="s">
        <v>592</v>
      </c>
      <c r="B466" s="459">
        <v>6103.8024777204564</v>
      </c>
      <c r="C466" s="459">
        <v>6103.8024777204564</v>
      </c>
      <c r="D466" s="459">
        <v>0</v>
      </c>
      <c r="E466" s="459">
        <v>44.482393664071012</v>
      </c>
      <c r="F466" s="459">
        <v>214.23129822121555</v>
      </c>
      <c r="G466" s="459">
        <v>179.97474218106893</v>
      </c>
      <c r="H466" s="459">
        <v>136.51493227939034</v>
      </c>
      <c r="I466" s="459">
        <v>1599.3210043817714</v>
      </c>
      <c r="J466" s="751">
        <v>1363.5695934962184</v>
      </c>
    </row>
    <row r="467" spans="1:10" x14ac:dyDescent="0.25">
      <c r="A467" s="759" t="s">
        <v>593</v>
      </c>
      <c r="B467" s="459">
        <v>6134.4799905922291</v>
      </c>
      <c r="C467" s="459">
        <v>6134.4799905922291</v>
      </c>
      <c r="D467" s="459">
        <v>0</v>
      </c>
      <c r="E467" s="459">
        <v>45.504977426463448</v>
      </c>
      <c r="F467" s="459">
        <v>175.88440713149916</v>
      </c>
      <c r="G467" s="459">
        <v>178.95215841867648</v>
      </c>
      <c r="H467" s="459">
        <v>95.611581783692856</v>
      </c>
      <c r="I467" s="459">
        <v>1455.136693884438</v>
      </c>
      <c r="J467" s="751">
        <v>1380.4187131319279</v>
      </c>
    </row>
    <row r="468" spans="1:10" x14ac:dyDescent="0.25">
      <c r="A468" s="759" t="s">
        <v>596</v>
      </c>
      <c r="B468" s="459">
        <v>6038</v>
      </c>
      <c r="C468" s="459">
        <v>6038</v>
      </c>
      <c r="D468" s="459">
        <v>0</v>
      </c>
      <c r="E468" s="459">
        <v>10</v>
      </c>
      <c r="F468" s="459">
        <v>156</v>
      </c>
      <c r="G468" s="459">
        <v>94</v>
      </c>
      <c r="H468" s="459">
        <v>95</v>
      </c>
      <c r="I468" s="459">
        <v>1391</v>
      </c>
      <c r="J468" s="751">
        <v>1370.4248339681969</v>
      </c>
    </row>
    <row r="469" spans="1:10" x14ac:dyDescent="0.25">
      <c r="A469" s="759" t="s">
        <v>597</v>
      </c>
      <c r="B469" s="459">
        <v>5835</v>
      </c>
      <c r="C469" s="459">
        <v>5835</v>
      </c>
      <c r="D469" s="459">
        <v>0</v>
      </c>
      <c r="E469" s="459">
        <v>12</v>
      </c>
      <c r="F469" s="459">
        <v>175</v>
      </c>
      <c r="G469" s="459">
        <v>100</v>
      </c>
      <c r="H469" s="459">
        <v>113</v>
      </c>
      <c r="I469" s="459">
        <v>1413</v>
      </c>
      <c r="J469" s="751">
        <v>1336.3527806443899</v>
      </c>
    </row>
    <row r="470" spans="1:10" x14ac:dyDescent="0.25">
      <c r="A470" s="759" t="s">
        <v>598</v>
      </c>
      <c r="B470" s="459">
        <v>5633</v>
      </c>
      <c r="C470" s="459">
        <v>5633</v>
      </c>
      <c r="D470" s="459">
        <v>0</v>
      </c>
      <c r="E470" s="459">
        <v>12</v>
      </c>
      <c r="F470" s="459">
        <v>198</v>
      </c>
      <c r="G470" s="459">
        <v>124</v>
      </c>
      <c r="H470" s="459">
        <v>220</v>
      </c>
      <c r="I470" s="459">
        <v>1482</v>
      </c>
      <c r="J470" s="751">
        <v>1299.651449770075</v>
      </c>
    </row>
    <row r="471" spans="1:10" x14ac:dyDescent="0.25">
      <c r="A471" s="759" t="s">
        <v>599</v>
      </c>
      <c r="B471" s="459">
        <v>5589</v>
      </c>
      <c r="C471" s="459">
        <v>5589</v>
      </c>
      <c r="D471" s="459">
        <v>0</v>
      </c>
      <c r="E471" s="459">
        <v>14</v>
      </c>
      <c r="F471" s="459">
        <v>140</v>
      </c>
      <c r="G471" s="459">
        <v>121</v>
      </c>
      <c r="H471" s="459">
        <v>111</v>
      </c>
      <c r="I471" s="459">
        <v>1214</v>
      </c>
      <c r="J471" s="751">
        <v>1297.7517014850655</v>
      </c>
    </row>
    <row r="472" spans="1:10" x14ac:dyDescent="0.25">
      <c r="A472" s="758">
        <v>38717</v>
      </c>
      <c r="B472" s="459">
        <v>5387</v>
      </c>
      <c r="C472" s="459">
        <v>5387</v>
      </c>
      <c r="D472" s="459">
        <v>0</v>
      </c>
      <c r="E472" s="459">
        <v>17</v>
      </c>
      <c r="F472" s="459">
        <v>123</v>
      </c>
      <c r="G472" s="459">
        <v>89</v>
      </c>
      <c r="H472" s="459">
        <v>120</v>
      </c>
      <c r="I472" s="459">
        <v>1333</v>
      </c>
      <c r="J472" s="751">
        <v>1257.5935351241415</v>
      </c>
    </row>
    <row r="473" spans="1:10" x14ac:dyDescent="0.25">
      <c r="A473" s="758">
        <v>39082</v>
      </c>
      <c r="B473" s="459">
        <v>4507.866</v>
      </c>
      <c r="C473" s="459">
        <v>4507.866</v>
      </c>
      <c r="D473" s="459">
        <v>0</v>
      </c>
      <c r="E473" s="459">
        <v>12.16</v>
      </c>
      <c r="F473" s="459">
        <v>117.71</v>
      </c>
      <c r="G473" s="459">
        <v>89.863</v>
      </c>
      <c r="H473" s="459">
        <v>141.41999999999999</v>
      </c>
      <c r="I473" s="459">
        <v>1263.452</v>
      </c>
      <c r="J473" s="751">
        <v>1057.7137499</v>
      </c>
    </row>
    <row r="474" spans="1:10" x14ac:dyDescent="0.25">
      <c r="A474" s="758">
        <v>39447</v>
      </c>
      <c r="B474" s="459">
        <v>4269.5519999999997</v>
      </c>
      <c r="C474" s="459">
        <v>4269.5519999999997</v>
      </c>
      <c r="D474" s="459">
        <v>0</v>
      </c>
      <c r="E474" s="459">
        <v>10.244999999999999</v>
      </c>
      <c r="F474" s="459">
        <v>109.229</v>
      </c>
      <c r="G474" s="459">
        <v>54.110999999999997</v>
      </c>
      <c r="H474" s="459">
        <v>112.158</v>
      </c>
      <c r="I474" s="459">
        <v>1083.5920000000001</v>
      </c>
      <c r="J474" s="751">
        <v>1008.3934536</v>
      </c>
    </row>
    <row r="475" spans="1:10" x14ac:dyDescent="0.25">
      <c r="A475" s="758">
        <v>39813</v>
      </c>
      <c r="B475" s="459">
        <v>3993.5079999999998</v>
      </c>
      <c r="C475" s="459">
        <v>3993.5079999999998</v>
      </c>
      <c r="D475" s="459">
        <v>0</v>
      </c>
      <c r="E475" s="459">
        <v>6.9589999999999996</v>
      </c>
      <c r="F475" s="459">
        <v>132.40700000000001</v>
      </c>
      <c r="G475" s="459">
        <v>26.481000000000002</v>
      </c>
      <c r="H475" s="459">
        <v>48.777000000000001</v>
      </c>
      <c r="I475" s="459">
        <v>1061.826</v>
      </c>
      <c r="J475" s="751">
        <v>949.67505173999996</v>
      </c>
    </row>
    <row r="476" spans="1:10" x14ac:dyDescent="0.25">
      <c r="A476" s="758">
        <v>40178</v>
      </c>
      <c r="B476" s="459">
        <v>3697.7719999999999</v>
      </c>
      <c r="C476" s="459">
        <v>3697.7719999999999</v>
      </c>
      <c r="D476" s="459">
        <v>0</v>
      </c>
      <c r="E476" s="459">
        <v>6.4820000000000002</v>
      </c>
      <c r="F476" s="459">
        <v>115.5</v>
      </c>
      <c r="G476" s="459">
        <v>18.507000000000001</v>
      </c>
      <c r="H476" s="459">
        <v>67.292000000000002</v>
      </c>
      <c r="I476" s="459">
        <v>1027.2249999999999</v>
      </c>
      <c r="J476" s="751">
        <v>885.18652662</v>
      </c>
    </row>
    <row r="477" spans="1:10" ht="24.9" customHeight="1" x14ac:dyDescent="0.25">
      <c r="A477" s="767"/>
      <c r="B477" s="768" t="s">
        <v>1</v>
      </c>
      <c r="C477" s="768"/>
      <c r="D477" s="768"/>
      <c r="E477" s="768"/>
      <c r="F477" s="768"/>
      <c r="G477" s="768"/>
      <c r="H477" s="768"/>
      <c r="I477" s="768"/>
      <c r="J477" s="799"/>
    </row>
    <row r="478" spans="1:10" x14ac:dyDescent="0.25">
      <c r="A478" s="759" t="s">
        <v>584</v>
      </c>
      <c r="B478" s="459">
        <v>619.68576000981682</v>
      </c>
      <c r="C478" s="459">
        <v>619.68576000981682</v>
      </c>
      <c r="D478" s="459">
        <v>0</v>
      </c>
      <c r="E478" s="459">
        <v>0.51129188119621849</v>
      </c>
      <c r="F478" s="459">
        <v>0</v>
      </c>
      <c r="G478" s="459">
        <v>0</v>
      </c>
      <c r="H478" s="459">
        <v>27.609761584595798</v>
      </c>
      <c r="I478" s="459">
        <v>78.227657823021431</v>
      </c>
      <c r="J478" s="751">
        <v>217.43771987603159</v>
      </c>
    </row>
    <row r="479" spans="1:10" ht="14.4" x14ac:dyDescent="0.25">
      <c r="A479" s="758" t="s">
        <v>677</v>
      </c>
      <c r="B479" s="459">
        <v>1532.3417679450667</v>
      </c>
      <c r="C479" s="459">
        <v>1532.3417679450667</v>
      </c>
      <c r="D479" s="459">
        <v>0</v>
      </c>
      <c r="E479" s="459">
        <v>2.045167524784874</v>
      </c>
      <c r="F479" s="459">
        <v>0</v>
      </c>
      <c r="G479" s="459">
        <v>0</v>
      </c>
      <c r="H479" s="459">
        <v>64.422777030723537</v>
      </c>
      <c r="I479" s="459">
        <v>350.23493861940966</v>
      </c>
      <c r="J479" s="751">
        <v>545.31619076438506</v>
      </c>
    </row>
    <row r="480" spans="1:10" ht="14.4" x14ac:dyDescent="0.25">
      <c r="A480" s="758" t="s">
        <v>678</v>
      </c>
      <c r="B480" s="459">
        <v>1530.2966004202822</v>
      </c>
      <c r="C480" s="459">
        <v>1530.2966004202822</v>
      </c>
      <c r="D480" s="459">
        <v>0</v>
      </c>
      <c r="E480" s="459">
        <v>0.51129188119621849</v>
      </c>
      <c r="F480" s="459">
        <v>0</v>
      </c>
      <c r="G480" s="459">
        <v>0</v>
      </c>
      <c r="H480" s="459">
        <v>37.835599208520172</v>
      </c>
      <c r="I480" s="459">
        <v>350.23493861940966</v>
      </c>
      <c r="J480" s="751">
        <v>544.58837469396224</v>
      </c>
    </row>
    <row r="481" spans="1:10" x14ac:dyDescent="0.25">
      <c r="A481" s="759" t="s">
        <v>586</v>
      </c>
      <c r="B481" s="459">
        <v>2388.7556689487328</v>
      </c>
      <c r="C481" s="459">
        <v>2388.7556689487328</v>
      </c>
      <c r="D481" s="459">
        <v>0</v>
      </c>
      <c r="E481" s="459">
        <v>5.1129188119621851</v>
      </c>
      <c r="F481" s="459">
        <v>0</v>
      </c>
      <c r="G481" s="459">
        <v>0</v>
      </c>
      <c r="H481" s="459">
        <v>26.587177822203362</v>
      </c>
      <c r="I481" s="459">
        <v>541.96939406799163</v>
      </c>
      <c r="J481" s="751">
        <v>856.37206304917311</v>
      </c>
    </row>
    <row r="482" spans="1:10" x14ac:dyDescent="0.25">
      <c r="A482" s="759" t="s">
        <v>587</v>
      </c>
      <c r="B482" s="459">
        <v>2978.2752079679726</v>
      </c>
      <c r="C482" s="459">
        <v>2978.2752079679726</v>
      </c>
      <c r="D482" s="459">
        <v>0</v>
      </c>
      <c r="E482" s="459">
        <v>21.985550891437395</v>
      </c>
      <c r="F482" s="459">
        <v>31.188804752969329</v>
      </c>
      <c r="G482" s="459">
        <v>0.51129188119621849</v>
      </c>
      <c r="H482" s="459">
        <v>49.595312476033193</v>
      </c>
      <c r="I482" s="459">
        <v>589.00824713804366</v>
      </c>
      <c r="J482" s="751">
        <v>1075.4567228134542</v>
      </c>
    </row>
    <row r="483" spans="1:10" x14ac:dyDescent="0.25">
      <c r="A483" s="759" t="s">
        <v>588</v>
      </c>
      <c r="B483" s="459">
        <v>3578.5318764923336</v>
      </c>
      <c r="C483" s="459">
        <v>3578.5318764923336</v>
      </c>
      <c r="D483" s="459">
        <v>0</v>
      </c>
      <c r="E483" s="459">
        <v>22.496842772633613</v>
      </c>
      <c r="F483" s="459">
        <v>35.279139802539078</v>
      </c>
      <c r="G483" s="459">
        <v>1.022583762392437</v>
      </c>
      <c r="H483" s="459">
        <v>41.925934258089917</v>
      </c>
      <c r="I483" s="459">
        <v>537.8790590184218</v>
      </c>
      <c r="J483" s="751">
        <v>1301.1125718649987</v>
      </c>
    </row>
    <row r="484" spans="1:10" x14ac:dyDescent="0.25">
      <c r="A484" s="759" t="s">
        <v>589</v>
      </c>
      <c r="B484" s="459">
        <v>3865.8779137246083</v>
      </c>
      <c r="C484" s="459">
        <v>3865.8779137246083</v>
      </c>
      <c r="D484" s="459">
        <v>0</v>
      </c>
      <c r="E484" s="459">
        <v>7.6693782179432777</v>
      </c>
      <c r="F484" s="459">
        <v>120.66488396230756</v>
      </c>
      <c r="G484" s="459">
        <v>0</v>
      </c>
      <c r="H484" s="459">
        <v>46.016269307659663</v>
      </c>
      <c r="I484" s="459">
        <v>478.56920079966051</v>
      </c>
      <c r="J484" s="751">
        <v>1415.3140327087017</v>
      </c>
    </row>
    <row r="485" spans="1:10" x14ac:dyDescent="0.25">
      <c r="A485" s="759" t="s">
        <v>590</v>
      </c>
      <c r="B485" s="459">
        <v>4268.2646242260316</v>
      </c>
      <c r="C485" s="459">
        <v>4268.2646242260316</v>
      </c>
      <c r="D485" s="459">
        <v>0</v>
      </c>
      <c r="E485" s="459">
        <v>9.7145457427281521</v>
      </c>
      <c r="F485" s="459">
        <v>51.640480000818073</v>
      </c>
      <c r="G485" s="459">
        <v>1.5338756435886556</v>
      </c>
      <c r="H485" s="459">
        <v>46.527561188855884</v>
      </c>
      <c r="I485" s="459">
        <v>506.17896238425635</v>
      </c>
      <c r="J485" s="751">
        <v>1572.2820414477771</v>
      </c>
    </row>
    <row r="486" spans="1:10" x14ac:dyDescent="0.25">
      <c r="A486" s="759" t="s">
        <v>591</v>
      </c>
      <c r="B486" s="459">
        <v>4703.8853070052101</v>
      </c>
      <c r="C486" s="459">
        <v>4703.8853070052101</v>
      </c>
      <c r="D486" s="459">
        <v>0</v>
      </c>
      <c r="E486" s="459">
        <v>121.68746772470001</v>
      </c>
      <c r="F486" s="459">
        <v>29.143637228184453</v>
      </c>
      <c r="G486" s="459">
        <v>1.022583762392437</v>
      </c>
      <c r="H486" s="459">
        <v>57.775982575172691</v>
      </c>
      <c r="I486" s="459">
        <v>515.38221624578819</v>
      </c>
      <c r="J486" s="751">
        <v>1748.539895302584</v>
      </c>
    </row>
    <row r="487" spans="1:10" x14ac:dyDescent="0.25">
      <c r="A487" s="759" t="s">
        <v>592</v>
      </c>
      <c r="B487" s="459">
        <v>4983.5619660195416</v>
      </c>
      <c r="C487" s="459">
        <v>4983.5619660195416</v>
      </c>
      <c r="D487" s="459">
        <v>0</v>
      </c>
      <c r="E487" s="459">
        <v>145.20689425972606</v>
      </c>
      <c r="F487" s="459">
        <v>26.587177822203362</v>
      </c>
      <c r="G487" s="459">
        <v>2.5564594059810926</v>
      </c>
      <c r="H487" s="459">
        <v>65.956652674312195</v>
      </c>
      <c r="I487" s="459">
        <v>519.47255129535802</v>
      </c>
      <c r="J487" s="751">
        <v>1870.9691097847601</v>
      </c>
    </row>
    <row r="488" spans="1:10" x14ac:dyDescent="0.25">
      <c r="A488" s="759" t="s">
        <v>593</v>
      </c>
      <c r="B488" s="459">
        <v>3258.4631588635007</v>
      </c>
      <c r="C488" s="459">
        <v>3258.4631588635007</v>
      </c>
      <c r="D488" s="459">
        <v>0</v>
      </c>
      <c r="E488" s="459">
        <v>30.677512871773111</v>
      </c>
      <c r="F488" s="459">
        <v>43.97110178287479</v>
      </c>
      <c r="G488" s="459">
        <v>0</v>
      </c>
      <c r="H488" s="459">
        <v>75.671198417040344</v>
      </c>
      <c r="I488" s="459">
        <v>456.58364990822309</v>
      </c>
      <c r="J488" s="751">
        <v>1236.8787859750369</v>
      </c>
    </row>
    <row r="489" spans="1:10" x14ac:dyDescent="0.25">
      <c r="A489" s="759" t="s">
        <v>596</v>
      </c>
      <c r="B489" s="459">
        <v>3304</v>
      </c>
      <c r="C489" s="459">
        <v>3304</v>
      </c>
      <c r="D489" s="459">
        <v>0</v>
      </c>
      <c r="E489" s="459">
        <v>30</v>
      </c>
      <c r="F489" s="459">
        <v>40</v>
      </c>
      <c r="G489" s="775" t="s">
        <v>633</v>
      </c>
      <c r="H489" s="459">
        <v>92</v>
      </c>
      <c r="I489" s="459">
        <v>458</v>
      </c>
      <c r="J489" s="751">
        <v>1270.8420597949653</v>
      </c>
    </row>
    <row r="490" spans="1:10" x14ac:dyDescent="0.25">
      <c r="A490" s="759" t="s">
        <v>597</v>
      </c>
      <c r="B490" s="459">
        <v>3339</v>
      </c>
      <c r="C490" s="459">
        <v>3339</v>
      </c>
      <c r="D490" s="459">
        <v>0</v>
      </c>
      <c r="E490" s="459">
        <v>26</v>
      </c>
      <c r="F490" s="459">
        <v>326</v>
      </c>
      <c r="G490" s="775" t="s">
        <v>633</v>
      </c>
      <c r="H490" s="459">
        <v>132</v>
      </c>
      <c r="I490" s="459">
        <v>455</v>
      </c>
      <c r="J490" s="751">
        <v>1301</v>
      </c>
    </row>
    <row r="491" spans="1:10" x14ac:dyDescent="0.25">
      <c r="A491" s="759" t="s">
        <v>598</v>
      </c>
      <c r="B491" s="459">
        <v>3376</v>
      </c>
      <c r="C491" s="459">
        <v>3376</v>
      </c>
      <c r="D491" s="459">
        <v>0</v>
      </c>
      <c r="E491" s="459">
        <v>25</v>
      </c>
      <c r="F491" s="459">
        <v>35</v>
      </c>
      <c r="G491" s="775" t="s">
        <v>633</v>
      </c>
      <c r="H491" s="459">
        <v>272</v>
      </c>
      <c r="I491" s="459">
        <v>399</v>
      </c>
      <c r="J491" s="751">
        <v>1332</v>
      </c>
    </row>
    <row r="492" spans="1:10" x14ac:dyDescent="0.25">
      <c r="A492" s="759" t="s">
        <v>599</v>
      </c>
      <c r="B492" s="459">
        <v>3389</v>
      </c>
      <c r="C492" s="459">
        <v>3389</v>
      </c>
      <c r="D492" s="459">
        <v>0</v>
      </c>
      <c r="E492" s="459">
        <v>24</v>
      </c>
      <c r="F492" s="459">
        <v>34</v>
      </c>
      <c r="G492" s="459">
        <v>0</v>
      </c>
      <c r="H492" s="459">
        <v>549</v>
      </c>
      <c r="I492" s="459">
        <v>390</v>
      </c>
      <c r="J492" s="751">
        <v>1349.8808249209749</v>
      </c>
    </row>
    <row r="493" spans="1:10" x14ac:dyDescent="0.25">
      <c r="A493" s="758">
        <v>38717</v>
      </c>
      <c r="B493" s="459">
        <v>3293</v>
      </c>
      <c r="C493" s="459">
        <v>3293</v>
      </c>
      <c r="D493" s="459">
        <v>0</v>
      </c>
      <c r="E493" s="459">
        <v>23</v>
      </c>
      <c r="F493" s="459">
        <v>41</v>
      </c>
      <c r="G493" s="775" t="s">
        <v>633</v>
      </c>
      <c r="H493" s="459">
        <v>801</v>
      </c>
      <c r="I493" s="459">
        <v>391</v>
      </c>
      <c r="J493" s="751">
        <v>1325.9309903854903</v>
      </c>
    </row>
    <row r="494" spans="1:10" x14ac:dyDescent="0.25">
      <c r="A494" s="758">
        <v>39082</v>
      </c>
      <c r="B494" s="459">
        <v>3184.5120000000002</v>
      </c>
      <c r="C494" s="459">
        <v>3184.5120000000002</v>
      </c>
      <c r="D494" s="459">
        <v>0</v>
      </c>
      <c r="E494" s="459">
        <v>22.094000000000001</v>
      </c>
      <c r="F494" s="459">
        <v>55.225999999999999</v>
      </c>
      <c r="G494" s="459">
        <v>0.65200000000000002</v>
      </c>
      <c r="H494" s="459">
        <v>958.26400000000001</v>
      </c>
      <c r="I494" s="459">
        <v>355.78500000000003</v>
      </c>
      <c r="J494" s="751">
        <v>1296.2628125000001</v>
      </c>
    </row>
    <row r="495" spans="1:10" x14ac:dyDescent="0.25">
      <c r="A495" s="758">
        <v>39447</v>
      </c>
      <c r="B495" s="459">
        <v>3035.4279999999999</v>
      </c>
      <c r="C495" s="459">
        <v>3035.4279999999999</v>
      </c>
      <c r="D495" s="459">
        <v>0</v>
      </c>
      <c r="E495" s="459">
        <v>19.224</v>
      </c>
      <c r="F495" s="459">
        <v>114.164</v>
      </c>
      <c r="G495" s="459">
        <v>0.61</v>
      </c>
      <c r="H495" s="459">
        <v>974.40800000000002</v>
      </c>
      <c r="I495" s="459">
        <v>331.95600000000002</v>
      </c>
      <c r="J495" s="751">
        <v>1249.909101</v>
      </c>
    </row>
    <row r="496" spans="1:10" x14ac:dyDescent="0.25">
      <c r="A496" s="758">
        <v>39813</v>
      </c>
      <c r="B496" s="459">
        <v>2898.5529999999999</v>
      </c>
      <c r="C496" s="459">
        <v>2898.5529999999999</v>
      </c>
      <c r="D496" s="459">
        <v>0</v>
      </c>
      <c r="E496" s="459">
        <v>27.808</v>
      </c>
      <c r="F496" s="459">
        <v>33.636000000000003</v>
      </c>
      <c r="G496" s="775">
        <v>0.49299999999999999</v>
      </c>
      <c r="H496" s="459">
        <v>977.42899999999997</v>
      </c>
      <c r="I496" s="459">
        <v>284.44299999999998</v>
      </c>
      <c r="J496" s="751">
        <v>1208.5628142999999</v>
      </c>
    </row>
    <row r="497" spans="1:10" x14ac:dyDescent="0.25">
      <c r="A497" s="758">
        <v>40178</v>
      </c>
      <c r="B497" s="459">
        <v>2784.886</v>
      </c>
      <c r="C497" s="459">
        <v>2784.886</v>
      </c>
      <c r="D497" s="459">
        <v>0</v>
      </c>
      <c r="E497" s="459">
        <v>20.616</v>
      </c>
      <c r="F497" s="459">
        <v>30.741</v>
      </c>
      <c r="G497" s="775">
        <v>0.04</v>
      </c>
      <c r="H497" s="459">
        <v>982.26099999999997</v>
      </c>
      <c r="I497" s="459">
        <v>265.625</v>
      </c>
      <c r="J497" s="751">
        <v>1176.2713753999999</v>
      </c>
    </row>
    <row r="498" spans="1:10" x14ac:dyDescent="0.25">
      <c r="A498" s="801"/>
      <c r="B498" s="459"/>
      <c r="C498" s="459"/>
      <c r="D498" s="459"/>
      <c r="E498" s="459"/>
      <c r="F498" s="459"/>
      <c r="G498" s="775"/>
      <c r="H498" s="459"/>
      <c r="I498" s="459"/>
      <c r="J498" s="751"/>
    </row>
    <row r="499" spans="1:10" ht="24.9" customHeight="1" x14ac:dyDescent="0.25">
      <c r="A499" s="767"/>
      <c r="B499" s="768" t="s">
        <v>2</v>
      </c>
      <c r="C499" s="783"/>
      <c r="D499" s="783"/>
      <c r="E499" s="783"/>
      <c r="F499" s="783"/>
      <c r="G499" s="783"/>
      <c r="H499" s="783"/>
      <c r="I499" s="783"/>
      <c r="J499" s="784"/>
    </row>
    <row r="500" spans="1:10" x14ac:dyDescent="0.25">
      <c r="A500" s="759" t="s">
        <v>626</v>
      </c>
      <c r="B500" s="774">
        <v>4.0903350495697479</v>
      </c>
      <c r="C500" s="797">
        <v>4.0903350495697479</v>
      </c>
      <c r="D500" s="459">
        <v>0</v>
      </c>
      <c r="E500" s="459">
        <v>14.827464554690337</v>
      </c>
      <c r="F500" s="459">
        <v>0</v>
      </c>
      <c r="G500" s="459">
        <v>0</v>
      </c>
      <c r="H500" s="459">
        <v>0</v>
      </c>
      <c r="I500" s="459">
        <v>0</v>
      </c>
      <c r="J500" s="751">
        <v>1.608341872274988</v>
      </c>
    </row>
    <row r="501" spans="1:10" x14ac:dyDescent="0.25">
      <c r="A501" s="758">
        <v>20179</v>
      </c>
      <c r="B501" s="774">
        <v>75.159906535844115</v>
      </c>
      <c r="C501" s="797">
        <v>75.159906535844115</v>
      </c>
      <c r="D501" s="459">
        <v>0</v>
      </c>
      <c r="E501" s="459">
        <v>55.730815050387818</v>
      </c>
      <c r="F501" s="459">
        <v>1.5338756435886556</v>
      </c>
      <c r="G501" s="459">
        <v>0</v>
      </c>
      <c r="H501" s="459">
        <v>0</v>
      </c>
      <c r="I501" s="459">
        <v>0</v>
      </c>
      <c r="J501" s="751">
        <v>33.293424822079324</v>
      </c>
    </row>
    <row r="502" spans="1:10" x14ac:dyDescent="0.25">
      <c r="A502" s="759" t="s">
        <v>550</v>
      </c>
      <c r="B502" s="774">
        <v>92.543830496515554</v>
      </c>
      <c r="C502" s="797">
        <v>92.543830496515554</v>
      </c>
      <c r="D502" s="459">
        <v>0</v>
      </c>
      <c r="E502" s="459">
        <v>61.355025743546221</v>
      </c>
      <c r="F502" s="459">
        <v>2.045167524784874</v>
      </c>
      <c r="G502" s="459">
        <v>0</v>
      </c>
      <c r="H502" s="459">
        <v>0</v>
      </c>
      <c r="I502" s="459">
        <v>0</v>
      </c>
      <c r="J502" s="751">
        <v>41.110492868604481</v>
      </c>
    </row>
    <row r="503" spans="1:10" x14ac:dyDescent="0.25">
      <c r="A503" s="759" t="s">
        <v>551</v>
      </c>
      <c r="B503" s="774">
        <v>116.0632570315416</v>
      </c>
      <c r="C503" s="797">
        <v>116.0632570315416</v>
      </c>
      <c r="D503" s="459">
        <v>0</v>
      </c>
      <c r="E503" s="459">
        <v>66.979236436704625</v>
      </c>
      <c r="F503" s="459">
        <v>1.5338756435886556</v>
      </c>
      <c r="G503" s="459">
        <v>0</v>
      </c>
      <c r="H503" s="459">
        <v>0</v>
      </c>
      <c r="I503" s="459">
        <v>0</v>
      </c>
      <c r="J503" s="751">
        <v>51.291876008282415</v>
      </c>
    </row>
    <row r="504" spans="1:10" x14ac:dyDescent="0.25">
      <c r="A504" s="759" t="s">
        <v>487</v>
      </c>
      <c r="B504" s="774">
        <v>146.74076990331471</v>
      </c>
      <c r="C504" s="797">
        <v>146.74076990331471</v>
      </c>
      <c r="D504" s="459">
        <v>0</v>
      </c>
      <c r="E504" s="459">
        <v>74.137322773451686</v>
      </c>
      <c r="F504" s="459">
        <v>1.022583762392437</v>
      </c>
      <c r="G504" s="459">
        <v>0</v>
      </c>
      <c r="H504" s="459">
        <v>0</v>
      </c>
      <c r="I504" s="459">
        <v>0</v>
      </c>
      <c r="J504" s="751">
        <v>64.558191774445632</v>
      </c>
    </row>
    <row r="505" spans="1:10" x14ac:dyDescent="0.25">
      <c r="A505" s="759" t="s">
        <v>552</v>
      </c>
      <c r="B505" s="774">
        <v>173.8392396067143</v>
      </c>
      <c r="C505" s="797">
        <v>173.8392396067143</v>
      </c>
      <c r="D505" s="459">
        <v>0</v>
      </c>
      <c r="E505" s="459">
        <v>80.784117229002518</v>
      </c>
      <c r="F505" s="459">
        <v>2.045167524784874</v>
      </c>
      <c r="G505" s="459">
        <v>0</v>
      </c>
      <c r="H505" s="459">
        <v>0</v>
      </c>
      <c r="I505" s="459">
        <v>0</v>
      </c>
      <c r="J505" s="751">
        <v>76.051815384860646</v>
      </c>
    </row>
    <row r="506" spans="1:10" x14ac:dyDescent="0.25">
      <c r="A506" s="758">
        <v>22281</v>
      </c>
      <c r="B506" s="774">
        <v>230.08134653829833</v>
      </c>
      <c r="C506" s="797">
        <v>230.08134653829833</v>
      </c>
      <c r="D506" s="459">
        <v>0</v>
      </c>
      <c r="E506" s="459">
        <v>85.385744159768493</v>
      </c>
      <c r="F506" s="459">
        <v>1.5338756435886556</v>
      </c>
      <c r="G506" s="459">
        <v>8.691961980335714</v>
      </c>
      <c r="H506" s="459">
        <v>0</v>
      </c>
      <c r="I506" s="459">
        <v>11.759713267513025</v>
      </c>
      <c r="J506" s="751">
        <v>99.701916833262601</v>
      </c>
    </row>
    <row r="507" spans="1:10" x14ac:dyDescent="0.25">
      <c r="A507" s="759" t="s">
        <v>554</v>
      </c>
      <c r="B507" s="774">
        <v>272.00728079638822</v>
      </c>
      <c r="C507" s="797">
        <v>272.00728079638822</v>
      </c>
      <c r="D507" s="459">
        <v>0</v>
      </c>
      <c r="E507" s="459">
        <v>91.52124673412311</v>
      </c>
      <c r="F507" s="459">
        <v>2.045167524784874</v>
      </c>
      <c r="G507" s="459">
        <v>11.759713267513025</v>
      </c>
      <c r="H507" s="459">
        <v>0</v>
      </c>
      <c r="I507" s="459">
        <v>11.248421386316807</v>
      </c>
      <c r="J507" s="751">
        <v>116.78141885470926</v>
      </c>
    </row>
    <row r="508" spans="1:10" x14ac:dyDescent="0.25">
      <c r="A508" s="759" t="s">
        <v>555</v>
      </c>
      <c r="B508" s="774">
        <v>315.46709069806684</v>
      </c>
      <c r="C508" s="797">
        <v>315.46709069806684</v>
      </c>
      <c r="D508" s="459">
        <v>0</v>
      </c>
      <c r="E508" s="459">
        <v>97.145457427281514</v>
      </c>
      <c r="F508" s="459">
        <v>2.045167524784874</v>
      </c>
      <c r="G508" s="459">
        <v>27.09846970339958</v>
      </c>
      <c r="H508" s="459">
        <v>0.51129188119621849</v>
      </c>
      <c r="I508" s="459">
        <v>10.737129505120588</v>
      </c>
      <c r="J508" s="751">
        <v>134.46976475460548</v>
      </c>
    </row>
    <row r="509" spans="1:10" x14ac:dyDescent="0.25">
      <c r="A509" s="759" t="s">
        <v>556</v>
      </c>
      <c r="B509" s="774">
        <v>346.65589545103614</v>
      </c>
      <c r="C509" s="797">
        <v>346.65589545103614</v>
      </c>
      <c r="D509" s="459">
        <v>0</v>
      </c>
      <c r="E509" s="459">
        <v>132.42459722982059</v>
      </c>
      <c r="F509" s="459">
        <v>2.5564594059810926</v>
      </c>
      <c r="G509" s="459">
        <v>28.121053465792016</v>
      </c>
      <c r="H509" s="459">
        <v>0</v>
      </c>
      <c r="I509" s="459">
        <v>10.22583762392437</v>
      </c>
      <c r="J509" s="751">
        <v>146.74076990331471</v>
      </c>
    </row>
    <row r="510" spans="1:10" x14ac:dyDescent="0.25">
      <c r="A510" s="759" t="s">
        <v>557</v>
      </c>
      <c r="B510" s="774">
        <v>408.52221307577855</v>
      </c>
      <c r="C510" s="797">
        <v>408.52221307577855</v>
      </c>
      <c r="D510" s="459">
        <v>0</v>
      </c>
      <c r="E510" s="459">
        <v>146.74076990331471</v>
      </c>
      <c r="F510" s="459">
        <v>2.045167524784874</v>
      </c>
      <c r="G510" s="459">
        <v>20.45167524784874</v>
      </c>
      <c r="H510" s="459">
        <v>0.51129188119621849</v>
      </c>
      <c r="I510" s="459">
        <v>10.22583762392437</v>
      </c>
      <c r="J510" s="751">
        <v>170.77148831953699</v>
      </c>
    </row>
    <row r="511" spans="1:10" x14ac:dyDescent="0.25">
      <c r="A511" s="759" t="s">
        <v>558</v>
      </c>
      <c r="B511" s="774">
        <v>474.47886575009079</v>
      </c>
      <c r="C511" s="797">
        <v>474.47886575009079</v>
      </c>
      <c r="D511" s="459">
        <v>0</v>
      </c>
      <c r="E511" s="459">
        <v>157.98919128963152</v>
      </c>
      <c r="F511" s="459">
        <v>2.5564594059810926</v>
      </c>
      <c r="G511" s="459">
        <v>17.383923960671428</v>
      </c>
      <c r="H511" s="459">
        <v>3.0677512871773112</v>
      </c>
      <c r="I511" s="459">
        <v>14.316172673494117</v>
      </c>
      <c r="J511" s="751">
        <v>195.83905636044696</v>
      </c>
    </row>
    <row r="512" spans="1:10" x14ac:dyDescent="0.25">
      <c r="A512" s="759" t="s">
        <v>559</v>
      </c>
      <c r="B512" s="774">
        <v>512.82575683980713</v>
      </c>
      <c r="C512" s="797">
        <v>512.82575683980713</v>
      </c>
      <c r="D512" s="459">
        <v>0</v>
      </c>
      <c r="E512" s="459">
        <v>159.52306693322018</v>
      </c>
      <c r="F512" s="459">
        <v>5.1129188119621851</v>
      </c>
      <c r="G512" s="459">
        <v>19.429091485456304</v>
      </c>
      <c r="H512" s="459">
        <v>5.1129188119621851</v>
      </c>
      <c r="I512" s="459">
        <v>20.45167524784874</v>
      </c>
      <c r="J512" s="751">
        <v>208.60708752805715</v>
      </c>
    </row>
    <row r="513" spans="1:10" x14ac:dyDescent="0.25">
      <c r="A513" s="759" t="s">
        <v>560</v>
      </c>
      <c r="B513" s="774">
        <v>564.97752872182139</v>
      </c>
      <c r="C513" s="797">
        <v>564.97752872182139</v>
      </c>
      <c r="D513" s="459">
        <v>0</v>
      </c>
      <c r="E513" s="459">
        <v>161.56823445800504</v>
      </c>
      <c r="F513" s="459">
        <v>4.0903350495697479</v>
      </c>
      <c r="G513" s="459">
        <v>18.406507723063864</v>
      </c>
      <c r="H513" s="459">
        <v>0.51129188119621849</v>
      </c>
      <c r="I513" s="459">
        <v>28.632345346988235</v>
      </c>
      <c r="J513" s="751">
        <v>227.01359525112102</v>
      </c>
    </row>
    <row r="514" spans="1:10" x14ac:dyDescent="0.25">
      <c r="A514" s="759" t="s">
        <v>561</v>
      </c>
      <c r="B514" s="459">
        <v>573.66949070215719</v>
      </c>
      <c r="C514" s="459">
        <v>573.66949070215719</v>
      </c>
      <c r="D514" s="459">
        <v>0</v>
      </c>
      <c r="E514" s="459">
        <v>170.26019643834076</v>
      </c>
      <c r="F514" s="459">
        <v>3.5790431683735293</v>
      </c>
      <c r="G514" s="459">
        <v>16.361340198278992</v>
      </c>
      <c r="H514" s="459">
        <v>0.51129188119621849</v>
      </c>
      <c r="I514" s="459">
        <v>63.400193268331094</v>
      </c>
      <c r="J514" s="751">
        <v>228.03617901351345</v>
      </c>
    </row>
    <row r="515" spans="1:10" x14ac:dyDescent="0.25">
      <c r="A515" s="759" t="s">
        <v>562</v>
      </c>
      <c r="B515" s="459">
        <v>630.93418139613368</v>
      </c>
      <c r="C515" s="459">
        <v>630.93418139613368</v>
      </c>
      <c r="D515" s="459">
        <v>0</v>
      </c>
      <c r="E515" s="459">
        <v>173.8392396067143</v>
      </c>
      <c r="F515" s="459">
        <v>3.0677512871773112</v>
      </c>
      <c r="G515" s="459">
        <v>16.361340198278992</v>
      </c>
      <c r="H515" s="459">
        <v>1.022583762392437</v>
      </c>
      <c r="I515" s="459">
        <v>74.648614654647901</v>
      </c>
      <c r="J515" s="751">
        <v>247.97656238016597</v>
      </c>
    </row>
    <row r="516" spans="1:10" x14ac:dyDescent="0.25">
      <c r="A516" s="759" t="s">
        <v>563</v>
      </c>
      <c r="B516" s="459">
        <v>709.16183921915501</v>
      </c>
      <c r="C516" s="459">
        <v>709.16183921915501</v>
      </c>
      <c r="D516" s="459">
        <v>0</v>
      </c>
      <c r="E516" s="459">
        <v>174.3505314879105</v>
      </c>
      <c r="F516" s="459">
        <v>3.0677512871773112</v>
      </c>
      <c r="G516" s="459">
        <v>23.519426535026049</v>
      </c>
      <c r="H516" s="459">
        <v>1.022583762392437</v>
      </c>
      <c r="I516" s="459">
        <v>85.385744159768493</v>
      </c>
      <c r="J516" s="751">
        <v>276.09761584595799</v>
      </c>
    </row>
    <row r="517" spans="1:10" x14ac:dyDescent="0.25">
      <c r="A517" s="759" t="s">
        <v>564</v>
      </c>
      <c r="B517" s="459">
        <v>840.56385268658323</v>
      </c>
      <c r="C517" s="459">
        <v>840.56385268658323</v>
      </c>
      <c r="D517" s="459">
        <v>0</v>
      </c>
      <c r="E517" s="459">
        <v>174.86182336910673</v>
      </c>
      <c r="F517" s="459">
        <v>3.5790431683735293</v>
      </c>
      <c r="G517" s="459">
        <v>27.09846970339958</v>
      </c>
      <c r="H517" s="459">
        <v>1.022583762392437</v>
      </c>
      <c r="I517" s="459">
        <v>100.72450059565504</v>
      </c>
      <c r="J517" s="751">
        <v>332.30434974761152</v>
      </c>
    </row>
    <row r="518" spans="1:10" x14ac:dyDescent="0.25">
      <c r="A518" s="759" t="s">
        <v>565</v>
      </c>
      <c r="B518" s="459">
        <v>980.65782813434703</v>
      </c>
      <c r="C518" s="459">
        <v>980.65782813434703</v>
      </c>
      <c r="D518" s="459">
        <v>0</v>
      </c>
      <c r="E518" s="459">
        <v>185.08766099303111</v>
      </c>
      <c r="F518" s="459">
        <v>3.5790431683735293</v>
      </c>
      <c r="G518" s="459">
        <v>26.075885941007144</v>
      </c>
      <c r="H518" s="459">
        <v>2.045167524784874</v>
      </c>
      <c r="I518" s="459">
        <v>114.52938138795294</v>
      </c>
      <c r="J518" s="751">
        <v>383.95435892656775</v>
      </c>
    </row>
    <row r="519" spans="1:10" x14ac:dyDescent="0.25">
      <c r="A519" s="759" t="s">
        <v>566</v>
      </c>
      <c r="B519" s="459">
        <v>1123.8195548692884</v>
      </c>
      <c r="C519" s="459">
        <v>1123.8195548692884</v>
      </c>
      <c r="D519" s="459">
        <v>0</v>
      </c>
      <c r="E519" s="459">
        <v>182.01990970585379</v>
      </c>
      <c r="F519" s="459">
        <v>3.5790431683735293</v>
      </c>
      <c r="G519" s="459">
        <v>21.474259010241177</v>
      </c>
      <c r="H519" s="459">
        <v>0.51129188119621849</v>
      </c>
      <c r="I519" s="459">
        <v>117.59713267513025</v>
      </c>
      <c r="J519" s="751">
        <v>436.70612997174499</v>
      </c>
    </row>
    <row r="520" spans="1:10" x14ac:dyDescent="0.25">
      <c r="A520" s="759" t="s">
        <v>567</v>
      </c>
      <c r="B520" s="459">
        <v>1004.6885465505693</v>
      </c>
      <c r="C520" s="459">
        <v>1004.6885465505693</v>
      </c>
      <c r="D520" s="459">
        <v>0</v>
      </c>
      <c r="E520" s="459">
        <v>286.32345346988234</v>
      </c>
      <c r="F520" s="459">
        <v>2.5564594059810926</v>
      </c>
      <c r="G520" s="459">
        <v>5.1129188119621851</v>
      </c>
      <c r="H520" s="459">
        <v>0.51129188119621849</v>
      </c>
      <c r="I520" s="459">
        <v>131.40201346742816</v>
      </c>
      <c r="J520" s="751">
        <v>389.06506237642168</v>
      </c>
    </row>
    <row r="521" spans="1:10" x14ac:dyDescent="0.25">
      <c r="A521" s="759" t="s">
        <v>568</v>
      </c>
      <c r="B521" s="459">
        <v>1044.0580214026782</v>
      </c>
      <c r="C521" s="459">
        <v>1044.0580214026782</v>
      </c>
      <c r="D521" s="459">
        <v>0</v>
      </c>
      <c r="E521" s="459">
        <v>282.74441030150882</v>
      </c>
      <c r="F521" s="459">
        <v>3.0677512871773112</v>
      </c>
      <c r="G521" s="459">
        <v>3.5790431683735293</v>
      </c>
      <c r="H521" s="459">
        <v>1.5338756435886556</v>
      </c>
      <c r="I521" s="459">
        <v>150.31981307168823</v>
      </c>
      <c r="J521" s="751">
        <v>404.07020887127794</v>
      </c>
    </row>
    <row r="522" spans="1:10" x14ac:dyDescent="0.25">
      <c r="A522" s="759" t="s">
        <v>569</v>
      </c>
      <c r="B522" s="459">
        <v>1087.5178313043568</v>
      </c>
      <c r="C522" s="459">
        <v>1087.5178313043568</v>
      </c>
      <c r="D522" s="459">
        <v>0</v>
      </c>
      <c r="E522" s="459">
        <v>288.8799128758634</v>
      </c>
      <c r="F522" s="459">
        <v>3.0677512871773112</v>
      </c>
      <c r="G522" s="459">
        <v>1.5338756435886556</v>
      </c>
      <c r="H522" s="459">
        <v>1.5338756435886556</v>
      </c>
      <c r="I522" s="459">
        <v>145.20689425972606</v>
      </c>
      <c r="J522" s="751">
        <v>420.99621024626299</v>
      </c>
    </row>
    <row r="523" spans="1:10" x14ac:dyDescent="0.25">
      <c r="A523" s="759" t="s">
        <v>570</v>
      </c>
      <c r="B523" s="459">
        <v>1094.6759176411038</v>
      </c>
      <c r="C523" s="459">
        <v>1094.6759176411038</v>
      </c>
      <c r="D523" s="459">
        <v>0</v>
      </c>
      <c r="E523" s="459">
        <v>298.5944586185916</v>
      </c>
      <c r="F523" s="459">
        <v>2.5564594059810926</v>
      </c>
      <c r="G523" s="459">
        <v>2.5564594059810926</v>
      </c>
      <c r="H523" s="459">
        <v>5.6242106931584033</v>
      </c>
      <c r="I523" s="459">
        <v>151.34239683408069</v>
      </c>
      <c r="J523" s="751">
        <v>423.18205642362267</v>
      </c>
    </row>
    <row r="524" spans="1:10" x14ac:dyDescent="0.25">
      <c r="A524" s="759" t="s">
        <v>571</v>
      </c>
      <c r="B524" s="459">
        <v>1118.1953441761298</v>
      </c>
      <c r="C524" s="459">
        <v>1118.1953441761298</v>
      </c>
      <c r="D524" s="459">
        <v>0</v>
      </c>
      <c r="E524" s="459">
        <v>294.50412356902183</v>
      </c>
      <c r="F524" s="459">
        <v>2.045167524784874</v>
      </c>
      <c r="G524" s="459">
        <v>1.5338756435886556</v>
      </c>
      <c r="H524" s="459">
        <v>6.1355025743546214</v>
      </c>
      <c r="I524" s="459">
        <v>142.65043485374497</v>
      </c>
      <c r="J524" s="751">
        <v>431.83319173486285</v>
      </c>
    </row>
    <row r="525" spans="1:10" x14ac:dyDescent="0.25">
      <c r="A525" s="759" t="s">
        <v>572</v>
      </c>
      <c r="B525" s="459">
        <v>1139.1583113051747</v>
      </c>
      <c r="C525" s="459">
        <v>1139.1583113051747</v>
      </c>
      <c r="D525" s="459">
        <v>0</v>
      </c>
      <c r="E525" s="459">
        <v>296.54929109380669</v>
      </c>
      <c r="F525" s="459">
        <v>2.045167524784874</v>
      </c>
      <c r="G525" s="459">
        <v>1.022583762392437</v>
      </c>
      <c r="H525" s="459">
        <v>5.1129188119621842</v>
      </c>
      <c r="I525" s="459">
        <v>147.76335366570714</v>
      </c>
      <c r="J525" s="751">
        <v>439.1273686762496</v>
      </c>
    </row>
    <row r="526" spans="1:10" x14ac:dyDescent="0.25">
      <c r="A526" s="759" t="s">
        <v>573</v>
      </c>
      <c r="B526" s="459">
        <v>1159.0986946718274</v>
      </c>
      <c r="C526" s="459">
        <v>1159.0986946718274</v>
      </c>
      <c r="D526" s="459">
        <v>0</v>
      </c>
      <c r="E526" s="459">
        <v>340.00910099548526</v>
      </c>
      <c r="F526" s="459">
        <v>2.045167524784874</v>
      </c>
      <c r="G526" s="459">
        <v>1.022583762392437</v>
      </c>
      <c r="H526" s="459">
        <v>9.2032538615319321</v>
      </c>
      <c r="I526" s="459">
        <v>187.13282851781597</v>
      </c>
      <c r="J526" s="751">
        <v>444.91616008702084</v>
      </c>
    </row>
    <row r="527" spans="1:10" x14ac:dyDescent="0.25">
      <c r="A527" s="759" t="s">
        <v>574</v>
      </c>
      <c r="B527" s="459">
        <v>1187.7310400188157</v>
      </c>
      <c r="C527" s="459">
        <v>1187.7310400188157</v>
      </c>
      <c r="D527" s="459">
        <v>0</v>
      </c>
      <c r="E527" s="459">
        <v>346.65589545103614</v>
      </c>
      <c r="F527" s="459">
        <v>2.045167524784874</v>
      </c>
      <c r="G527" s="459">
        <v>1.022583762392437</v>
      </c>
      <c r="H527" s="459">
        <v>27.609761584595798</v>
      </c>
      <c r="I527" s="459">
        <v>208.09579564686092</v>
      </c>
      <c r="J527" s="751">
        <v>454.075096109024</v>
      </c>
    </row>
    <row r="528" spans="1:10" x14ac:dyDescent="0.25">
      <c r="A528" s="759" t="s">
        <v>575</v>
      </c>
      <c r="B528" s="459">
        <v>1238.8602281384374</v>
      </c>
      <c r="C528" s="459">
        <v>1238.8602281384374</v>
      </c>
      <c r="D528" s="459">
        <v>0</v>
      </c>
      <c r="E528" s="459">
        <v>358.92690059974535</v>
      </c>
      <c r="F528" s="459">
        <v>2.5564594059810926</v>
      </c>
      <c r="G528" s="459">
        <v>2.5564594059810926</v>
      </c>
      <c r="H528" s="459">
        <v>43.459809901678575</v>
      </c>
      <c r="I528" s="459">
        <v>156.96660752723909</v>
      </c>
      <c r="J528" s="751">
        <v>472.96385107724507</v>
      </c>
    </row>
    <row r="529" spans="1:10" x14ac:dyDescent="0.25">
      <c r="A529" s="759" t="s">
        <v>576</v>
      </c>
      <c r="B529" s="459">
        <v>1271.5829085349953</v>
      </c>
      <c r="C529" s="459">
        <v>1271.5829085349953</v>
      </c>
      <c r="D529" s="459">
        <v>0</v>
      </c>
      <c r="E529" s="459">
        <v>377.84470020400545</v>
      </c>
      <c r="F529" s="459">
        <v>1.5338756435886556</v>
      </c>
      <c r="G529" s="459">
        <v>1.5338756435886554</v>
      </c>
      <c r="H529" s="459">
        <v>38.346891089716387</v>
      </c>
      <c r="I529" s="459">
        <v>150.83110495288446</v>
      </c>
      <c r="J529" s="751">
        <v>485.88091498421528</v>
      </c>
    </row>
    <row r="530" spans="1:10" x14ac:dyDescent="0.25">
      <c r="A530" s="759" t="s">
        <v>577</v>
      </c>
      <c r="B530" s="459">
        <v>1286.3615651667067</v>
      </c>
      <c r="C530" s="459">
        <v>1286.3615651667067</v>
      </c>
      <c r="D530" s="459">
        <v>0</v>
      </c>
      <c r="E530" s="459">
        <v>388.32527366897943</v>
      </c>
      <c r="F530" s="459">
        <v>1.5338756435886556</v>
      </c>
      <c r="G530" s="459">
        <v>2.0225837623924372</v>
      </c>
      <c r="H530" s="459">
        <v>42.437226139286132</v>
      </c>
      <c r="I530" s="459">
        <v>142.13914297254874</v>
      </c>
      <c r="J530" s="751">
        <v>491.90518197162078</v>
      </c>
    </row>
    <row r="531" spans="1:10" x14ac:dyDescent="0.25">
      <c r="A531" s="759" t="s">
        <v>578</v>
      </c>
      <c r="B531" s="459">
        <v>1302.7717132879648</v>
      </c>
      <c r="C531" s="459">
        <v>1302.7717132879648</v>
      </c>
      <c r="D531" s="459">
        <v>0</v>
      </c>
      <c r="E531" s="459">
        <v>391.64958099630337</v>
      </c>
      <c r="F531" s="459">
        <v>1.5338756435886556</v>
      </c>
      <c r="G531" s="459">
        <v>2.045167524784874</v>
      </c>
      <c r="H531" s="459">
        <v>55.730815050387818</v>
      </c>
      <c r="I531" s="459">
        <v>140.60526732896008</v>
      </c>
      <c r="J531" s="751">
        <v>498.43354762001798</v>
      </c>
    </row>
    <row r="532" spans="1:10" x14ac:dyDescent="0.25">
      <c r="A532" s="759" t="s">
        <v>579</v>
      </c>
      <c r="B532" s="459">
        <v>1383.0445386357712</v>
      </c>
      <c r="C532" s="459">
        <v>1383.0445386357712</v>
      </c>
      <c r="D532" s="459">
        <v>0</v>
      </c>
      <c r="E532" s="459">
        <v>393.18345663989197</v>
      </c>
      <c r="F532" s="459">
        <v>1.5338756435886556</v>
      </c>
      <c r="G532" s="459">
        <v>2.045167524784874</v>
      </c>
      <c r="H532" s="459">
        <v>75.159906535844115</v>
      </c>
      <c r="I532" s="459">
        <v>176.90699089389159</v>
      </c>
      <c r="J532" s="751">
        <v>529.35957921891213</v>
      </c>
    </row>
    <row r="533" spans="1:10" x14ac:dyDescent="0.25">
      <c r="A533" s="759" t="s">
        <v>580</v>
      </c>
      <c r="B533" s="459">
        <v>1527.2288491331046</v>
      </c>
      <c r="C533" s="459">
        <v>1527.2288491331046</v>
      </c>
      <c r="D533" s="459">
        <v>0</v>
      </c>
      <c r="E533" s="459">
        <v>403.92058614501258</v>
      </c>
      <c r="F533" s="459">
        <v>1.022583762392437</v>
      </c>
      <c r="G533" s="459">
        <v>2.5564594059810926</v>
      </c>
      <c r="H533" s="459">
        <v>97.145457427281514</v>
      </c>
      <c r="I533" s="459">
        <v>361.99465188692267</v>
      </c>
      <c r="J533" s="751">
        <v>597.85729407082727</v>
      </c>
    </row>
    <row r="534" spans="1:10" x14ac:dyDescent="0.25">
      <c r="A534" s="759" t="s">
        <v>581</v>
      </c>
      <c r="B534" s="459">
        <v>1644.3146899270387</v>
      </c>
      <c r="C534" s="459">
        <v>1644.3146899270387</v>
      </c>
      <c r="D534" s="459">
        <v>0</v>
      </c>
      <c r="E534" s="459">
        <v>414.65771565013318</v>
      </c>
      <c r="F534" s="459">
        <v>1.022583762392437</v>
      </c>
      <c r="G534" s="459">
        <v>1.5338756435886554</v>
      </c>
      <c r="H534" s="459">
        <v>37.32430732732395</v>
      </c>
      <c r="I534" s="459">
        <v>216.78775762719664</v>
      </c>
      <c r="J534" s="751">
        <v>642.48535242878188</v>
      </c>
    </row>
    <row r="535" spans="1:10" x14ac:dyDescent="0.25">
      <c r="A535" s="759" t="s">
        <v>582</v>
      </c>
      <c r="B535" s="459">
        <v>1722.0310558688639</v>
      </c>
      <c r="C535" s="459">
        <v>1722.0310558688639</v>
      </c>
      <c r="D535" s="459">
        <v>0</v>
      </c>
      <c r="E535" s="459">
        <v>413.63513188774078</v>
      </c>
      <c r="F535" s="459">
        <v>2.045167524784874</v>
      </c>
      <c r="G535" s="459">
        <v>1.5338756435886554</v>
      </c>
      <c r="H535" s="459">
        <v>12.271005148709245</v>
      </c>
      <c r="I535" s="459">
        <v>207.58450376566469</v>
      </c>
      <c r="J535" s="751">
        <v>669.83127941646524</v>
      </c>
    </row>
    <row r="536" spans="1:10" x14ac:dyDescent="0.25">
      <c r="A536" s="759" t="s">
        <v>583</v>
      </c>
      <c r="B536" s="459">
        <v>1781.8522059688214</v>
      </c>
      <c r="C536" s="459">
        <v>1781.8522059688214</v>
      </c>
      <c r="D536" s="459">
        <v>0</v>
      </c>
      <c r="E536" s="459">
        <v>449.42556357147606</v>
      </c>
      <c r="F536" s="459">
        <v>1.5338756435886556</v>
      </c>
      <c r="G536" s="459">
        <v>0.51129188119621849</v>
      </c>
      <c r="H536" s="459">
        <v>34.767847921342856</v>
      </c>
      <c r="I536" s="459">
        <v>1164.7229053649858</v>
      </c>
      <c r="J536" s="751">
        <v>681.66904402287776</v>
      </c>
    </row>
    <row r="537" spans="1:10" x14ac:dyDescent="0.25">
      <c r="A537" s="759" t="s">
        <v>584</v>
      </c>
      <c r="B537" s="459">
        <v>1904.5622574559138</v>
      </c>
      <c r="C537" s="459">
        <v>1904.5622574559138</v>
      </c>
      <c r="D537" s="459">
        <v>0</v>
      </c>
      <c r="E537" s="459">
        <v>466.29819565095124</v>
      </c>
      <c r="F537" s="459">
        <v>1.5338756435886556</v>
      </c>
      <c r="G537" s="459">
        <v>2.045167524784874</v>
      </c>
      <c r="H537" s="459">
        <v>48.061436832444535</v>
      </c>
      <c r="I537" s="459">
        <v>264.84919445964118</v>
      </c>
      <c r="J537" s="751">
        <v>723.04592547077641</v>
      </c>
    </row>
    <row r="538" spans="1:10" ht="14.4" x14ac:dyDescent="0.25">
      <c r="A538" s="758" t="s">
        <v>677</v>
      </c>
      <c r="B538" s="459">
        <v>1987.9028340908974</v>
      </c>
      <c r="C538" s="459">
        <v>1987.9028340908974</v>
      </c>
      <c r="D538" s="459">
        <v>0</v>
      </c>
      <c r="E538" s="459">
        <v>478.05790891846431</v>
      </c>
      <c r="F538" s="459">
        <v>3.0677512871773112</v>
      </c>
      <c r="G538" s="459">
        <v>3.0677512871773112</v>
      </c>
      <c r="H538" s="459">
        <v>87.430911684553365</v>
      </c>
      <c r="I538" s="459">
        <v>272.00728079638822</v>
      </c>
      <c r="J538" s="751">
        <v>747.16785265599481</v>
      </c>
    </row>
    <row r="539" spans="1:10" ht="14.4" x14ac:dyDescent="0.25">
      <c r="A539" s="758" t="s">
        <v>678</v>
      </c>
      <c r="B539" s="459">
        <v>1968.9850344866375</v>
      </c>
      <c r="C539" s="459">
        <v>1968.9850344866375</v>
      </c>
      <c r="D539" s="459">
        <v>0</v>
      </c>
      <c r="E539" s="459">
        <v>476.01274139367945</v>
      </c>
      <c r="F539" s="459">
        <v>3.0677512871773112</v>
      </c>
      <c r="G539" s="459">
        <v>3.0677512871773112</v>
      </c>
      <c r="H539" s="459">
        <v>87.430911684553365</v>
      </c>
      <c r="I539" s="459">
        <v>272.00728079638822</v>
      </c>
      <c r="J539" s="751">
        <v>740.0574589964599</v>
      </c>
    </row>
    <row r="540" spans="1:10" x14ac:dyDescent="0.25">
      <c r="A540" s="759" t="s">
        <v>586</v>
      </c>
      <c r="B540" s="459">
        <v>2101.9209235976541</v>
      </c>
      <c r="C540" s="459">
        <v>2101.9209235976541</v>
      </c>
      <c r="D540" s="459">
        <v>0</v>
      </c>
      <c r="E540" s="459">
        <v>508.22412990904121</v>
      </c>
      <c r="F540" s="459">
        <v>2.5564594059810926</v>
      </c>
      <c r="G540" s="459">
        <v>11.759713267513025</v>
      </c>
      <c r="H540" s="459">
        <v>59.821150099957563</v>
      </c>
      <c r="I540" s="459">
        <v>281.21053465792016</v>
      </c>
      <c r="J540" s="751">
        <v>782.76486661127308</v>
      </c>
    </row>
    <row r="541" spans="1:10" x14ac:dyDescent="0.25">
      <c r="A541" s="759" t="s">
        <v>587</v>
      </c>
      <c r="B541" s="459">
        <v>2181.6824570642643</v>
      </c>
      <c r="C541" s="459">
        <v>2181.6824570642643</v>
      </c>
      <c r="D541" s="459">
        <v>0</v>
      </c>
      <c r="E541" s="459">
        <v>515.38221624578819</v>
      </c>
      <c r="F541" s="459">
        <v>232.12651406308319</v>
      </c>
      <c r="G541" s="459">
        <v>12.271005148709245</v>
      </c>
      <c r="H541" s="459">
        <v>63.400193268331094</v>
      </c>
      <c r="I541" s="459">
        <v>248.9991461425584</v>
      </c>
      <c r="J541" s="751">
        <v>808.27990897349605</v>
      </c>
    </row>
    <row r="542" spans="1:10" x14ac:dyDescent="0.25">
      <c r="A542" s="759" t="s">
        <v>588</v>
      </c>
      <c r="B542" s="459">
        <v>2248.1504016197728</v>
      </c>
      <c r="C542" s="459">
        <v>2248.1504016197728</v>
      </c>
      <c r="D542" s="459">
        <v>0</v>
      </c>
      <c r="E542" s="459">
        <v>586.4517877320626</v>
      </c>
      <c r="F542" s="459">
        <v>3.0677512871773112</v>
      </c>
      <c r="G542" s="459">
        <v>20.962967129044959</v>
      </c>
      <c r="H542" s="459">
        <v>24.542010297418489</v>
      </c>
      <c r="I542" s="459">
        <v>402.38671050142398</v>
      </c>
      <c r="J542" s="751">
        <v>827.86507645447523</v>
      </c>
    </row>
    <row r="543" spans="1:10" x14ac:dyDescent="0.25">
      <c r="A543" s="759" t="s">
        <v>589</v>
      </c>
      <c r="B543" s="459">
        <v>2328.9345188487755</v>
      </c>
      <c r="C543" s="459">
        <v>2328.9345188487755</v>
      </c>
      <c r="D543" s="459">
        <v>0</v>
      </c>
      <c r="E543" s="459">
        <v>605.8808792175189</v>
      </c>
      <c r="F543" s="459">
        <v>2.045167524784874</v>
      </c>
      <c r="G543" s="459">
        <v>20.45167524784874</v>
      </c>
      <c r="H543" s="459">
        <v>55.730815050387818</v>
      </c>
      <c r="I543" s="459">
        <v>423.34967763046893</v>
      </c>
      <c r="J543" s="751">
        <v>852.90367808070232</v>
      </c>
    </row>
    <row r="544" spans="1:10" x14ac:dyDescent="0.25">
      <c r="A544" s="759" t="s">
        <v>590</v>
      </c>
      <c r="B544" s="459">
        <v>2403.5831335034227</v>
      </c>
      <c r="C544" s="459">
        <v>2403.5831335034227</v>
      </c>
      <c r="D544" s="459">
        <v>0</v>
      </c>
      <c r="E544" s="459">
        <v>622.75351129699413</v>
      </c>
      <c r="F544" s="459">
        <v>6.1355025743546223</v>
      </c>
      <c r="G544" s="459">
        <v>38.346891089716387</v>
      </c>
      <c r="H544" s="459">
        <v>42.948518020482354</v>
      </c>
      <c r="I544" s="459">
        <v>509.24671367143361</v>
      </c>
      <c r="J544" s="751">
        <v>874.16660035453629</v>
      </c>
    </row>
    <row r="545" spans="1:10" x14ac:dyDescent="0.25">
      <c r="A545" s="759" t="s">
        <v>591</v>
      </c>
      <c r="B545" s="459">
        <v>2351.431361621409</v>
      </c>
      <c r="C545" s="459">
        <v>2351.431361621409</v>
      </c>
      <c r="D545" s="459">
        <v>0</v>
      </c>
      <c r="E545" s="459">
        <v>641.67131090125417</v>
      </c>
      <c r="F545" s="459">
        <v>4.0903350495697479</v>
      </c>
      <c r="G545" s="459">
        <v>44.482393664071012</v>
      </c>
      <c r="H545" s="459">
        <v>42.948518020482354</v>
      </c>
      <c r="I545" s="459">
        <v>552.19523169191598</v>
      </c>
      <c r="J545" s="751">
        <v>851.80678205839649</v>
      </c>
    </row>
    <row r="546" spans="1:10" x14ac:dyDescent="0.25">
      <c r="A546" s="759" t="s">
        <v>592</v>
      </c>
      <c r="B546" s="459">
        <v>2463.4042836033805</v>
      </c>
      <c r="C546" s="459">
        <v>2463.4042836033805</v>
      </c>
      <c r="D546" s="459">
        <v>0</v>
      </c>
      <c r="E546" s="459">
        <v>531.74355644406728</v>
      </c>
      <c r="F546" s="459">
        <v>3.5790431683735293</v>
      </c>
      <c r="G546" s="459">
        <v>36.301723564931514</v>
      </c>
      <c r="H546" s="459">
        <v>32.211388515361769</v>
      </c>
      <c r="I546" s="459">
        <v>585.94049585086634</v>
      </c>
      <c r="J546" s="751">
        <v>889.30535228595943</v>
      </c>
    </row>
    <row r="547" spans="1:10" x14ac:dyDescent="0.25">
      <c r="A547" s="759" t="s">
        <v>593</v>
      </c>
      <c r="B547" s="459">
        <v>2335.0700214231297</v>
      </c>
      <c r="C547" s="459">
        <v>2335.0700214231297</v>
      </c>
      <c r="D547" s="459">
        <v>0</v>
      </c>
      <c r="E547" s="459">
        <v>516.4048000081807</v>
      </c>
      <c r="F547" s="459">
        <v>27.09846970339958</v>
      </c>
      <c r="G547" s="459">
        <v>42.437226139286132</v>
      </c>
      <c r="H547" s="459">
        <v>18.406507723063864</v>
      </c>
      <c r="I547" s="459">
        <v>604.34700357393024</v>
      </c>
      <c r="J547" s="751">
        <v>839.65483541213757</v>
      </c>
    </row>
    <row r="548" spans="1:10" x14ac:dyDescent="0.25">
      <c r="A548" s="759" t="s">
        <v>596</v>
      </c>
      <c r="B548" s="459">
        <v>2371</v>
      </c>
      <c r="C548" s="459">
        <v>2371</v>
      </c>
      <c r="D548" s="459">
        <v>0</v>
      </c>
      <c r="E548" s="459">
        <v>509</v>
      </c>
      <c r="F548" s="459">
        <v>4</v>
      </c>
      <c r="G548" s="459">
        <v>30</v>
      </c>
      <c r="H548" s="459">
        <v>48</v>
      </c>
      <c r="I548" s="459">
        <v>706</v>
      </c>
      <c r="J548" s="751">
        <v>848.33999434678537</v>
      </c>
    </row>
    <row r="549" spans="1:10" x14ac:dyDescent="0.25">
      <c r="A549" s="759" t="s">
        <v>597</v>
      </c>
      <c r="B549" s="459">
        <v>2318</v>
      </c>
      <c r="C549" s="459">
        <v>2318</v>
      </c>
      <c r="D549" s="459">
        <v>0</v>
      </c>
      <c r="E549" s="459">
        <v>517</v>
      </c>
      <c r="F549" s="459">
        <v>2</v>
      </c>
      <c r="G549" s="459">
        <v>26</v>
      </c>
      <c r="H549" s="459">
        <v>96</v>
      </c>
      <c r="I549" s="459">
        <v>707</v>
      </c>
      <c r="J549" s="751">
        <v>825.04756125123913</v>
      </c>
    </row>
    <row r="550" spans="1:10" x14ac:dyDescent="0.25">
      <c r="A550" s="759" t="s">
        <v>598</v>
      </c>
      <c r="B550" s="459">
        <v>2375</v>
      </c>
      <c r="C550" s="459">
        <v>2375</v>
      </c>
      <c r="D550" s="459">
        <v>0</v>
      </c>
      <c r="E550" s="459">
        <v>501</v>
      </c>
      <c r="F550" s="459">
        <v>4</v>
      </c>
      <c r="G550" s="459">
        <v>23</v>
      </c>
      <c r="H550" s="459">
        <v>267</v>
      </c>
      <c r="I550" s="459">
        <v>695</v>
      </c>
      <c r="J550" s="751">
        <v>842.95993580017125</v>
      </c>
    </row>
    <row r="551" spans="1:10" x14ac:dyDescent="0.25">
      <c r="A551" s="759" t="s">
        <v>599</v>
      </c>
      <c r="B551" s="459">
        <v>2422</v>
      </c>
      <c r="C551" s="459">
        <v>2422</v>
      </c>
      <c r="D551" s="459">
        <v>0</v>
      </c>
      <c r="E551" s="459">
        <v>479</v>
      </c>
      <c r="F551" s="459">
        <v>5</v>
      </c>
      <c r="G551" s="459">
        <v>26</v>
      </c>
      <c r="H551" s="459">
        <v>436</v>
      </c>
      <c r="I551" s="459">
        <v>424</v>
      </c>
      <c r="J551" s="751">
        <v>857.19432722809472</v>
      </c>
    </row>
    <row r="552" spans="1:10" x14ac:dyDescent="0.25">
      <c r="A552" s="758">
        <v>38717</v>
      </c>
      <c r="B552" s="459">
        <v>2505</v>
      </c>
      <c r="C552" s="459">
        <v>2505</v>
      </c>
      <c r="D552" s="459">
        <v>0</v>
      </c>
      <c r="E552" s="459">
        <v>428</v>
      </c>
      <c r="F552" s="459">
        <v>12</v>
      </c>
      <c r="G552" s="459">
        <v>29</v>
      </c>
      <c r="H552" s="459">
        <v>550</v>
      </c>
      <c r="I552" s="459">
        <v>374</v>
      </c>
      <c r="J552" s="751">
        <v>885.47628019368074</v>
      </c>
    </row>
    <row r="553" spans="1:10" x14ac:dyDescent="0.25">
      <c r="A553" s="758">
        <v>39082</v>
      </c>
      <c r="B553" s="459">
        <v>2497.223</v>
      </c>
      <c r="C553" s="459">
        <v>2497.223</v>
      </c>
      <c r="D553" s="459">
        <v>0</v>
      </c>
      <c r="E553" s="459">
        <v>445.18799999999999</v>
      </c>
      <c r="F553" s="459">
        <v>14.654999999999999</v>
      </c>
      <c r="G553" s="459">
        <v>44.7</v>
      </c>
      <c r="H553" s="459">
        <v>521.42200000000003</v>
      </c>
      <c r="I553" s="459">
        <v>350.13900000000001</v>
      </c>
      <c r="J553" s="751">
        <v>881.84694594999996</v>
      </c>
    </row>
    <row r="554" spans="1:10" x14ac:dyDescent="0.25">
      <c r="A554" s="758">
        <v>39447</v>
      </c>
      <c r="B554" s="459">
        <v>2360.5010000000002</v>
      </c>
      <c r="C554" s="459">
        <v>2360.5010000000002</v>
      </c>
      <c r="D554" s="459">
        <v>0</v>
      </c>
      <c r="E554" s="459">
        <v>470.6</v>
      </c>
      <c r="F554" s="459">
        <v>23.832999999999998</v>
      </c>
      <c r="G554" s="459">
        <v>85.828999999999994</v>
      </c>
      <c r="H554" s="459">
        <v>495.50900000000001</v>
      </c>
      <c r="I554" s="459">
        <v>329.404</v>
      </c>
      <c r="J554" s="751">
        <v>832.73366892000001</v>
      </c>
    </row>
    <row r="555" spans="1:10" x14ac:dyDescent="0.25">
      <c r="A555" s="758">
        <v>39813</v>
      </c>
      <c r="B555" s="459">
        <v>2229.1239999999998</v>
      </c>
      <c r="C555" s="459">
        <v>2229.1239999999998</v>
      </c>
      <c r="D555" s="459">
        <v>0</v>
      </c>
      <c r="E555" s="459">
        <v>457.75299999999999</v>
      </c>
      <c r="F555" s="459">
        <v>21.434000000000001</v>
      </c>
      <c r="G555" s="459">
        <v>31.542999999999999</v>
      </c>
      <c r="H555" s="459">
        <v>447.34300000000002</v>
      </c>
      <c r="I555" s="459">
        <v>616.20299999999997</v>
      </c>
      <c r="J555" s="751">
        <v>786.21391165</v>
      </c>
    </row>
    <row r="556" spans="1:10" x14ac:dyDescent="0.25">
      <c r="A556" s="758">
        <v>40178</v>
      </c>
      <c r="B556" s="459">
        <v>2334.6550000000002</v>
      </c>
      <c r="C556" s="459">
        <v>2334.6550000000002</v>
      </c>
      <c r="D556" s="459">
        <v>0</v>
      </c>
      <c r="E556" s="459">
        <v>440.065</v>
      </c>
      <c r="F556" s="459">
        <v>11.465999999999999</v>
      </c>
      <c r="G556" s="459">
        <v>28.408999999999999</v>
      </c>
      <c r="H556" s="459">
        <v>519.75</v>
      </c>
      <c r="I556" s="459">
        <v>533.77700000000004</v>
      </c>
      <c r="J556" s="751">
        <v>824.93203463999998</v>
      </c>
    </row>
    <row r="557" spans="1:10" ht="24.9" customHeight="1" x14ac:dyDescent="0.25">
      <c r="A557" s="767"/>
      <c r="B557" s="423" t="s">
        <v>251</v>
      </c>
      <c r="C557" s="798"/>
      <c r="D557" s="798"/>
      <c r="E557" s="798"/>
      <c r="F557" s="798"/>
      <c r="G557" s="798"/>
      <c r="H557" s="798"/>
      <c r="I557" s="798"/>
      <c r="J557" s="798"/>
    </row>
    <row r="558" spans="1:10" x14ac:dyDescent="0.25">
      <c r="A558" s="759" t="s">
        <v>584</v>
      </c>
      <c r="B558" s="797">
        <v>450.44814733386852</v>
      </c>
      <c r="C558" s="797">
        <v>450.44814733386852</v>
      </c>
      <c r="D558" s="797">
        <v>0</v>
      </c>
      <c r="E558" s="797">
        <v>208.09579564686092</v>
      </c>
      <c r="F558" s="797">
        <v>0.51129188119621849</v>
      </c>
      <c r="G558" s="797">
        <v>0</v>
      </c>
      <c r="H558" s="797">
        <v>247.97656238016597</v>
      </c>
      <c r="I558" s="797">
        <v>96.12287366488907</v>
      </c>
      <c r="J558" s="751">
        <v>173.80593436512572</v>
      </c>
    </row>
    <row r="559" spans="1:10" ht="14.4" x14ac:dyDescent="0.25">
      <c r="A559" s="758" t="s">
        <v>677</v>
      </c>
      <c r="B559" s="797">
        <v>1253.6876926931277</v>
      </c>
      <c r="C559" s="797">
        <v>1253.6876926931277</v>
      </c>
      <c r="D559" s="797">
        <v>0</v>
      </c>
      <c r="E559" s="797">
        <v>195.82479049815169</v>
      </c>
      <c r="F559" s="797">
        <v>0.51129188119621849</v>
      </c>
      <c r="G559" s="797">
        <v>0</v>
      </c>
      <c r="H559" s="797">
        <v>77.205074060628988</v>
      </c>
      <c r="I559" s="797">
        <v>298.0831667373954</v>
      </c>
      <c r="J559" s="751">
        <v>491.42927974078981</v>
      </c>
    </row>
    <row r="560" spans="1:10" ht="14.4" x14ac:dyDescent="0.25">
      <c r="A560" s="758" t="s">
        <v>678</v>
      </c>
      <c r="B560" s="797">
        <v>1251.1312332871466</v>
      </c>
      <c r="C560" s="797">
        <v>1251.1312332871466</v>
      </c>
      <c r="D560" s="797">
        <v>0</v>
      </c>
      <c r="E560" s="797">
        <v>192.75703921097437</v>
      </c>
      <c r="F560" s="797">
        <v>2.5564594059810926</v>
      </c>
      <c r="G560" s="797">
        <v>0</v>
      </c>
      <c r="H560" s="797">
        <v>51.640480000818066</v>
      </c>
      <c r="I560" s="797">
        <v>297.57187485619914</v>
      </c>
      <c r="J560" s="751">
        <v>490.42718088324335</v>
      </c>
    </row>
    <row r="561" spans="1:10" x14ac:dyDescent="0.25">
      <c r="A561" s="759" t="s">
        <v>586</v>
      </c>
      <c r="B561" s="797">
        <v>2498.6834234059197</v>
      </c>
      <c r="C561" s="797">
        <v>2498.6834234059197</v>
      </c>
      <c r="D561" s="797">
        <v>0</v>
      </c>
      <c r="E561" s="797">
        <v>302.68479366816138</v>
      </c>
      <c r="F561" s="797">
        <v>0</v>
      </c>
      <c r="G561" s="797">
        <v>0</v>
      </c>
      <c r="H561" s="797">
        <v>57.775982575172691</v>
      </c>
      <c r="I561" s="797">
        <v>326.71551208438365</v>
      </c>
      <c r="J561" s="751">
        <v>984.75754649063049</v>
      </c>
    </row>
    <row r="562" spans="1:10" x14ac:dyDescent="0.25">
      <c r="A562" s="759" t="s">
        <v>587</v>
      </c>
      <c r="B562" s="797">
        <v>3741.1226947127307</v>
      </c>
      <c r="C562" s="797">
        <v>3741.1226947127307</v>
      </c>
      <c r="D562" s="797">
        <v>0</v>
      </c>
      <c r="E562" s="797">
        <v>59.309858218761342</v>
      </c>
      <c r="F562" s="797">
        <v>26.075885941007144</v>
      </c>
      <c r="G562" s="797">
        <v>0.51129188119621849</v>
      </c>
      <c r="H562" s="797">
        <v>61.355025743546221</v>
      </c>
      <c r="I562" s="797">
        <v>434.08680713558948</v>
      </c>
      <c r="J562" s="751">
        <v>1481.7284025514246</v>
      </c>
    </row>
    <row r="563" spans="1:10" x14ac:dyDescent="0.25">
      <c r="A563" s="759" t="s">
        <v>588</v>
      </c>
      <c r="B563" s="797">
        <v>4132.2609838278377</v>
      </c>
      <c r="C563" s="797">
        <v>4132.2609838278377</v>
      </c>
      <c r="D563" s="797">
        <v>0</v>
      </c>
      <c r="E563" s="797">
        <v>30.677512871773111</v>
      </c>
      <c r="F563" s="797">
        <v>27.609761584595798</v>
      </c>
      <c r="G563" s="797">
        <v>1.5338756435886554</v>
      </c>
      <c r="H563" s="797">
        <v>79.250241585413875</v>
      </c>
      <c r="I563" s="797">
        <v>388.58182970912605</v>
      </c>
      <c r="J563" s="751">
        <v>1645.9741838275474</v>
      </c>
    </row>
    <row r="564" spans="1:10" x14ac:dyDescent="0.25">
      <c r="A564" s="759" t="s">
        <v>589</v>
      </c>
      <c r="B564" s="797">
        <v>4381.2601299703965</v>
      </c>
      <c r="C564" s="797">
        <v>4381.2601299703965</v>
      </c>
      <c r="D564" s="797">
        <v>0</v>
      </c>
      <c r="E564" s="797">
        <v>36.301723564931514</v>
      </c>
      <c r="F564" s="797">
        <v>57.775982575172691</v>
      </c>
      <c r="G564" s="797">
        <v>2.5564594059810926</v>
      </c>
      <c r="H564" s="797">
        <v>68.001820199097068</v>
      </c>
      <c r="I564" s="797">
        <v>434.08680713558948</v>
      </c>
      <c r="J564" s="751">
        <v>1754.8309578382523</v>
      </c>
    </row>
    <row r="565" spans="1:10" x14ac:dyDescent="0.25">
      <c r="A565" s="759" t="s">
        <v>590</v>
      </c>
      <c r="B565" s="797">
        <v>3095.8723406431031</v>
      </c>
      <c r="C565" s="797">
        <v>3095.8723406431031</v>
      </c>
      <c r="D565" s="797">
        <v>0</v>
      </c>
      <c r="E565" s="797">
        <v>20.962967129044959</v>
      </c>
      <c r="F565" s="797">
        <v>69.024403961489497</v>
      </c>
      <c r="G565" s="797">
        <v>2.045167524784874</v>
      </c>
      <c r="H565" s="797">
        <v>54.19693940679916</v>
      </c>
      <c r="I565" s="797">
        <v>330.29455525275716</v>
      </c>
      <c r="J565" s="751">
        <v>1245.8945721439741</v>
      </c>
    </row>
    <row r="566" spans="1:10" x14ac:dyDescent="0.25">
      <c r="A566" s="759" t="s">
        <v>591</v>
      </c>
      <c r="B566" s="797">
        <v>3170.0096634165548</v>
      </c>
      <c r="C566" s="797">
        <v>3170.0096634165548</v>
      </c>
      <c r="D566" s="797">
        <v>0</v>
      </c>
      <c r="E566" s="797">
        <v>15.338756435886555</v>
      </c>
      <c r="F566" s="797">
        <v>73.626030892255457</v>
      </c>
      <c r="G566" s="797">
        <v>1.022583762392437</v>
      </c>
      <c r="H566" s="797">
        <v>26.075885941007144</v>
      </c>
      <c r="I566" s="797">
        <v>307.79771248012355</v>
      </c>
      <c r="J566" s="751">
        <v>1283.1595190783603</v>
      </c>
    </row>
    <row r="567" spans="1:10" x14ac:dyDescent="0.25">
      <c r="A567" s="759" t="s">
        <v>592</v>
      </c>
      <c r="B567" s="797">
        <v>3164.8967446045926</v>
      </c>
      <c r="C567" s="797">
        <v>3164.8967446045926</v>
      </c>
      <c r="D567" s="797">
        <v>0</v>
      </c>
      <c r="E567" s="797">
        <v>14.827464554690335</v>
      </c>
      <c r="F567" s="797">
        <v>81.806700991394962</v>
      </c>
      <c r="G567" s="797">
        <v>0</v>
      </c>
      <c r="H567" s="797">
        <v>40.392058614501259</v>
      </c>
      <c r="I567" s="797">
        <v>323.13646891601007</v>
      </c>
      <c r="J567" s="751">
        <v>1288.6623511442974</v>
      </c>
    </row>
    <row r="568" spans="1:10" x14ac:dyDescent="0.25">
      <c r="A568" s="759" t="s">
        <v>593</v>
      </c>
      <c r="B568" s="797">
        <v>3107.1207620294199</v>
      </c>
      <c r="C568" s="797">
        <v>3107.1207620294199</v>
      </c>
      <c r="D568" s="797">
        <v>0</v>
      </c>
      <c r="E568" s="797">
        <v>13.293588911101681</v>
      </c>
      <c r="F568" s="797">
        <v>108.39387881359832</v>
      </c>
      <c r="G568" s="775" t="s">
        <v>633</v>
      </c>
      <c r="H568" s="797">
        <v>63.911485149527309</v>
      </c>
      <c r="I568" s="797">
        <v>365.57369505529624</v>
      </c>
      <c r="J568" s="751">
        <v>1272.7763683368405</v>
      </c>
    </row>
    <row r="569" spans="1:10" x14ac:dyDescent="0.25">
      <c r="A569" s="759" t="s">
        <v>596</v>
      </c>
      <c r="B569" s="797">
        <v>3045</v>
      </c>
      <c r="C569" s="797">
        <v>3045</v>
      </c>
      <c r="D569" s="797">
        <v>0</v>
      </c>
      <c r="E569" s="797">
        <v>13</v>
      </c>
      <c r="F569" s="797">
        <v>103</v>
      </c>
      <c r="G569" s="775" t="s">
        <v>633</v>
      </c>
      <c r="H569" s="797">
        <v>83</v>
      </c>
      <c r="I569" s="797">
        <v>361</v>
      </c>
      <c r="J569" s="751">
        <v>1257.2923991409948</v>
      </c>
    </row>
    <row r="570" spans="1:10" x14ac:dyDescent="0.25">
      <c r="A570" s="759" t="s">
        <v>597</v>
      </c>
      <c r="B570" s="797">
        <v>3019</v>
      </c>
      <c r="C570" s="797">
        <v>3019</v>
      </c>
      <c r="D570" s="797">
        <v>0</v>
      </c>
      <c r="E570" s="797">
        <v>17</v>
      </c>
      <c r="F570" s="797">
        <v>121</v>
      </c>
      <c r="G570" s="775" t="s">
        <v>633</v>
      </c>
      <c r="H570" s="797">
        <v>74</v>
      </c>
      <c r="I570" s="797">
        <v>341</v>
      </c>
      <c r="J570" s="751">
        <v>1256.7285345646137</v>
      </c>
    </row>
    <row r="571" spans="1:10" x14ac:dyDescent="0.25">
      <c r="A571" s="759" t="s">
        <v>598</v>
      </c>
      <c r="B571" s="797">
        <v>2955</v>
      </c>
      <c r="C571" s="797">
        <v>2955</v>
      </c>
      <c r="D571" s="797">
        <v>0</v>
      </c>
      <c r="E571" s="797">
        <v>17</v>
      </c>
      <c r="F571" s="797">
        <v>116</v>
      </c>
      <c r="G571" s="797">
        <v>8</v>
      </c>
      <c r="H571" s="797">
        <v>99</v>
      </c>
      <c r="I571" s="797">
        <v>358</v>
      </c>
      <c r="J571" s="751">
        <v>1240.0200417452431</v>
      </c>
    </row>
    <row r="572" spans="1:10" x14ac:dyDescent="0.25">
      <c r="A572" s="759" t="s">
        <v>599</v>
      </c>
      <c r="B572" s="797">
        <v>2944</v>
      </c>
      <c r="C572" s="459">
        <v>2944</v>
      </c>
      <c r="D572" s="459">
        <v>0</v>
      </c>
      <c r="E572" s="459">
        <v>17</v>
      </c>
      <c r="F572" s="459">
        <v>109</v>
      </c>
      <c r="G572" s="459">
        <v>1</v>
      </c>
      <c r="H572" s="459">
        <v>79</v>
      </c>
      <c r="I572" s="459">
        <v>301</v>
      </c>
      <c r="J572" s="751">
        <v>1244.8434558613353</v>
      </c>
    </row>
    <row r="573" spans="1:10" x14ac:dyDescent="0.25">
      <c r="A573" s="758">
        <v>38717</v>
      </c>
      <c r="B573" s="797">
        <v>2832</v>
      </c>
      <c r="C573" s="459">
        <v>2832</v>
      </c>
      <c r="D573" s="459">
        <v>0</v>
      </c>
      <c r="E573" s="459">
        <v>16</v>
      </c>
      <c r="F573" s="459">
        <v>100</v>
      </c>
      <c r="G573" s="459">
        <v>7</v>
      </c>
      <c r="H573" s="459">
        <v>82</v>
      </c>
      <c r="I573" s="459">
        <v>289</v>
      </c>
      <c r="J573" s="751">
        <v>1207.6105046762925</v>
      </c>
    </row>
    <row r="574" spans="1:10" x14ac:dyDescent="0.25">
      <c r="A574" s="758">
        <v>39082</v>
      </c>
      <c r="B574" s="797">
        <v>2729.8139999999999</v>
      </c>
      <c r="C574" s="459">
        <v>2729.8139999999999</v>
      </c>
      <c r="D574" s="459">
        <v>0</v>
      </c>
      <c r="E574" s="459">
        <v>13.439</v>
      </c>
      <c r="F574" s="459">
        <v>105.306</v>
      </c>
      <c r="G574" s="459">
        <v>0.995</v>
      </c>
      <c r="H574" s="459">
        <v>102.923</v>
      </c>
      <c r="I574" s="459">
        <v>210.54599999999999</v>
      </c>
      <c r="J574" s="751">
        <v>1175.018186</v>
      </c>
    </row>
    <row r="575" spans="1:10" x14ac:dyDescent="0.25">
      <c r="A575" s="758">
        <v>39447</v>
      </c>
      <c r="B575" s="797">
        <v>2611.1979999999999</v>
      </c>
      <c r="C575" s="459">
        <v>2611.1979999999999</v>
      </c>
      <c r="D575" s="459">
        <v>0</v>
      </c>
      <c r="E575" s="459">
        <v>4.641</v>
      </c>
      <c r="F575" s="459">
        <v>115.642</v>
      </c>
      <c r="G575" s="775">
        <v>0.13500000000000001</v>
      </c>
      <c r="H575" s="459">
        <v>109.71899999999999</v>
      </c>
      <c r="I575" s="459">
        <v>206.947</v>
      </c>
      <c r="J575" s="751">
        <v>1135.0379780999999</v>
      </c>
    </row>
    <row r="576" spans="1:10" x14ac:dyDescent="0.25">
      <c r="A576" s="758">
        <v>39813</v>
      </c>
      <c r="B576" s="797">
        <v>2457.616</v>
      </c>
      <c r="C576" s="459">
        <v>2457.616</v>
      </c>
      <c r="D576" s="459">
        <v>0</v>
      </c>
      <c r="E576" s="459">
        <v>13.122999999999999</v>
      </c>
      <c r="F576" s="459">
        <v>109.639</v>
      </c>
      <c r="G576" s="775">
        <v>0.88</v>
      </c>
      <c r="H576" s="459">
        <v>99.259</v>
      </c>
      <c r="I576" s="459">
        <v>194.33699999999999</v>
      </c>
      <c r="J576" s="751">
        <v>1078.7837073999999</v>
      </c>
    </row>
    <row r="577" spans="1:10" x14ac:dyDescent="0.25">
      <c r="A577" s="758">
        <v>40178</v>
      </c>
      <c r="B577" s="797">
        <v>2274.5770000000002</v>
      </c>
      <c r="C577" s="459">
        <v>2274.5770000000002</v>
      </c>
      <c r="D577" s="459">
        <v>0</v>
      </c>
      <c r="E577" s="459">
        <v>84.35</v>
      </c>
      <c r="F577" s="459">
        <v>107.61499999999999</v>
      </c>
      <c r="G577" s="775">
        <v>0.19800000000000001</v>
      </c>
      <c r="H577" s="459">
        <v>99.326999999999998</v>
      </c>
      <c r="I577" s="459">
        <v>159.69499999999999</v>
      </c>
      <c r="J577" s="751">
        <v>1007.7596416</v>
      </c>
    </row>
    <row r="578" spans="1:10" ht="24.9" customHeight="1" x14ac:dyDescent="0.25">
      <c r="A578" s="767"/>
      <c r="B578" s="423" t="s">
        <v>255</v>
      </c>
      <c r="C578" s="444"/>
      <c r="D578" s="444"/>
      <c r="E578" s="444"/>
      <c r="F578" s="444"/>
      <c r="G578" s="444"/>
      <c r="H578" s="444"/>
      <c r="I578" s="444"/>
      <c r="J578" s="802"/>
    </row>
    <row r="579" spans="1:10" x14ac:dyDescent="0.25">
      <c r="A579" s="759" t="s">
        <v>626</v>
      </c>
      <c r="B579" s="337">
        <v>105.83741940761723</v>
      </c>
      <c r="C579" s="459">
        <v>105.83741940761723</v>
      </c>
      <c r="D579" s="459">
        <v>0</v>
      </c>
      <c r="E579" s="459">
        <v>55.730815050387818</v>
      </c>
      <c r="F579" s="459">
        <v>5.6242106931584033</v>
      </c>
      <c r="G579" s="459">
        <v>0</v>
      </c>
      <c r="H579" s="459">
        <v>0</v>
      </c>
      <c r="I579" s="459">
        <v>0</v>
      </c>
      <c r="J579" s="751">
        <v>2.2985449015019359</v>
      </c>
    </row>
    <row r="580" spans="1:10" x14ac:dyDescent="0.25">
      <c r="A580" s="758">
        <v>20179</v>
      </c>
      <c r="B580" s="337">
        <v>2015.5125956754932</v>
      </c>
      <c r="C580" s="459">
        <v>2015.5125956754932</v>
      </c>
      <c r="D580" s="459">
        <v>0</v>
      </c>
      <c r="E580" s="459">
        <v>508.73542179023741</v>
      </c>
      <c r="F580" s="459">
        <v>36.301723564931514</v>
      </c>
      <c r="G580" s="459">
        <v>0</v>
      </c>
      <c r="H580" s="459">
        <v>0</v>
      </c>
      <c r="I580" s="459">
        <v>0</v>
      </c>
      <c r="J580" s="751">
        <v>41.86773152628777</v>
      </c>
    </row>
    <row r="581" spans="1:10" x14ac:dyDescent="0.25">
      <c r="A581" s="759" t="s">
        <v>550</v>
      </c>
      <c r="B581" s="337">
        <v>2625.995101823778</v>
      </c>
      <c r="C581" s="459">
        <v>2625.995101823778</v>
      </c>
      <c r="D581" s="459">
        <v>0</v>
      </c>
      <c r="E581" s="459">
        <v>607.41475486110755</v>
      </c>
      <c r="F581" s="459">
        <v>28.632345346988235</v>
      </c>
      <c r="G581" s="459">
        <v>0</v>
      </c>
      <c r="H581" s="459">
        <v>0</v>
      </c>
      <c r="I581" s="459">
        <v>0</v>
      </c>
      <c r="J581" s="751">
        <v>53.930840690623654</v>
      </c>
    </row>
    <row r="582" spans="1:10" x14ac:dyDescent="0.25">
      <c r="A582" s="759" t="s">
        <v>551</v>
      </c>
      <c r="B582" s="337">
        <v>3151.0918638122944</v>
      </c>
      <c r="C582" s="459">
        <v>3151.0918638122944</v>
      </c>
      <c r="D582" s="459">
        <v>0</v>
      </c>
      <c r="E582" s="459">
        <v>735.2377251601622</v>
      </c>
      <c r="F582" s="459">
        <v>26.075885941007144</v>
      </c>
      <c r="G582" s="459">
        <v>0</v>
      </c>
      <c r="H582" s="459">
        <v>0</v>
      </c>
      <c r="I582" s="459">
        <v>0</v>
      </c>
      <c r="J582" s="751">
        <v>63.89204695578367</v>
      </c>
    </row>
    <row r="583" spans="1:10" x14ac:dyDescent="0.25">
      <c r="A583" s="759" t="s">
        <v>487</v>
      </c>
      <c r="B583" s="337">
        <v>3995.2347596672512</v>
      </c>
      <c r="C583" s="459">
        <v>3995.2347596672512</v>
      </c>
      <c r="D583" s="459">
        <v>0</v>
      </c>
      <c r="E583" s="459">
        <v>857.43648476605847</v>
      </c>
      <c r="F583" s="459">
        <v>28.632345346988235</v>
      </c>
      <c r="G583" s="459">
        <v>0</v>
      </c>
      <c r="H583" s="459">
        <v>0</v>
      </c>
      <c r="I583" s="459">
        <v>0</v>
      </c>
      <c r="J583" s="751">
        <v>80.060172047461194</v>
      </c>
    </row>
    <row r="584" spans="1:10" x14ac:dyDescent="0.25">
      <c r="A584" s="759" t="s">
        <v>552</v>
      </c>
      <c r="B584" s="337">
        <v>4607.762433340321</v>
      </c>
      <c r="C584" s="459">
        <v>4607.762433340321</v>
      </c>
      <c r="D584" s="459">
        <v>0</v>
      </c>
      <c r="E584" s="459">
        <v>970.94328239161894</v>
      </c>
      <c r="F584" s="459">
        <v>29.143637228184453</v>
      </c>
      <c r="G584" s="459">
        <v>0</v>
      </c>
      <c r="H584" s="459">
        <v>0</v>
      </c>
      <c r="I584" s="459">
        <v>0</v>
      </c>
      <c r="J584" s="751">
        <v>91.402458022532841</v>
      </c>
    </row>
    <row r="585" spans="1:10" ht="14.4" x14ac:dyDescent="0.25">
      <c r="A585" s="758" t="s">
        <v>679</v>
      </c>
      <c r="B585" s="337">
        <v>5903.8873521727346</v>
      </c>
      <c r="C585" s="459">
        <v>5903.8873521727346</v>
      </c>
      <c r="D585" s="459">
        <v>0</v>
      </c>
      <c r="E585" s="459">
        <v>1138.1357275427824</v>
      </c>
      <c r="F585" s="459">
        <v>33.233972277754205</v>
      </c>
      <c r="G585" s="459">
        <v>549.63877228593492</v>
      </c>
      <c r="H585" s="459">
        <v>0</v>
      </c>
      <c r="I585" s="459">
        <v>1090.5855825915341</v>
      </c>
      <c r="J585" s="751">
        <v>115.63484530161281</v>
      </c>
    </row>
    <row r="586" spans="1:10" x14ac:dyDescent="0.25">
      <c r="A586" s="759" t="s">
        <v>554</v>
      </c>
      <c r="B586" s="337">
        <v>6717.3527351559187</v>
      </c>
      <c r="C586" s="459">
        <v>6717.3527351559187</v>
      </c>
      <c r="D586" s="459">
        <v>0</v>
      </c>
      <c r="E586" s="459">
        <v>1210.2278827914492</v>
      </c>
      <c r="F586" s="459">
        <v>46.527561188855884</v>
      </c>
      <c r="G586" s="459">
        <v>654.45360793115969</v>
      </c>
      <c r="H586" s="459">
        <v>18.406507723063864</v>
      </c>
      <c r="I586" s="459">
        <v>1216.8746772469999</v>
      </c>
      <c r="J586" s="751">
        <v>129.55881983949047</v>
      </c>
    </row>
    <row r="587" spans="1:10" x14ac:dyDescent="0.25">
      <c r="A587" s="759" t="s">
        <v>555</v>
      </c>
      <c r="B587" s="337">
        <v>7872.8723866593728</v>
      </c>
      <c r="C587" s="459">
        <v>7872.8723866593728</v>
      </c>
      <c r="D587" s="459">
        <v>0</v>
      </c>
      <c r="E587" s="459">
        <v>1293.5684594264328</v>
      </c>
      <c r="F587" s="459">
        <v>51.129188119621851</v>
      </c>
      <c r="G587" s="459">
        <v>804.2621291216517</v>
      </c>
      <c r="H587" s="459">
        <v>18.917799604260086</v>
      </c>
      <c r="I587" s="459">
        <v>1417.3010946759177</v>
      </c>
      <c r="J587" s="751">
        <v>149.93833986560699</v>
      </c>
    </row>
    <row r="588" spans="1:10" x14ac:dyDescent="0.25">
      <c r="A588" s="759" t="s">
        <v>556</v>
      </c>
      <c r="B588" s="337">
        <v>8944.540169646647</v>
      </c>
      <c r="C588" s="459">
        <v>8944.540169646647</v>
      </c>
      <c r="D588" s="459">
        <v>0</v>
      </c>
      <c r="E588" s="459">
        <v>1684.1954566603438</v>
      </c>
      <c r="F588" s="459">
        <v>76.693782179432773</v>
      </c>
      <c r="G588" s="459">
        <v>838.51868516179832</v>
      </c>
      <c r="H588" s="459">
        <v>21.474259010241177</v>
      </c>
      <c r="I588" s="459">
        <v>1696.9777536902493</v>
      </c>
      <c r="J588" s="751">
        <v>168.4508909739325</v>
      </c>
    </row>
    <row r="589" spans="1:10" x14ac:dyDescent="0.25">
      <c r="A589" s="759" t="s">
        <v>557</v>
      </c>
      <c r="B589" s="337">
        <v>10747.866634625709</v>
      </c>
      <c r="C589" s="459">
        <v>10747.866634625709</v>
      </c>
      <c r="D589" s="459">
        <v>0</v>
      </c>
      <c r="E589" s="459">
        <v>1857.0121125046655</v>
      </c>
      <c r="F589" s="459">
        <v>83.34057663498362</v>
      </c>
      <c r="G589" s="459">
        <v>804.2621291216517</v>
      </c>
      <c r="H589" s="459">
        <v>40.903350495697481</v>
      </c>
      <c r="I589" s="459">
        <v>1898.4267548815592</v>
      </c>
      <c r="J589" s="751">
        <v>199.78524185552212</v>
      </c>
    </row>
    <row r="590" spans="1:10" x14ac:dyDescent="0.25">
      <c r="A590" s="759" t="s">
        <v>558</v>
      </c>
      <c r="B590" s="337">
        <v>13065.552732088168</v>
      </c>
      <c r="C590" s="459">
        <v>13065.552732088168</v>
      </c>
      <c r="D590" s="459">
        <v>0</v>
      </c>
      <c r="E590" s="459">
        <v>2000.1738392396067</v>
      </c>
      <c r="F590" s="459">
        <v>89.476079209338238</v>
      </c>
      <c r="G590" s="459">
        <v>856.92519288486221</v>
      </c>
      <c r="H590" s="459">
        <v>58.287274456368905</v>
      </c>
      <c r="I590" s="459">
        <v>2113.6806368651673</v>
      </c>
      <c r="J590" s="751">
        <v>239.7243558464979</v>
      </c>
    </row>
    <row r="591" spans="1:10" x14ac:dyDescent="0.25">
      <c r="A591" s="759" t="s">
        <v>559</v>
      </c>
      <c r="B591" s="337">
        <v>14893.421207364649</v>
      </c>
      <c r="C591" s="459">
        <v>14893.421207364649</v>
      </c>
      <c r="D591" s="459">
        <v>0</v>
      </c>
      <c r="E591" s="459">
        <v>2085.5595833993752</v>
      </c>
      <c r="F591" s="459">
        <v>100.21320871445883</v>
      </c>
      <c r="G591" s="459">
        <v>900.38500278654078</v>
      </c>
      <c r="H591" s="459">
        <v>72.092155248666813</v>
      </c>
      <c r="I591" s="459">
        <v>2426.5912681572531</v>
      </c>
      <c r="J591" s="751">
        <v>270.7372980364629</v>
      </c>
    </row>
    <row r="592" spans="1:10" x14ac:dyDescent="0.25">
      <c r="A592" s="759" t="s">
        <v>560</v>
      </c>
      <c r="B592" s="337">
        <v>16176.25253728596</v>
      </c>
      <c r="C592" s="459">
        <v>16176.25253728596</v>
      </c>
      <c r="D592" s="459">
        <v>0</v>
      </c>
      <c r="E592" s="459">
        <v>2193.4421703317776</v>
      </c>
      <c r="F592" s="459">
        <v>109.92775445718698</v>
      </c>
      <c r="G592" s="459">
        <v>899.36241902414838</v>
      </c>
      <c r="H592" s="459">
        <v>67.490528317900839</v>
      </c>
      <c r="I592" s="459">
        <v>2614.7466804374612</v>
      </c>
      <c r="J592" s="751">
        <v>293.04380620001814</v>
      </c>
    </row>
    <row r="593" spans="1:10" x14ac:dyDescent="0.25">
      <c r="A593" s="759" t="s">
        <v>561</v>
      </c>
      <c r="B593" s="337">
        <v>17315.922140472332</v>
      </c>
      <c r="C593" s="459">
        <v>17315.922140472332</v>
      </c>
      <c r="D593" s="459">
        <v>0</v>
      </c>
      <c r="E593" s="459">
        <v>2357.5668641957636</v>
      </c>
      <c r="F593" s="459">
        <v>107.37129505120589</v>
      </c>
      <c r="G593" s="459">
        <v>935.15285070788366</v>
      </c>
      <c r="H593" s="459">
        <v>51.129188119621851</v>
      </c>
      <c r="I593" s="459">
        <v>2738.9906075681424</v>
      </c>
      <c r="J593" s="751">
        <v>310.63014540398302</v>
      </c>
    </row>
    <row r="594" spans="1:10" x14ac:dyDescent="0.25">
      <c r="A594" s="759" t="s">
        <v>562</v>
      </c>
      <c r="B594" s="337">
        <v>18583.414713957758</v>
      </c>
      <c r="C594" s="459">
        <v>18583.414713957758</v>
      </c>
      <c r="D594" s="459">
        <v>0</v>
      </c>
      <c r="E594" s="459">
        <v>2612.1902210314802</v>
      </c>
      <c r="F594" s="459">
        <v>112.48421386316807</v>
      </c>
      <c r="G594" s="459">
        <v>999.57562773860718</v>
      </c>
      <c r="H594" s="459">
        <v>47.038853070052099</v>
      </c>
      <c r="I594" s="459">
        <v>2855.0538645996839</v>
      </c>
      <c r="J594" s="751">
        <v>328.98394354054381</v>
      </c>
    </row>
    <row r="595" spans="1:10" x14ac:dyDescent="0.25">
      <c r="A595" s="759" t="s">
        <v>563</v>
      </c>
      <c r="B595" s="337">
        <v>20393.899265273569</v>
      </c>
      <c r="C595" s="459">
        <v>20393.899265273569</v>
      </c>
      <c r="D595" s="459">
        <v>0</v>
      </c>
      <c r="E595" s="459">
        <v>2796.2552982621191</v>
      </c>
      <c r="F595" s="459">
        <v>119.64230019991513</v>
      </c>
      <c r="G595" s="459">
        <v>1081.3823287300022</v>
      </c>
      <c r="H595" s="459">
        <v>85.897036040964707</v>
      </c>
      <c r="I595" s="459">
        <v>2958.8461164825167</v>
      </c>
      <c r="J595" s="751">
        <v>361.87177860438192</v>
      </c>
    </row>
    <row r="596" spans="1:10" x14ac:dyDescent="0.25">
      <c r="A596" s="759" t="s">
        <v>564</v>
      </c>
      <c r="B596" s="337">
        <v>24234.212584938363</v>
      </c>
      <c r="C596" s="459">
        <v>24234.212584938363</v>
      </c>
      <c r="D596" s="459">
        <v>0</v>
      </c>
      <c r="E596" s="459">
        <v>2846.3619026193483</v>
      </c>
      <c r="F596" s="459">
        <v>127.3116784178584</v>
      </c>
      <c r="G596" s="459">
        <v>1187.2197481376193</v>
      </c>
      <c r="H596" s="459">
        <v>139.07139168537142</v>
      </c>
      <c r="I596" s="459">
        <v>3286.5842123292923</v>
      </c>
      <c r="J596" s="751">
        <v>425.9253008892851</v>
      </c>
    </row>
    <row r="597" spans="1:10" x14ac:dyDescent="0.25">
      <c r="A597" s="759" t="s">
        <v>565</v>
      </c>
      <c r="B597" s="337">
        <v>28350.112228567923</v>
      </c>
      <c r="C597" s="459">
        <v>28350.112228567923</v>
      </c>
      <c r="D597" s="459">
        <v>0</v>
      </c>
      <c r="E597" s="459">
        <v>2924.0782685611734</v>
      </c>
      <c r="F597" s="459">
        <v>133.95847287340925</v>
      </c>
      <c r="G597" s="459">
        <v>1220.4537204153735</v>
      </c>
      <c r="H597" s="459">
        <v>136.51493227939034</v>
      </c>
      <c r="I597" s="459">
        <v>3871.5021244177665</v>
      </c>
      <c r="J597" s="751">
        <v>495.22960795033271</v>
      </c>
    </row>
    <row r="598" spans="1:10" x14ac:dyDescent="0.25">
      <c r="A598" s="759" t="s">
        <v>566</v>
      </c>
      <c r="B598" s="337">
        <v>31927.621521297864</v>
      </c>
      <c r="C598" s="459">
        <v>31927.621521297864</v>
      </c>
      <c r="D598" s="459">
        <v>0</v>
      </c>
      <c r="E598" s="459">
        <v>2966.5154947004598</v>
      </c>
      <c r="F598" s="459">
        <v>125.77780277426974</v>
      </c>
      <c r="G598" s="459">
        <v>1178.5277861572836</v>
      </c>
      <c r="H598" s="459">
        <v>156.96660752723909</v>
      </c>
      <c r="I598" s="459">
        <v>4480.4507549224627</v>
      </c>
      <c r="J598" s="751">
        <v>554.55893424518194</v>
      </c>
    </row>
    <row r="599" spans="1:10" x14ac:dyDescent="0.25">
      <c r="A599" s="759" t="s">
        <v>567</v>
      </c>
      <c r="B599" s="337">
        <v>33458.42941359934</v>
      </c>
      <c r="C599" s="459">
        <v>33458.42941359934</v>
      </c>
      <c r="D599" s="459">
        <v>0</v>
      </c>
      <c r="E599" s="459">
        <v>3689.4822147119125</v>
      </c>
      <c r="F599" s="459">
        <v>137.53751604178277</v>
      </c>
      <c r="G599" s="459">
        <v>322.62517703481387</v>
      </c>
      <c r="H599" s="459">
        <v>340.00910099548531</v>
      </c>
      <c r="I599" s="459">
        <v>4765.7516246299529</v>
      </c>
      <c r="J599" s="751">
        <v>581.48093729810728</v>
      </c>
    </row>
    <row r="600" spans="1:10" x14ac:dyDescent="0.25">
      <c r="A600" s="759" t="s">
        <v>568</v>
      </c>
      <c r="B600" s="337">
        <v>37297.720149501751</v>
      </c>
      <c r="C600" s="459">
        <v>37297.720149501751</v>
      </c>
      <c r="D600" s="459">
        <v>0</v>
      </c>
      <c r="E600" s="459">
        <v>3881.7279620416912</v>
      </c>
      <c r="F600" s="459">
        <v>150.83110495288446</v>
      </c>
      <c r="G600" s="459">
        <v>287.857329113471</v>
      </c>
      <c r="H600" s="459">
        <v>597.1889172371832</v>
      </c>
      <c r="I600" s="459">
        <v>4817.3921046307705</v>
      </c>
      <c r="J600" s="751">
        <v>649.9984019082915</v>
      </c>
    </row>
    <row r="601" spans="1:10" x14ac:dyDescent="0.25">
      <c r="A601" s="759" t="s">
        <v>569</v>
      </c>
      <c r="B601" s="337">
        <v>40019.326833109219</v>
      </c>
      <c r="C601" s="459">
        <v>40019.326833109219</v>
      </c>
      <c r="D601" s="459">
        <v>0</v>
      </c>
      <c r="E601" s="459">
        <v>4335.2438606627366</v>
      </c>
      <c r="F601" s="459">
        <v>162.59081822039749</v>
      </c>
      <c r="G601" s="459">
        <v>280.18795089552776</v>
      </c>
      <c r="H601" s="459">
        <v>634.00193268331088</v>
      </c>
      <c r="I601" s="459">
        <v>5308.2323105791402</v>
      </c>
      <c r="J601" s="751">
        <v>700.55108552950492</v>
      </c>
    </row>
    <row r="602" spans="1:10" x14ac:dyDescent="0.25">
      <c r="A602" s="759" t="s">
        <v>570</v>
      </c>
      <c r="B602" s="337">
        <v>41858.443729772014</v>
      </c>
      <c r="C602" s="459">
        <v>41858.443729772014</v>
      </c>
      <c r="D602" s="459">
        <v>0</v>
      </c>
      <c r="E602" s="459">
        <v>4431.3667343276256</v>
      </c>
      <c r="F602" s="459">
        <v>152.36498059647312</v>
      </c>
      <c r="G602" s="459">
        <v>240.81847604341891</v>
      </c>
      <c r="H602" s="459">
        <v>602.30183604914544</v>
      </c>
      <c r="I602" s="459">
        <v>5414.5810218679544</v>
      </c>
      <c r="J602" s="751">
        <v>733.53661189609329</v>
      </c>
    </row>
    <row r="603" spans="1:10" x14ac:dyDescent="0.25">
      <c r="A603" s="759" t="s">
        <v>571</v>
      </c>
      <c r="B603" s="337">
        <v>43499.690668411873</v>
      </c>
      <c r="C603" s="459">
        <v>43499.690668411873</v>
      </c>
      <c r="D603" s="459">
        <v>0</v>
      </c>
      <c r="E603" s="459">
        <v>4466.1345822489684</v>
      </c>
      <c r="F603" s="459">
        <v>156.45531564604286</v>
      </c>
      <c r="G603" s="459">
        <v>192.75703921097437</v>
      </c>
      <c r="H603" s="459">
        <v>613.55025743546219</v>
      </c>
      <c r="I603" s="459">
        <v>5242.7869497860247</v>
      </c>
      <c r="J603" s="751">
        <v>762.89467638684187</v>
      </c>
    </row>
    <row r="604" spans="1:10" x14ac:dyDescent="0.25">
      <c r="A604" s="759" t="s">
        <v>572</v>
      </c>
      <c r="B604" s="337">
        <v>45482.480583690813</v>
      </c>
      <c r="C604" s="459">
        <v>45482.480583690813</v>
      </c>
      <c r="D604" s="459">
        <v>0</v>
      </c>
      <c r="E604" s="459">
        <v>4543.850948190794</v>
      </c>
      <c r="F604" s="459">
        <v>149.2972293092958</v>
      </c>
      <c r="G604" s="459">
        <v>161.56823445800507</v>
      </c>
      <c r="H604" s="459">
        <v>516.4048000081807</v>
      </c>
      <c r="I604" s="459">
        <v>5475.4247557303033</v>
      </c>
      <c r="J604" s="751">
        <v>796.85326324696405</v>
      </c>
    </row>
    <row r="605" spans="1:10" x14ac:dyDescent="0.25">
      <c r="A605" s="759" t="s">
        <v>573</v>
      </c>
      <c r="B605" s="337">
        <v>47917.252521947201</v>
      </c>
      <c r="C605" s="459">
        <v>47917.252521947201</v>
      </c>
      <c r="D605" s="459">
        <v>0</v>
      </c>
      <c r="E605" s="459">
        <v>4717.6901877975079</v>
      </c>
      <c r="F605" s="459">
        <v>147.25206178451094</v>
      </c>
      <c r="G605" s="459">
        <v>168.2150289135559</v>
      </c>
      <c r="H605" s="459">
        <v>613.55025743546219</v>
      </c>
      <c r="I605" s="459">
        <v>5341.4662828568944</v>
      </c>
      <c r="J605" s="751">
        <v>835.98527921977859</v>
      </c>
    </row>
    <row r="606" spans="1:10" x14ac:dyDescent="0.25">
      <c r="A606" s="759" t="s">
        <v>574</v>
      </c>
      <c r="B606" s="337">
        <v>51159.865632493624</v>
      </c>
      <c r="C606" s="459">
        <v>51159.865632493624</v>
      </c>
      <c r="D606" s="459">
        <v>0</v>
      </c>
      <c r="E606" s="459">
        <v>4763.1951652239713</v>
      </c>
      <c r="F606" s="459">
        <v>143.6730186161374</v>
      </c>
      <c r="G606" s="459">
        <v>188.15541228020842</v>
      </c>
      <c r="H606" s="459">
        <v>1175.9713267513025</v>
      </c>
      <c r="I606" s="459">
        <v>5737.2061989027679</v>
      </c>
      <c r="J606" s="751">
        <v>890.61283136735528</v>
      </c>
    </row>
    <row r="607" spans="1:10" x14ac:dyDescent="0.25">
      <c r="A607" s="759" t="s">
        <v>575</v>
      </c>
      <c r="B607" s="337">
        <v>54703.118369183423</v>
      </c>
      <c r="C607" s="459">
        <v>54703.118369183423</v>
      </c>
      <c r="D607" s="459">
        <v>0</v>
      </c>
      <c r="E607" s="459">
        <v>4852.1599525521133</v>
      </c>
      <c r="F607" s="459">
        <v>147.25206178451091</v>
      </c>
      <c r="G607" s="459">
        <v>203.49416871609498</v>
      </c>
      <c r="H607" s="459">
        <v>1319.1330534862436</v>
      </c>
      <c r="I607" s="459">
        <v>5826.1709862309099</v>
      </c>
      <c r="J607" s="751">
        <v>952.36134229443394</v>
      </c>
    </row>
    <row r="608" spans="1:10" x14ac:dyDescent="0.25">
      <c r="A608" s="759" t="s">
        <v>576</v>
      </c>
      <c r="B608" s="337">
        <v>56187.909992177229</v>
      </c>
      <c r="C608" s="459">
        <v>56187.909992177229</v>
      </c>
      <c r="D608" s="459">
        <v>0</v>
      </c>
      <c r="E608" s="459">
        <v>4829.1518178982833</v>
      </c>
      <c r="F608" s="459">
        <v>139.58268356656765</v>
      </c>
      <c r="G608" s="459">
        <v>307.28642059892729</v>
      </c>
      <c r="H608" s="459">
        <v>1168.3019485333593</v>
      </c>
      <c r="I608" s="459">
        <v>6475.511675350107</v>
      </c>
      <c r="J608" s="751">
        <v>981.27418542135626</v>
      </c>
    </row>
    <row r="609" spans="1:10" x14ac:dyDescent="0.25">
      <c r="A609" s="759" t="s">
        <v>577</v>
      </c>
      <c r="B609" s="337">
        <v>56779.98599060245</v>
      </c>
      <c r="C609" s="459">
        <v>56779.98599060245</v>
      </c>
      <c r="D609" s="459">
        <v>0</v>
      </c>
      <c r="E609" s="459">
        <v>4845.5131580965626</v>
      </c>
      <c r="F609" s="459">
        <v>138.56009980417522</v>
      </c>
      <c r="G609" s="459">
        <v>165.14727762637858</v>
      </c>
      <c r="H609" s="459">
        <v>916.74634298481976</v>
      </c>
      <c r="I609" s="459">
        <v>6063.9217109871515</v>
      </c>
      <c r="J609" s="751">
        <v>995.13843715629901</v>
      </c>
    </row>
    <row r="610" spans="1:10" x14ac:dyDescent="0.25">
      <c r="A610" s="759" t="s">
        <v>578</v>
      </c>
      <c r="B610" s="337">
        <v>57116.416048429564</v>
      </c>
      <c r="C610" s="459">
        <v>57116.416048429564</v>
      </c>
      <c r="D610" s="459">
        <v>0</v>
      </c>
      <c r="E610" s="459">
        <v>4967.2006258212632</v>
      </c>
      <c r="F610" s="459">
        <v>137.02622416058654</v>
      </c>
      <c r="G610" s="459">
        <v>171.28278020073319</v>
      </c>
      <c r="H610" s="459">
        <v>899.36241902414827</v>
      </c>
      <c r="I610" s="459">
        <v>6214.2415240588398</v>
      </c>
      <c r="J610" s="751">
        <v>1003.5693616144501</v>
      </c>
    </row>
    <row r="611" spans="1:10" x14ac:dyDescent="0.25">
      <c r="A611" s="759" t="s">
        <v>579</v>
      </c>
      <c r="B611" s="337">
        <v>57616.970800120667</v>
      </c>
      <c r="C611" s="459">
        <v>57616.970800120667</v>
      </c>
      <c r="D611" s="459">
        <v>0</v>
      </c>
      <c r="E611" s="459">
        <v>5219.7788151321947</v>
      </c>
      <c r="F611" s="459">
        <v>142.65043485374497</v>
      </c>
      <c r="G611" s="459">
        <v>164.63598574518238</v>
      </c>
      <c r="H611" s="459">
        <v>942.31093704463069</v>
      </c>
      <c r="I611" s="459">
        <v>7020.0375288240803</v>
      </c>
      <c r="J611" s="751">
        <v>1011.7863289262823</v>
      </c>
    </row>
    <row r="612" spans="1:10" x14ac:dyDescent="0.25">
      <c r="A612" s="759" t="s">
        <v>580</v>
      </c>
      <c r="B612" s="337">
        <v>59209.645010046886</v>
      </c>
      <c r="C612" s="459">
        <v>59209.645010046886</v>
      </c>
      <c r="D612" s="459">
        <v>0</v>
      </c>
      <c r="E612" s="459">
        <v>5292.8935541432538</v>
      </c>
      <c r="F612" s="459">
        <v>167.19244515116344</v>
      </c>
      <c r="G612" s="459">
        <v>158.50048317082772</v>
      </c>
      <c r="H612" s="459">
        <v>863.06069545921673</v>
      </c>
      <c r="I612" s="459">
        <v>7716.9283628945259</v>
      </c>
      <c r="J612" s="751">
        <v>1041.9467654054299</v>
      </c>
    </row>
    <row r="613" spans="1:10" x14ac:dyDescent="0.25">
      <c r="A613" s="759" t="s">
        <v>581</v>
      </c>
      <c r="B613" s="337">
        <v>60093.668672635147</v>
      </c>
      <c r="C613" s="459">
        <v>60093.668672635147</v>
      </c>
      <c r="D613" s="459">
        <v>0</v>
      </c>
      <c r="E613" s="459">
        <v>5605.8041854353396</v>
      </c>
      <c r="F613" s="459">
        <v>146.22947802211849</v>
      </c>
      <c r="G613" s="459">
        <v>159.01177505202395</v>
      </c>
      <c r="H613" s="459">
        <v>764.89265426954285</v>
      </c>
      <c r="I613" s="459">
        <v>7008.2778155565666</v>
      </c>
      <c r="J613" s="751">
        <v>1052.1290809621792</v>
      </c>
    </row>
    <row r="614" spans="1:10" x14ac:dyDescent="0.25">
      <c r="A614" s="759" t="s">
        <v>582</v>
      </c>
      <c r="B614" s="337">
        <v>61295.204593446259</v>
      </c>
      <c r="C614" s="459">
        <v>61295.204593446259</v>
      </c>
      <c r="D614" s="459">
        <v>0</v>
      </c>
      <c r="E614" s="459">
        <v>5864.0065854394306</v>
      </c>
      <c r="F614" s="459">
        <v>148.27464554690337</v>
      </c>
      <c r="G614" s="459">
        <v>164.63598574518235</v>
      </c>
      <c r="H614" s="459">
        <v>614.06154931665844</v>
      </c>
      <c r="I614" s="459">
        <v>7544.1117070502041</v>
      </c>
      <c r="J614" s="751">
        <v>1063.5994165231637</v>
      </c>
    </row>
    <row r="615" spans="1:10" x14ac:dyDescent="0.25">
      <c r="A615" s="759" t="s">
        <v>583</v>
      </c>
      <c r="B615" s="337">
        <v>63104.155269118484</v>
      </c>
      <c r="C615" s="459">
        <v>63104.155269118484</v>
      </c>
      <c r="D615" s="459">
        <v>0</v>
      </c>
      <c r="E615" s="459">
        <v>5926.8954868265646</v>
      </c>
      <c r="F615" s="459">
        <v>202.47158495370252</v>
      </c>
      <c r="G615" s="459">
        <v>190.71187168618951</v>
      </c>
      <c r="H615" s="459">
        <v>912.65600793524993</v>
      </c>
      <c r="I615" s="459">
        <v>8799.8445672681155</v>
      </c>
      <c r="J615" s="751">
        <v>1073.7988363223558</v>
      </c>
    </row>
    <row r="616" spans="1:10" x14ac:dyDescent="0.25">
      <c r="A616" s="759" t="s">
        <v>584</v>
      </c>
      <c r="B616" s="337">
        <v>70053.123226456286</v>
      </c>
      <c r="C616" s="459">
        <v>70053.123226456286</v>
      </c>
      <c r="D616" s="459">
        <v>0</v>
      </c>
      <c r="E616" s="459">
        <v>6078.7491755418423</v>
      </c>
      <c r="F616" s="459">
        <v>322.11388515361767</v>
      </c>
      <c r="G616" s="459">
        <v>214.23129822121555</v>
      </c>
      <c r="H616" s="459">
        <v>1565.0644483416247</v>
      </c>
      <c r="I616" s="459">
        <v>11293.92636374327</v>
      </c>
      <c r="J616" s="751">
        <v>944.50312332726457</v>
      </c>
    </row>
    <row r="617" spans="1:10" ht="14.4" x14ac:dyDescent="0.25">
      <c r="A617" s="758" t="s">
        <v>677</v>
      </c>
      <c r="B617" s="337">
        <v>76882.448883594174</v>
      </c>
      <c r="C617" s="459">
        <v>76882.448883594174</v>
      </c>
      <c r="D617" s="459">
        <v>0</v>
      </c>
      <c r="E617" s="459">
        <v>6040.402284452126</v>
      </c>
      <c r="F617" s="459">
        <v>241.32976792461514</v>
      </c>
      <c r="G617" s="459">
        <v>244.90881109298866</v>
      </c>
      <c r="H617" s="459">
        <v>1918.3671382482119</v>
      </c>
      <c r="I617" s="459">
        <v>12003.088202962426</v>
      </c>
      <c r="J617" s="751">
        <v>1028.4457575294323</v>
      </c>
    </row>
    <row r="618" spans="1:10" ht="14.4" x14ac:dyDescent="0.25">
      <c r="A618" s="758" t="s">
        <v>678</v>
      </c>
      <c r="B618" s="337">
        <v>75963.146081203391</v>
      </c>
      <c r="C618" s="459">
        <v>75963.146081203391</v>
      </c>
      <c r="D618" s="459">
        <v>0</v>
      </c>
      <c r="E618" s="459">
        <v>5891.1050551428298</v>
      </c>
      <c r="F618" s="459">
        <v>240.81847604341891</v>
      </c>
      <c r="G618" s="459">
        <v>219.34421703317776</v>
      </c>
      <c r="H618" s="459">
        <v>1440.8205212109438</v>
      </c>
      <c r="I618" s="459">
        <v>12001.04303543764</v>
      </c>
      <c r="J618" s="751">
        <v>1016.1483726160666</v>
      </c>
    </row>
    <row r="619" spans="1:10" x14ac:dyDescent="0.25">
      <c r="A619" s="759" t="s">
        <v>586</v>
      </c>
      <c r="B619" s="337">
        <v>85017.614005307216</v>
      </c>
      <c r="C619" s="459">
        <v>85017.614005307216</v>
      </c>
      <c r="D619" s="459">
        <v>0</v>
      </c>
      <c r="E619" s="459">
        <v>5381.8583414713958</v>
      </c>
      <c r="F619" s="459">
        <v>245.93139485538111</v>
      </c>
      <c r="G619" s="459">
        <v>286.8347453510786</v>
      </c>
      <c r="H619" s="459">
        <v>1731.2343097303958</v>
      </c>
      <c r="I619" s="459">
        <v>13012.889668324957</v>
      </c>
      <c r="J619" s="751">
        <v>1128.6048234927373</v>
      </c>
    </row>
    <row r="620" spans="1:10" x14ac:dyDescent="0.25">
      <c r="A620" s="759" t="s">
        <v>587</v>
      </c>
      <c r="B620" s="337">
        <v>91428.702903626603</v>
      </c>
      <c r="C620" s="459">
        <v>91428.702903626603</v>
      </c>
      <c r="D620" s="459">
        <v>0</v>
      </c>
      <c r="E620" s="459">
        <v>4940.6134479990596</v>
      </c>
      <c r="F620" s="459">
        <v>723.47801189264919</v>
      </c>
      <c r="G620" s="459">
        <v>324.67034455959873</v>
      </c>
      <c r="H620" s="459">
        <v>2745.1261101424975</v>
      </c>
      <c r="I620" s="459">
        <v>14240.501475077079</v>
      </c>
      <c r="J620" s="751">
        <v>1210.2442160496014</v>
      </c>
    </row>
    <row r="621" spans="1:10" x14ac:dyDescent="0.25">
      <c r="A621" s="759" t="s">
        <v>588</v>
      </c>
      <c r="B621" s="337">
        <v>94926.961954771119</v>
      </c>
      <c r="C621" s="459">
        <v>94926.961954771119</v>
      </c>
      <c r="D621" s="459">
        <v>0</v>
      </c>
      <c r="E621" s="459">
        <v>4714.6224365103308</v>
      </c>
      <c r="F621" s="459">
        <v>536.8564752560294</v>
      </c>
      <c r="G621" s="459">
        <v>360.97206812453027</v>
      </c>
      <c r="H621" s="459">
        <v>3778.4470020400545</v>
      </c>
      <c r="I621" s="459">
        <v>17056.69715670585</v>
      </c>
      <c r="J621" s="751">
        <v>1252.5727775565542</v>
      </c>
    </row>
    <row r="622" spans="1:10" x14ac:dyDescent="0.25">
      <c r="A622" s="759" t="s">
        <v>589</v>
      </c>
      <c r="B622" s="337">
        <v>96453.679512023038</v>
      </c>
      <c r="C622" s="459">
        <v>96453.679512023038</v>
      </c>
      <c r="D622" s="459">
        <v>0</v>
      </c>
      <c r="E622" s="459">
        <v>4777.0000460162692</v>
      </c>
      <c r="F622" s="459">
        <v>1196.9342938803477</v>
      </c>
      <c r="G622" s="459">
        <v>380.40115960998651</v>
      </c>
      <c r="H622" s="459">
        <v>4178.2772531354976</v>
      </c>
      <c r="I622" s="459">
        <v>18765.945915544809</v>
      </c>
      <c r="J622" s="751">
        <v>1268.6765144305434</v>
      </c>
    </row>
    <row r="623" spans="1:10" x14ac:dyDescent="0.25">
      <c r="A623" s="759" t="s">
        <v>590</v>
      </c>
      <c r="B623" s="337">
        <v>95927.048874390923</v>
      </c>
      <c r="C623" s="459">
        <v>95927.048874390923</v>
      </c>
      <c r="D623" s="459">
        <v>0</v>
      </c>
      <c r="E623" s="459">
        <v>4865.964833344412</v>
      </c>
      <c r="F623" s="459">
        <v>1233.7473093264753</v>
      </c>
      <c r="G623" s="459">
        <v>499.02087604750926</v>
      </c>
      <c r="H623" s="459">
        <v>5371.121211966275</v>
      </c>
      <c r="I623" s="459">
        <v>18810.939601090075</v>
      </c>
      <c r="J623" s="751">
        <v>1258.3619117744927</v>
      </c>
    </row>
    <row r="624" spans="1:10" x14ac:dyDescent="0.25">
      <c r="A624" s="759" t="s">
        <v>591</v>
      </c>
      <c r="B624" s="337">
        <v>95436.719960323739</v>
      </c>
      <c r="C624" s="459">
        <v>95436.719960323739</v>
      </c>
      <c r="D624" s="459">
        <v>0</v>
      </c>
      <c r="E624" s="459">
        <v>5065.8799588921329</v>
      </c>
      <c r="F624" s="459">
        <v>1308.9072158623194</v>
      </c>
      <c r="G624" s="459">
        <v>551.68393981071972</v>
      </c>
      <c r="H624" s="459">
        <v>5919.2261086086219</v>
      </c>
      <c r="I624" s="459">
        <v>21086.699764294444</v>
      </c>
      <c r="J624" s="751">
        <v>1251.8677818002332</v>
      </c>
    </row>
    <row r="625" spans="1:10" x14ac:dyDescent="0.25">
      <c r="A625" s="759" t="s">
        <v>592</v>
      </c>
      <c r="B625" s="337">
        <v>95814.564660527758</v>
      </c>
      <c r="C625" s="459">
        <v>95814.564660527758</v>
      </c>
      <c r="D625" s="459">
        <v>0</v>
      </c>
      <c r="E625" s="459">
        <v>4972.3135446332253</v>
      </c>
      <c r="F625" s="459">
        <v>970.43199051042268</v>
      </c>
      <c r="G625" s="459">
        <v>677.46174258498957</v>
      </c>
      <c r="H625" s="459">
        <v>6107.8928127700265</v>
      </c>
      <c r="I625" s="459">
        <v>25062.505432476239</v>
      </c>
      <c r="J625" s="751">
        <v>1255.3289609700221</v>
      </c>
    </row>
    <row r="626" spans="1:10" x14ac:dyDescent="0.25">
      <c r="A626" s="759" t="s">
        <v>593</v>
      </c>
      <c r="B626" s="337">
        <v>91061.084041046517</v>
      </c>
      <c r="C626" s="459">
        <v>91061.084041046517</v>
      </c>
      <c r="D626" s="459">
        <v>0</v>
      </c>
      <c r="E626" s="459">
        <v>4848.5809093837397</v>
      </c>
      <c r="F626" s="459">
        <v>1331.4040586349531</v>
      </c>
      <c r="G626" s="459">
        <v>676.95045070379331</v>
      </c>
      <c r="H626" s="459">
        <v>6949.9905411001982</v>
      </c>
      <c r="I626" s="459">
        <v>23214.185281951908</v>
      </c>
      <c r="J626" s="751">
        <v>1191.4384617852497</v>
      </c>
    </row>
    <row r="627" spans="1:10" x14ac:dyDescent="0.25">
      <c r="A627" s="759" t="s">
        <v>596</v>
      </c>
      <c r="B627" s="337">
        <v>89828.941999999995</v>
      </c>
      <c r="C627" s="459">
        <v>89829</v>
      </c>
      <c r="D627" s="459">
        <v>0</v>
      </c>
      <c r="E627" s="459">
        <v>4785</v>
      </c>
      <c r="F627" s="459">
        <v>1852</v>
      </c>
      <c r="G627" s="459">
        <v>654</v>
      </c>
      <c r="H627" s="459">
        <v>9015.4879999999994</v>
      </c>
      <c r="I627" s="459">
        <v>23621</v>
      </c>
      <c r="J627" s="751">
        <v>1173.1535477962855</v>
      </c>
    </row>
    <row r="628" spans="1:10" x14ac:dyDescent="0.25">
      <c r="A628" s="759" t="s">
        <v>597</v>
      </c>
      <c r="B628" s="337">
        <v>89814.66</v>
      </c>
      <c r="C628" s="459">
        <v>89815</v>
      </c>
      <c r="D628" s="459">
        <v>0</v>
      </c>
      <c r="E628" s="459">
        <v>4849</v>
      </c>
      <c r="F628" s="459">
        <v>1724</v>
      </c>
      <c r="G628" s="459">
        <v>630</v>
      </c>
      <c r="H628" s="459">
        <v>10719.053</v>
      </c>
      <c r="I628" s="459">
        <v>24230</v>
      </c>
      <c r="J628" s="751">
        <v>1171.0084104446237</v>
      </c>
    </row>
    <row r="629" spans="1:10" x14ac:dyDescent="0.25">
      <c r="A629" s="759" t="s">
        <v>598</v>
      </c>
      <c r="B629" s="337">
        <v>91498.095000000001</v>
      </c>
      <c r="C629" s="459">
        <v>91498</v>
      </c>
      <c r="D629" s="459">
        <v>0</v>
      </c>
      <c r="E629" s="459">
        <v>5065</v>
      </c>
      <c r="F629" s="459">
        <v>2445</v>
      </c>
      <c r="G629" s="459">
        <v>1074</v>
      </c>
      <c r="H629" s="459">
        <v>16032.678</v>
      </c>
      <c r="I629" s="459">
        <v>38837</v>
      </c>
      <c r="J629" s="751">
        <v>1192.4362390090766</v>
      </c>
    </row>
    <row r="630" spans="1:10" x14ac:dyDescent="0.25">
      <c r="A630" s="759" t="s">
        <v>599</v>
      </c>
      <c r="B630" s="337">
        <v>91788.415999999997</v>
      </c>
      <c r="C630" s="459">
        <v>91788</v>
      </c>
      <c r="D630" s="459">
        <v>0</v>
      </c>
      <c r="E630" s="459">
        <v>5076</v>
      </c>
      <c r="F630" s="459">
        <v>2295</v>
      </c>
      <c r="G630" s="459">
        <v>1137</v>
      </c>
      <c r="H630" s="459">
        <v>20007.447</v>
      </c>
      <c r="I630" s="459">
        <v>26222</v>
      </c>
      <c r="J630" s="751">
        <v>1196.5307284014002</v>
      </c>
    </row>
    <row r="631" spans="1:10" x14ac:dyDescent="0.25">
      <c r="A631" s="758">
        <v>38717</v>
      </c>
      <c r="B631" s="337">
        <v>91270.931000000011</v>
      </c>
      <c r="C631" s="459">
        <v>91271</v>
      </c>
      <c r="D631" s="459">
        <v>0</v>
      </c>
      <c r="E631" s="459">
        <v>5173</v>
      </c>
      <c r="F631" s="459">
        <v>2160</v>
      </c>
      <c r="G631" s="459">
        <v>1033</v>
      </c>
      <c r="H631" s="459">
        <v>23961.071</v>
      </c>
      <c r="I631" s="459">
        <v>27297</v>
      </c>
      <c r="J631" s="751">
        <v>1190.354869507293</v>
      </c>
    </row>
    <row r="632" spans="1:10" x14ac:dyDescent="0.25">
      <c r="A632" s="758">
        <v>39082</v>
      </c>
      <c r="B632" s="337">
        <v>84525.856</v>
      </c>
      <c r="C632" s="459">
        <v>84525.856</v>
      </c>
      <c r="D632" s="459">
        <v>0</v>
      </c>
      <c r="E632" s="459">
        <v>4820.2479999999996</v>
      </c>
      <c r="F632" s="459">
        <v>1513.846</v>
      </c>
      <c r="G632" s="459">
        <v>897.38099999999997</v>
      </c>
      <c r="H632" s="459">
        <v>27716.892</v>
      </c>
      <c r="I632" s="459">
        <v>28798.027999999998</v>
      </c>
      <c r="J632" s="751">
        <v>1104.0285853</v>
      </c>
    </row>
    <row r="633" spans="1:10" x14ac:dyDescent="0.25">
      <c r="A633" s="758">
        <v>39447</v>
      </c>
      <c r="B633" s="337">
        <v>81798.888000000006</v>
      </c>
      <c r="C633" s="459">
        <v>81798.888000000006</v>
      </c>
      <c r="D633" s="459">
        <v>0</v>
      </c>
      <c r="E633" s="459">
        <v>4767.5540000000001</v>
      </c>
      <c r="F633" s="459">
        <v>1439.9690000000001</v>
      </c>
      <c r="G633" s="459">
        <v>864.73699999999997</v>
      </c>
      <c r="H633" s="459">
        <v>28828.004000000001</v>
      </c>
      <c r="I633" s="459">
        <v>31980.007000000001</v>
      </c>
      <c r="J633" s="751">
        <v>1070.2165683000001</v>
      </c>
    </row>
    <row r="634" spans="1:10" x14ac:dyDescent="0.25">
      <c r="A634" s="758">
        <v>39813</v>
      </c>
      <c r="B634" s="337">
        <v>79006.903000000006</v>
      </c>
      <c r="C634" s="459">
        <v>79006.903000000006</v>
      </c>
      <c r="D634" s="459">
        <v>0</v>
      </c>
      <c r="E634" s="459">
        <v>4696.8280000000004</v>
      </c>
      <c r="F634" s="459">
        <v>1806.1079999999999</v>
      </c>
      <c r="G634" s="459">
        <v>638.62099999999998</v>
      </c>
      <c r="H634" s="459">
        <v>29856.670999999998</v>
      </c>
      <c r="I634" s="459">
        <v>25747.848000000002</v>
      </c>
      <c r="J634" s="751">
        <v>1035.8660895999999</v>
      </c>
    </row>
    <row r="635" spans="1:10" x14ac:dyDescent="0.25">
      <c r="A635" s="758">
        <v>40178</v>
      </c>
      <c r="B635" s="337">
        <v>79109.752999999997</v>
      </c>
      <c r="C635" s="459">
        <v>79109.752999999997</v>
      </c>
      <c r="D635" s="459">
        <v>0</v>
      </c>
      <c r="E635" s="459">
        <v>4492.3950000000004</v>
      </c>
      <c r="F635" s="459">
        <v>1702.615</v>
      </c>
      <c r="G635" s="459">
        <v>422.1</v>
      </c>
      <c r="H635" s="459">
        <v>34700.294000000002</v>
      </c>
      <c r="I635" s="459">
        <v>24731.913</v>
      </c>
      <c r="J635" s="751">
        <v>1041.0276858</v>
      </c>
    </row>
    <row r="636" spans="1:10" x14ac:dyDescent="0.25">
      <c r="A636" s="803"/>
      <c r="B636" s="337"/>
      <c r="C636" s="459"/>
      <c r="D636" s="459"/>
      <c r="E636" s="459"/>
      <c r="F636" s="459"/>
      <c r="G636" s="459"/>
      <c r="H636" s="459"/>
      <c r="I636" s="459"/>
      <c r="J636" s="751"/>
    </row>
    <row r="637" spans="1:10" x14ac:dyDescent="0.25">
      <c r="A637" s="803"/>
      <c r="B637" s="337"/>
      <c r="C637" s="459"/>
      <c r="D637" s="459"/>
      <c r="E637" s="459"/>
      <c r="F637" s="459"/>
      <c r="G637" s="459"/>
      <c r="H637" s="459"/>
      <c r="I637" s="459"/>
      <c r="J637" s="751"/>
    </row>
    <row r="638" spans="1:10" x14ac:dyDescent="0.25">
      <c r="A638" s="357" t="s">
        <v>493</v>
      </c>
      <c r="B638" s="442"/>
      <c r="C638" s="442"/>
      <c r="D638" s="442"/>
      <c r="E638" s="442"/>
      <c r="F638" s="442"/>
      <c r="G638" s="442"/>
      <c r="H638" s="442"/>
      <c r="I638" s="442"/>
      <c r="J638" s="442"/>
    </row>
    <row r="639" spans="1:10" ht="12.75" customHeight="1" x14ac:dyDescent="0.25">
      <c r="A639" s="360" t="s">
        <v>690</v>
      </c>
      <c r="B639" s="343"/>
      <c r="C639" s="343"/>
      <c r="D639" s="343"/>
      <c r="E639" s="343"/>
      <c r="F639" s="343"/>
      <c r="G639" s="343"/>
      <c r="H639" s="343"/>
      <c r="I639" s="343"/>
      <c r="J639" s="354"/>
    </row>
    <row r="640" spans="1:10" ht="12.75" customHeight="1" x14ac:dyDescent="0.25">
      <c r="A640" s="804" t="s">
        <v>614</v>
      </c>
      <c r="B640" s="343"/>
      <c r="C640" s="343"/>
      <c r="D640" s="343"/>
      <c r="E640" s="343"/>
      <c r="F640" s="343"/>
      <c r="G640" s="343"/>
      <c r="H640" s="343"/>
      <c r="I640" s="343"/>
      <c r="J640" s="354"/>
    </row>
    <row r="641" spans="1:10" ht="12.75" customHeight="1" x14ac:dyDescent="0.25">
      <c r="A641" s="360" t="s">
        <v>637</v>
      </c>
      <c r="B641" s="709"/>
      <c r="C641" s="709"/>
      <c r="D641" s="709"/>
      <c r="E641" s="709"/>
      <c r="F641" s="709"/>
      <c r="G641" s="709"/>
      <c r="H641" s="709"/>
      <c r="I641" s="709"/>
      <c r="J641" s="709"/>
    </row>
    <row r="642" spans="1:10" ht="12.75" customHeight="1" x14ac:dyDescent="0.25">
      <c r="A642" s="360" t="s">
        <v>638</v>
      </c>
      <c r="B642" s="709"/>
      <c r="C642" s="709"/>
      <c r="D642" s="709"/>
      <c r="E642" s="709"/>
      <c r="F642" s="709"/>
      <c r="G642" s="709"/>
      <c r="H642" s="709"/>
      <c r="I642" s="709"/>
      <c r="J642" s="709"/>
    </row>
    <row r="643" spans="1:10" ht="12.75" customHeight="1" x14ac:dyDescent="0.25">
      <c r="A643" s="360" t="s">
        <v>639</v>
      </c>
      <c r="B643" s="709"/>
      <c r="C643" s="709"/>
      <c r="D643" s="709"/>
      <c r="E643" s="709"/>
      <c r="F643" s="709"/>
      <c r="G643" s="709"/>
      <c r="H643" s="709"/>
      <c r="I643" s="709"/>
      <c r="J643" s="709"/>
    </row>
    <row r="644" spans="1:10" x14ac:dyDescent="0.25">
      <c r="A644" s="805"/>
      <c r="B644" s="442"/>
      <c r="C644" s="442"/>
      <c r="D644" s="442"/>
      <c r="E644" s="442"/>
      <c r="F644" s="442"/>
      <c r="G644" s="442"/>
      <c r="H644" s="442"/>
      <c r="I644" s="442"/>
      <c r="J644" s="442"/>
    </row>
    <row r="645" spans="1:10" x14ac:dyDescent="0.25">
      <c r="A645" s="442"/>
      <c r="B645" s="442"/>
      <c r="C645" s="442"/>
      <c r="D645" s="442"/>
      <c r="E645" s="442"/>
      <c r="F645" s="442"/>
      <c r="G645" s="442"/>
      <c r="H645" s="442"/>
      <c r="I645" s="442"/>
      <c r="J645" s="442"/>
    </row>
    <row r="646" spans="1:10" x14ac:dyDescent="0.25">
      <c r="A646" s="442"/>
      <c r="B646" s="442"/>
      <c r="C646" s="442"/>
      <c r="D646" s="442"/>
      <c r="E646" s="442"/>
      <c r="F646" s="442"/>
      <c r="G646" s="442"/>
      <c r="H646" s="442"/>
      <c r="I646" s="442"/>
      <c r="J646" s="442"/>
    </row>
    <row r="647" spans="1:10" x14ac:dyDescent="0.25">
      <c r="A647" s="442"/>
      <c r="B647" s="442"/>
      <c r="C647" s="442"/>
      <c r="D647" s="442"/>
      <c r="E647" s="442"/>
      <c r="F647" s="442"/>
      <c r="G647" s="442"/>
      <c r="H647" s="442"/>
      <c r="I647" s="442"/>
      <c r="J647" s="442"/>
    </row>
    <row r="648" spans="1:10" x14ac:dyDescent="0.25">
      <c r="A648" s="442"/>
      <c r="B648" s="442"/>
      <c r="C648" s="442"/>
      <c r="D648" s="442"/>
      <c r="E648" s="442"/>
      <c r="F648" s="442"/>
      <c r="G648" s="442"/>
      <c r="H648" s="442"/>
      <c r="I648" s="442"/>
      <c r="J648" s="442"/>
    </row>
    <row r="649" spans="1:10" x14ac:dyDescent="0.25">
      <c r="A649" s="442"/>
      <c r="B649" s="442"/>
      <c r="C649" s="442"/>
      <c r="D649" s="442"/>
      <c r="E649" s="442"/>
      <c r="F649" s="442"/>
      <c r="G649" s="442"/>
      <c r="H649" s="442"/>
      <c r="I649" s="442"/>
      <c r="J649" s="442"/>
    </row>
    <row r="650" spans="1:10" x14ac:dyDescent="0.25">
      <c r="A650" s="442"/>
      <c r="B650" s="806"/>
      <c r="C650" s="442"/>
      <c r="D650" s="442"/>
      <c r="E650" s="442"/>
      <c r="F650" s="442"/>
      <c r="G650" s="442"/>
      <c r="H650" s="442"/>
      <c r="I650" s="442"/>
      <c r="J650" s="442"/>
    </row>
    <row r="651" spans="1:10" x14ac:dyDescent="0.25">
      <c r="A651" s="442"/>
      <c r="B651" s="442"/>
      <c r="C651" s="442"/>
      <c r="D651" s="442"/>
      <c r="E651" s="442"/>
      <c r="F651" s="442"/>
      <c r="G651" s="442"/>
      <c r="H651" s="442"/>
      <c r="I651" s="442"/>
      <c r="J651" s="442"/>
    </row>
    <row r="652" spans="1:10" x14ac:dyDescent="0.25">
      <c r="A652" s="442"/>
      <c r="B652" s="442"/>
      <c r="C652" s="442"/>
      <c r="D652" s="442"/>
      <c r="E652" s="442"/>
      <c r="F652" s="442"/>
      <c r="G652" s="442"/>
      <c r="H652" s="442"/>
      <c r="I652" s="442"/>
      <c r="J652" s="442"/>
    </row>
    <row r="653" spans="1:10" x14ac:dyDescent="0.25">
      <c r="A653" s="442"/>
      <c r="B653" s="442"/>
      <c r="C653" s="442"/>
      <c r="D653" s="442"/>
      <c r="E653" s="442"/>
      <c r="F653" s="442"/>
      <c r="G653" s="442"/>
      <c r="H653" s="442"/>
      <c r="I653" s="442"/>
      <c r="J653" s="442"/>
    </row>
    <row r="654" spans="1:10" x14ac:dyDescent="0.25">
      <c r="A654" s="442"/>
      <c r="B654" s="442"/>
      <c r="C654" s="442"/>
      <c r="D654" s="442"/>
      <c r="E654" s="442"/>
      <c r="F654" s="442"/>
      <c r="G654" s="442"/>
      <c r="H654" s="442"/>
      <c r="I654" s="442"/>
      <c r="J654" s="442"/>
    </row>
    <row r="655" spans="1:10" x14ac:dyDescent="0.25">
      <c r="A655" s="442"/>
      <c r="B655" s="442"/>
      <c r="C655" s="442"/>
      <c r="D655" s="442"/>
      <c r="E655" s="442"/>
      <c r="F655" s="442"/>
      <c r="G655" s="442"/>
      <c r="H655" s="442"/>
      <c r="I655" s="442"/>
      <c r="J655" s="442"/>
    </row>
    <row r="656" spans="1:10" x14ac:dyDescent="0.25">
      <c r="A656" s="442"/>
      <c r="B656" s="442"/>
      <c r="C656" s="442"/>
      <c r="D656" s="442"/>
      <c r="E656" s="442"/>
      <c r="F656" s="442"/>
      <c r="G656" s="442"/>
      <c r="H656" s="442"/>
      <c r="I656" s="442"/>
      <c r="J656" s="442"/>
    </row>
    <row r="657" spans="1:10" x14ac:dyDescent="0.25">
      <c r="A657" s="442"/>
      <c r="B657" s="442"/>
      <c r="C657" s="442"/>
      <c r="D657" s="442"/>
      <c r="E657" s="442"/>
      <c r="F657" s="442"/>
      <c r="G657" s="442"/>
      <c r="H657" s="442"/>
      <c r="I657" s="442"/>
      <c r="J657" s="442"/>
    </row>
    <row r="658" spans="1:10" x14ac:dyDescent="0.25">
      <c r="A658" s="442"/>
      <c r="B658" s="442"/>
      <c r="C658" s="442"/>
      <c r="D658" s="442"/>
      <c r="E658" s="442"/>
      <c r="F658" s="442"/>
      <c r="G658" s="442"/>
      <c r="H658" s="442"/>
      <c r="I658" s="442"/>
      <c r="J658" s="442"/>
    </row>
    <row r="659" spans="1:10" x14ac:dyDescent="0.25">
      <c r="A659" s="442"/>
      <c r="B659" s="442"/>
      <c r="C659" s="442"/>
      <c r="D659" s="442"/>
      <c r="E659" s="442"/>
      <c r="F659" s="442"/>
      <c r="G659" s="442"/>
      <c r="H659" s="442"/>
      <c r="I659" s="442"/>
      <c r="J659" s="442"/>
    </row>
    <row r="660" spans="1:10" x14ac:dyDescent="0.25">
      <c r="A660" s="442"/>
      <c r="B660" s="442"/>
      <c r="C660" s="442"/>
      <c r="D660" s="442"/>
      <c r="E660" s="442"/>
      <c r="F660" s="442"/>
      <c r="G660" s="442"/>
      <c r="H660" s="442"/>
      <c r="I660" s="442"/>
      <c r="J660" s="442"/>
    </row>
    <row r="661" spans="1:10" x14ac:dyDescent="0.25">
      <c r="A661" s="442"/>
      <c r="B661" s="442"/>
      <c r="C661" s="442"/>
      <c r="D661" s="442"/>
      <c r="E661" s="442"/>
      <c r="F661" s="442"/>
      <c r="G661" s="442"/>
      <c r="H661" s="442"/>
      <c r="I661" s="442"/>
      <c r="J661" s="442"/>
    </row>
    <row r="662" spans="1:10" x14ac:dyDescent="0.25">
      <c r="A662" s="442"/>
      <c r="B662" s="442"/>
      <c r="C662" s="442"/>
      <c r="D662" s="442"/>
      <c r="E662" s="442"/>
      <c r="F662" s="442"/>
      <c r="G662" s="442"/>
      <c r="H662" s="442"/>
      <c r="I662" s="442"/>
      <c r="J662" s="442"/>
    </row>
    <row r="663" spans="1:10" x14ac:dyDescent="0.25">
      <c r="A663" s="442"/>
      <c r="B663" s="442"/>
      <c r="C663" s="442"/>
      <c r="D663" s="442"/>
      <c r="E663" s="442"/>
      <c r="F663" s="442"/>
      <c r="G663" s="442"/>
      <c r="H663" s="442"/>
      <c r="I663" s="442"/>
      <c r="J663" s="442"/>
    </row>
    <row r="664" spans="1:10" x14ac:dyDescent="0.25">
      <c r="A664" s="442"/>
      <c r="B664" s="442"/>
      <c r="C664" s="442"/>
      <c r="D664" s="442"/>
      <c r="E664" s="442"/>
      <c r="F664" s="442"/>
      <c r="G664" s="442"/>
      <c r="H664" s="442"/>
      <c r="I664" s="442"/>
      <c r="J664" s="442"/>
    </row>
    <row r="665" spans="1:10" x14ac:dyDescent="0.25">
      <c r="A665" s="442"/>
      <c r="B665" s="442"/>
      <c r="C665" s="442"/>
      <c r="D665" s="442"/>
      <c r="E665" s="442"/>
      <c r="F665" s="442"/>
      <c r="G665" s="442"/>
      <c r="H665" s="442"/>
      <c r="I665" s="442"/>
      <c r="J665" s="442"/>
    </row>
    <row r="666" spans="1:10" x14ac:dyDescent="0.25">
      <c r="A666" s="442"/>
      <c r="B666" s="442"/>
      <c r="C666" s="442"/>
      <c r="D666" s="442"/>
      <c r="E666" s="442"/>
      <c r="F666" s="442"/>
      <c r="G666" s="442"/>
      <c r="H666" s="442"/>
      <c r="I666" s="442"/>
      <c r="J666" s="442"/>
    </row>
    <row r="667" spans="1:10" x14ac:dyDescent="0.25">
      <c r="A667" s="442"/>
      <c r="B667" s="442"/>
      <c r="C667" s="442"/>
      <c r="D667" s="442"/>
      <c r="E667" s="442"/>
      <c r="F667" s="442"/>
      <c r="G667" s="442"/>
      <c r="H667" s="442"/>
      <c r="I667" s="442"/>
      <c r="J667" s="442"/>
    </row>
    <row r="668" spans="1:10" x14ac:dyDescent="0.25">
      <c r="A668" s="442"/>
      <c r="B668" s="442"/>
      <c r="C668" s="442"/>
      <c r="D668" s="442"/>
      <c r="E668" s="442"/>
      <c r="F668" s="442"/>
      <c r="G668" s="442"/>
      <c r="H668" s="442"/>
      <c r="I668" s="442"/>
      <c r="J668" s="442"/>
    </row>
    <row r="669" spans="1:10" x14ac:dyDescent="0.25">
      <c r="A669" s="442"/>
      <c r="B669" s="442"/>
      <c r="C669" s="442"/>
      <c r="D669" s="442"/>
      <c r="E669" s="442"/>
      <c r="F669" s="442"/>
      <c r="G669" s="442"/>
      <c r="H669" s="442"/>
      <c r="I669" s="442"/>
      <c r="J669" s="442"/>
    </row>
    <row r="670" spans="1:10" x14ac:dyDescent="0.25">
      <c r="A670" s="442"/>
      <c r="B670" s="442"/>
      <c r="C670" s="442"/>
      <c r="D670" s="442"/>
      <c r="E670" s="442"/>
      <c r="F670" s="442"/>
      <c r="G670" s="442"/>
      <c r="H670" s="442"/>
      <c r="I670" s="442"/>
      <c r="J670" s="442"/>
    </row>
    <row r="671" spans="1:10" x14ac:dyDescent="0.25">
      <c r="A671" s="442"/>
      <c r="B671" s="442"/>
      <c r="C671" s="442"/>
      <c r="D671" s="442"/>
      <c r="E671" s="442"/>
      <c r="F671" s="442"/>
      <c r="G671" s="442"/>
      <c r="H671" s="442"/>
      <c r="I671" s="442"/>
      <c r="J671" s="442"/>
    </row>
    <row r="672" spans="1:10" x14ac:dyDescent="0.25">
      <c r="A672" s="442"/>
      <c r="B672" s="442"/>
      <c r="C672" s="442"/>
      <c r="D672" s="442"/>
      <c r="E672" s="442"/>
      <c r="F672" s="442"/>
      <c r="G672" s="442"/>
      <c r="H672" s="442"/>
      <c r="I672" s="442"/>
      <c r="J672" s="442"/>
    </row>
    <row r="673" spans="1:10" x14ac:dyDescent="0.25">
      <c r="A673" s="442"/>
      <c r="B673" s="442"/>
      <c r="C673" s="442"/>
      <c r="D673" s="442"/>
      <c r="E673" s="442"/>
      <c r="F673" s="442"/>
      <c r="G673" s="442"/>
      <c r="H673" s="442"/>
      <c r="I673" s="442"/>
      <c r="J673" s="442"/>
    </row>
    <row r="674" spans="1:10" x14ac:dyDescent="0.25">
      <c r="A674" s="442"/>
      <c r="B674" s="442"/>
      <c r="C674" s="442"/>
      <c r="D674" s="442"/>
      <c r="E674" s="442"/>
      <c r="F674" s="442"/>
      <c r="G674" s="442"/>
      <c r="H674" s="442"/>
      <c r="I674" s="442"/>
      <c r="J674" s="442"/>
    </row>
    <row r="675" spans="1:10" x14ac:dyDescent="0.25">
      <c r="A675" s="442"/>
      <c r="B675" s="442"/>
      <c r="C675" s="442"/>
      <c r="D675" s="442"/>
      <c r="E675" s="442"/>
      <c r="F675" s="442"/>
      <c r="G675" s="442"/>
      <c r="H675" s="442"/>
      <c r="I675" s="442"/>
      <c r="J675" s="442"/>
    </row>
    <row r="676" spans="1:10" x14ac:dyDescent="0.25">
      <c r="A676" s="442"/>
      <c r="B676" s="442"/>
      <c r="C676" s="442"/>
      <c r="D676" s="442"/>
      <c r="E676" s="442"/>
      <c r="F676" s="442"/>
      <c r="G676" s="442"/>
      <c r="H676" s="442"/>
      <c r="I676" s="442"/>
      <c r="J676" s="442"/>
    </row>
    <row r="677" spans="1:10" x14ac:dyDescent="0.25">
      <c r="A677" s="442"/>
      <c r="B677" s="442"/>
      <c r="C677" s="442"/>
      <c r="D677" s="442"/>
      <c r="E677" s="442"/>
      <c r="F677" s="442"/>
      <c r="G677" s="442"/>
      <c r="H677" s="442"/>
      <c r="I677" s="442"/>
      <c r="J677" s="442"/>
    </row>
    <row r="678" spans="1:10" x14ac:dyDescent="0.25">
      <c r="A678" s="442"/>
      <c r="B678" s="442"/>
      <c r="C678" s="442"/>
      <c r="D678" s="442"/>
      <c r="E678" s="442"/>
      <c r="F678" s="442"/>
      <c r="G678" s="442"/>
      <c r="H678" s="442"/>
      <c r="I678" s="442"/>
      <c r="J678" s="442"/>
    </row>
    <row r="679" spans="1:10" x14ac:dyDescent="0.25">
      <c r="A679" s="442"/>
      <c r="B679" s="442"/>
      <c r="C679" s="442"/>
      <c r="D679" s="442"/>
      <c r="E679" s="442"/>
      <c r="F679" s="442"/>
      <c r="G679" s="442"/>
      <c r="H679" s="442"/>
      <c r="I679" s="442"/>
      <c r="J679" s="442"/>
    </row>
    <row r="680" spans="1:10" x14ac:dyDescent="0.25">
      <c r="A680" s="442"/>
      <c r="B680" s="442"/>
      <c r="C680" s="442"/>
      <c r="D680" s="442"/>
      <c r="E680" s="442"/>
      <c r="F680" s="442"/>
      <c r="G680" s="442"/>
      <c r="H680" s="442"/>
      <c r="I680" s="442"/>
      <c r="J680" s="442"/>
    </row>
    <row r="681" spans="1:10" x14ac:dyDescent="0.25">
      <c r="A681" s="442"/>
      <c r="B681" s="442"/>
      <c r="C681" s="442"/>
      <c r="D681" s="442"/>
      <c r="E681" s="442"/>
      <c r="F681" s="442"/>
      <c r="G681" s="442"/>
      <c r="H681" s="442"/>
      <c r="I681" s="442"/>
      <c r="J681" s="442"/>
    </row>
    <row r="682" spans="1:10" x14ac:dyDescent="0.25">
      <c r="A682" s="442"/>
      <c r="B682" s="442"/>
      <c r="C682" s="442"/>
      <c r="D682" s="442"/>
      <c r="E682" s="442"/>
      <c r="F682" s="442"/>
      <c r="G682" s="442"/>
      <c r="H682" s="442"/>
      <c r="I682" s="442"/>
      <c r="J682" s="442"/>
    </row>
    <row r="683" spans="1:10" x14ac:dyDescent="0.25">
      <c r="A683" s="442"/>
      <c r="B683" s="442"/>
      <c r="C683" s="442"/>
      <c r="D683" s="442"/>
      <c r="E683" s="442"/>
      <c r="F683" s="442"/>
      <c r="G683" s="442"/>
      <c r="H683" s="442"/>
      <c r="I683" s="442"/>
      <c r="J683" s="442"/>
    </row>
    <row r="684" spans="1:10" x14ac:dyDescent="0.25">
      <c r="A684" s="442"/>
      <c r="B684" s="442"/>
      <c r="C684" s="442"/>
      <c r="D684" s="442"/>
      <c r="E684" s="442"/>
      <c r="F684" s="442"/>
      <c r="G684" s="442"/>
      <c r="H684" s="442"/>
      <c r="I684" s="442"/>
      <c r="J684" s="442"/>
    </row>
    <row r="685" spans="1:10" x14ac:dyDescent="0.25">
      <c r="A685" s="442"/>
      <c r="B685" s="442"/>
      <c r="C685" s="442"/>
      <c r="D685" s="442"/>
      <c r="E685" s="442"/>
      <c r="F685" s="442"/>
      <c r="G685" s="442"/>
      <c r="H685" s="442"/>
      <c r="I685" s="442"/>
      <c r="J685" s="442"/>
    </row>
    <row r="686" spans="1:10" x14ac:dyDescent="0.25">
      <c r="A686" s="442"/>
      <c r="B686" s="442"/>
      <c r="C686" s="442"/>
      <c r="D686" s="442"/>
      <c r="E686" s="442"/>
      <c r="F686" s="442"/>
      <c r="G686" s="442"/>
      <c r="H686" s="442"/>
      <c r="I686" s="442"/>
      <c r="J686" s="442"/>
    </row>
    <row r="687" spans="1:10" x14ac:dyDescent="0.25">
      <c r="A687" s="442"/>
      <c r="B687" s="442"/>
      <c r="C687" s="442"/>
      <c r="D687" s="442"/>
      <c r="E687" s="442"/>
      <c r="F687" s="442"/>
      <c r="G687" s="442"/>
      <c r="H687" s="442"/>
      <c r="I687" s="442"/>
      <c r="J687" s="442"/>
    </row>
    <row r="688" spans="1:10" x14ac:dyDescent="0.25">
      <c r="A688" s="442"/>
      <c r="B688" s="442"/>
      <c r="C688" s="442"/>
      <c r="D688" s="442"/>
      <c r="E688" s="442"/>
      <c r="F688" s="442"/>
      <c r="G688" s="442"/>
      <c r="H688" s="442"/>
      <c r="I688" s="442"/>
      <c r="J688" s="442"/>
    </row>
    <row r="689" spans="1:10" x14ac:dyDescent="0.25">
      <c r="A689" s="442"/>
      <c r="B689" s="442"/>
      <c r="C689" s="442"/>
      <c r="D689" s="442"/>
      <c r="E689" s="442"/>
      <c r="F689" s="442"/>
      <c r="G689" s="442"/>
      <c r="H689" s="442"/>
      <c r="I689" s="442"/>
      <c r="J689" s="442"/>
    </row>
    <row r="690" spans="1:10" x14ac:dyDescent="0.25">
      <c r="A690" s="442"/>
      <c r="B690" s="442"/>
      <c r="C690" s="442"/>
      <c r="D690" s="442"/>
      <c r="E690" s="442"/>
      <c r="F690" s="442"/>
      <c r="G690" s="442"/>
      <c r="H690" s="442"/>
      <c r="I690" s="442"/>
      <c r="J690" s="442"/>
    </row>
    <row r="691" spans="1:10" x14ac:dyDescent="0.25">
      <c r="A691" s="442"/>
      <c r="B691" s="442"/>
      <c r="C691" s="442"/>
      <c r="D691" s="442"/>
      <c r="E691" s="442"/>
      <c r="F691" s="442"/>
      <c r="G691" s="442"/>
      <c r="H691" s="442"/>
      <c r="I691" s="442"/>
      <c r="J691" s="442"/>
    </row>
    <row r="692" spans="1:10" x14ac:dyDescent="0.25">
      <c r="A692" s="442"/>
      <c r="B692" s="442"/>
      <c r="C692" s="442"/>
      <c r="D692" s="442"/>
      <c r="E692" s="442"/>
      <c r="F692" s="442"/>
      <c r="G692" s="442"/>
      <c r="H692" s="442"/>
      <c r="I692" s="442"/>
      <c r="J692" s="442"/>
    </row>
    <row r="693" spans="1:10" x14ac:dyDescent="0.25">
      <c r="A693" s="442"/>
      <c r="B693" s="442"/>
      <c r="C693" s="442"/>
      <c r="D693" s="442"/>
      <c r="E693" s="442"/>
      <c r="F693" s="442"/>
      <c r="G693" s="442"/>
      <c r="H693" s="442"/>
      <c r="I693" s="442"/>
      <c r="J693" s="442"/>
    </row>
    <row r="694" spans="1:10" x14ac:dyDescent="0.25">
      <c r="A694" s="442"/>
      <c r="B694" s="442"/>
      <c r="C694" s="442"/>
      <c r="D694" s="442"/>
      <c r="E694" s="442"/>
      <c r="F694" s="442"/>
      <c r="G694" s="442"/>
      <c r="H694" s="442"/>
      <c r="I694" s="442"/>
      <c r="J694" s="442"/>
    </row>
    <row r="695" spans="1:10" x14ac:dyDescent="0.25">
      <c r="A695" s="442"/>
      <c r="B695" s="442"/>
      <c r="C695" s="442"/>
      <c r="D695" s="442"/>
      <c r="E695" s="442"/>
      <c r="F695" s="442"/>
      <c r="G695" s="442"/>
      <c r="H695" s="442"/>
      <c r="I695" s="442"/>
      <c r="J695" s="442"/>
    </row>
    <row r="696" spans="1:10" x14ac:dyDescent="0.25">
      <c r="A696" s="442"/>
      <c r="B696" s="442"/>
      <c r="C696" s="442"/>
      <c r="D696" s="442"/>
      <c r="E696" s="442"/>
      <c r="F696" s="442"/>
      <c r="G696" s="442"/>
      <c r="H696" s="442"/>
      <c r="I696" s="442"/>
      <c r="J696" s="442"/>
    </row>
    <row r="697" spans="1:10" x14ac:dyDescent="0.25">
      <c r="A697" s="442"/>
      <c r="B697" s="442"/>
      <c r="C697" s="442"/>
      <c r="D697" s="442"/>
      <c r="E697" s="442"/>
      <c r="F697" s="442"/>
      <c r="G697" s="442"/>
      <c r="H697" s="442"/>
      <c r="I697" s="442"/>
      <c r="J697" s="442"/>
    </row>
    <row r="698" spans="1:10" x14ac:dyDescent="0.25">
      <c r="A698" s="442"/>
      <c r="B698" s="442"/>
      <c r="C698" s="442"/>
      <c r="D698" s="442"/>
      <c r="E698" s="442"/>
      <c r="F698" s="442"/>
      <c r="G698" s="442"/>
      <c r="H698" s="442"/>
      <c r="I698" s="442"/>
      <c r="J698" s="442"/>
    </row>
    <row r="699" spans="1:10" x14ac:dyDescent="0.25">
      <c r="A699" s="442"/>
      <c r="B699" s="442"/>
      <c r="C699" s="442"/>
      <c r="D699" s="442"/>
      <c r="E699" s="442"/>
      <c r="F699" s="442"/>
      <c r="G699" s="442"/>
      <c r="H699" s="442"/>
      <c r="I699" s="442"/>
      <c r="J699" s="442"/>
    </row>
    <row r="700" spans="1:10" x14ac:dyDescent="0.25">
      <c r="A700" s="442"/>
      <c r="B700" s="442"/>
      <c r="C700" s="442"/>
      <c r="D700" s="442"/>
      <c r="E700" s="442"/>
      <c r="F700" s="442"/>
      <c r="G700" s="442"/>
      <c r="H700" s="442"/>
      <c r="I700" s="442"/>
      <c r="J700" s="442"/>
    </row>
    <row r="701" spans="1:10" x14ac:dyDescent="0.25">
      <c r="A701" s="442"/>
      <c r="B701" s="442"/>
      <c r="C701" s="442"/>
      <c r="D701" s="442"/>
      <c r="E701" s="442"/>
      <c r="F701" s="442"/>
      <c r="G701" s="442"/>
      <c r="H701" s="442"/>
      <c r="I701" s="442"/>
      <c r="J701" s="442"/>
    </row>
    <row r="702" spans="1:10" x14ac:dyDescent="0.25">
      <c r="A702" s="442"/>
      <c r="B702" s="442"/>
      <c r="C702" s="442"/>
      <c r="D702" s="442"/>
      <c r="E702" s="442"/>
      <c r="F702" s="442"/>
      <c r="G702" s="442"/>
      <c r="H702" s="442"/>
      <c r="I702" s="442"/>
      <c r="J702" s="442"/>
    </row>
    <row r="703" spans="1:10" x14ac:dyDescent="0.25">
      <c r="A703" s="442"/>
      <c r="B703" s="442"/>
      <c r="C703" s="442"/>
      <c r="D703" s="442"/>
      <c r="E703" s="442"/>
      <c r="F703" s="442"/>
      <c r="G703" s="442"/>
      <c r="H703" s="442"/>
      <c r="I703" s="442"/>
      <c r="J703" s="442"/>
    </row>
    <row r="704" spans="1:10" x14ac:dyDescent="0.25">
      <c r="A704" s="442"/>
      <c r="B704" s="442"/>
      <c r="C704" s="442"/>
      <c r="D704" s="442"/>
      <c r="E704" s="442"/>
      <c r="F704" s="442"/>
      <c r="G704" s="442"/>
      <c r="H704" s="442"/>
      <c r="I704" s="442"/>
      <c r="J704" s="442"/>
    </row>
    <row r="705" spans="1:10" x14ac:dyDescent="0.25">
      <c r="A705" s="442"/>
      <c r="B705" s="442"/>
      <c r="C705" s="442"/>
      <c r="D705" s="442"/>
      <c r="E705" s="442"/>
      <c r="F705" s="442"/>
      <c r="G705" s="442"/>
      <c r="H705" s="442"/>
      <c r="I705" s="442"/>
      <c r="J705" s="442"/>
    </row>
    <row r="706" spans="1:10" x14ac:dyDescent="0.25">
      <c r="A706" s="442"/>
      <c r="B706" s="442"/>
      <c r="C706" s="442"/>
      <c r="D706" s="442"/>
      <c r="E706" s="442"/>
      <c r="F706" s="442"/>
      <c r="G706" s="442"/>
      <c r="H706" s="442"/>
      <c r="I706" s="442"/>
      <c r="J706" s="442"/>
    </row>
    <row r="707" spans="1:10" x14ac:dyDescent="0.25">
      <c r="A707" s="442"/>
      <c r="B707" s="442"/>
      <c r="C707" s="442"/>
      <c r="D707" s="442"/>
      <c r="E707" s="442"/>
      <c r="F707" s="442"/>
      <c r="G707" s="442"/>
      <c r="H707" s="442"/>
      <c r="I707" s="442"/>
      <c r="J707" s="442"/>
    </row>
    <row r="708" spans="1:10" x14ac:dyDescent="0.25">
      <c r="A708" s="442"/>
      <c r="B708" s="442"/>
      <c r="C708" s="442"/>
      <c r="D708" s="442"/>
      <c r="E708" s="442"/>
      <c r="F708" s="442"/>
      <c r="G708" s="442"/>
      <c r="H708" s="442"/>
      <c r="I708" s="442"/>
      <c r="J708" s="442"/>
    </row>
    <row r="709" spans="1:10" x14ac:dyDescent="0.25">
      <c r="A709" s="442"/>
      <c r="B709" s="442"/>
      <c r="C709" s="442"/>
      <c r="D709" s="442"/>
      <c r="E709" s="442"/>
      <c r="F709" s="442"/>
      <c r="G709" s="442"/>
      <c r="H709" s="442"/>
      <c r="I709" s="442"/>
      <c r="J709" s="442"/>
    </row>
    <row r="710" spans="1:10" x14ac:dyDescent="0.25">
      <c r="A710" s="442"/>
      <c r="B710" s="442"/>
      <c r="C710" s="442"/>
      <c r="D710" s="442"/>
      <c r="E710" s="442"/>
      <c r="F710" s="442"/>
      <c r="G710" s="442"/>
      <c r="H710" s="442"/>
      <c r="I710" s="442"/>
      <c r="J710" s="442"/>
    </row>
    <row r="711" spans="1:10" x14ac:dyDescent="0.25">
      <c r="A711" s="442"/>
      <c r="B711" s="442"/>
      <c r="C711" s="442"/>
      <c r="D711" s="442"/>
      <c r="E711" s="442"/>
      <c r="F711" s="442"/>
      <c r="G711" s="442"/>
      <c r="H711" s="442"/>
      <c r="I711" s="442"/>
      <c r="J711" s="442"/>
    </row>
    <row r="712" spans="1:10" x14ac:dyDescent="0.25">
      <c r="A712" s="442"/>
      <c r="B712" s="442"/>
      <c r="C712" s="442"/>
      <c r="D712" s="442"/>
      <c r="E712" s="442"/>
      <c r="F712" s="442"/>
      <c r="G712" s="442"/>
      <c r="H712" s="442"/>
      <c r="I712" s="442"/>
      <c r="J712" s="442"/>
    </row>
    <row r="713" spans="1:10" x14ac:dyDescent="0.25">
      <c r="A713" s="442"/>
      <c r="B713" s="442"/>
      <c r="C713" s="442"/>
      <c r="D713" s="442"/>
      <c r="E713" s="442"/>
      <c r="F713" s="442"/>
      <c r="G713" s="442"/>
      <c r="H713" s="442"/>
      <c r="I713" s="442"/>
      <c r="J713" s="442"/>
    </row>
    <row r="714" spans="1:10" x14ac:dyDescent="0.25">
      <c r="A714" s="442"/>
      <c r="B714" s="442"/>
      <c r="C714" s="442"/>
      <c r="D714" s="442"/>
      <c r="E714" s="442"/>
      <c r="F714" s="442"/>
      <c r="G714" s="442"/>
      <c r="H714" s="442"/>
      <c r="I714" s="442"/>
      <c r="J714" s="442"/>
    </row>
    <row r="715" spans="1:10" x14ac:dyDescent="0.25">
      <c r="A715" s="442"/>
      <c r="B715" s="442"/>
      <c r="C715" s="442"/>
      <c r="D715" s="442"/>
      <c r="E715" s="442"/>
      <c r="F715" s="442"/>
      <c r="G715" s="442"/>
      <c r="H715" s="442"/>
      <c r="I715" s="442"/>
      <c r="J715" s="442"/>
    </row>
    <row r="716" spans="1:10" x14ac:dyDescent="0.25">
      <c r="A716" s="442"/>
      <c r="B716" s="442"/>
      <c r="C716" s="442"/>
      <c r="D716" s="442"/>
      <c r="E716" s="442"/>
      <c r="F716" s="442"/>
      <c r="G716" s="442"/>
      <c r="H716" s="442"/>
      <c r="I716" s="442"/>
      <c r="J716" s="442"/>
    </row>
    <row r="717" spans="1:10" x14ac:dyDescent="0.25">
      <c r="A717" s="442"/>
      <c r="B717" s="442"/>
      <c r="C717" s="442"/>
      <c r="D717" s="442"/>
      <c r="E717" s="442"/>
      <c r="F717" s="442"/>
      <c r="G717" s="442"/>
      <c r="H717" s="442"/>
      <c r="I717" s="442"/>
      <c r="J717" s="442"/>
    </row>
    <row r="718" spans="1:10" x14ac:dyDescent="0.25">
      <c r="A718" s="442"/>
      <c r="B718" s="442"/>
      <c r="C718" s="442"/>
      <c r="D718" s="442"/>
      <c r="E718" s="442"/>
      <c r="F718" s="442"/>
      <c r="G718" s="442"/>
      <c r="H718" s="442"/>
      <c r="I718" s="442"/>
      <c r="J718" s="442"/>
    </row>
    <row r="719" spans="1:10" x14ac:dyDescent="0.25">
      <c r="A719" s="442"/>
      <c r="B719" s="442"/>
      <c r="C719" s="442"/>
      <c r="D719" s="442"/>
      <c r="E719" s="442"/>
      <c r="F719" s="442"/>
      <c r="G719" s="442"/>
      <c r="H719" s="442"/>
      <c r="I719" s="442"/>
      <c r="J719" s="442"/>
    </row>
    <row r="720" spans="1:10" x14ac:dyDescent="0.25">
      <c r="A720" s="442"/>
      <c r="B720" s="442"/>
      <c r="C720" s="442"/>
      <c r="D720" s="442"/>
      <c r="E720" s="442"/>
      <c r="F720" s="442"/>
      <c r="G720" s="442"/>
      <c r="H720" s="442"/>
      <c r="I720" s="442"/>
      <c r="J720" s="442"/>
    </row>
    <row r="721" spans="1:10" x14ac:dyDescent="0.25">
      <c r="A721" s="442"/>
      <c r="B721" s="442"/>
      <c r="C721" s="442"/>
      <c r="D721" s="442"/>
      <c r="E721" s="442"/>
      <c r="F721" s="442"/>
      <c r="G721" s="442"/>
      <c r="H721" s="442"/>
      <c r="I721" s="442"/>
      <c r="J721" s="442"/>
    </row>
    <row r="722" spans="1:10" x14ac:dyDescent="0.25">
      <c r="A722" s="442"/>
      <c r="B722" s="442"/>
      <c r="C722" s="442"/>
      <c r="D722" s="442"/>
      <c r="E722" s="442"/>
      <c r="F722" s="442"/>
      <c r="G722" s="442"/>
      <c r="H722" s="442"/>
      <c r="I722" s="442"/>
      <c r="J722" s="442"/>
    </row>
    <row r="723" spans="1:10" x14ac:dyDescent="0.25">
      <c r="A723" s="442"/>
      <c r="B723" s="442"/>
      <c r="C723" s="442"/>
      <c r="D723" s="442"/>
      <c r="E723" s="442"/>
      <c r="F723" s="442"/>
      <c r="G723" s="442"/>
      <c r="H723" s="442"/>
      <c r="I723" s="442"/>
      <c r="J723" s="442"/>
    </row>
    <row r="724" spans="1:10" x14ac:dyDescent="0.25">
      <c r="A724" s="442"/>
      <c r="B724" s="442"/>
      <c r="C724" s="442"/>
      <c r="D724" s="442"/>
      <c r="E724" s="442"/>
      <c r="F724" s="442"/>
      <c r="G724" s="442"/>
      <c r="H724" s="442"/>
      <c r="I724" s="442"/>
      <c r="J724" s="442"/>
    </row>
    <row r="725" spans="1:10" x14ac:dyDescent="0.25">
      <c r="A725" s="442"/>
      <c r="B725" s="442"/>
      <c r="C725" s="442"/>
      <c r="D725" s="442"/>
      <c r="E725" s="442"/>
      <c r="F725" s="442"/>
      <c r="G725" s="442"/>
      <c r="H725" s="442"/>
      <c r="I725" s="442"/>
      <c r="J725" s="442"/>
    </row>
    <row r="726" spans="1:10" x14ac:dyDescent="0.25">
      <c r="A726" s="442"/>
      <c r="B726" s="442"/>
      <c r="C726" s="442"/>
      <c r="D726" s="442"/>
      <c r="E726" s="442"/>
      <c r="F726" s="442"/>
      <c r="G726" s="442"/>
      <c r="H726" s="442"/>
      <c r="I726" s="442"/>
      <c r="J726" s="442"/>
    </row>
    <row r="727" spans="1:10" x14ac:dyDescent="0.25">
      <c r="A727" s="442"/>
      <c r="B727" s="442"/>
      <c r="C727" s="442"/>
      <c r="D727" s="442"/>
      <c r="E727" s="442"/>
      <c r="F727" s="442"/>
      <c r="G727" s="442"/>
      <c r="H727" s="442"/>
      <c r="I727" s="442"/>
      <c r="J727" s="442"/>
    </row>
    <row r="728" spans="1:10" x14ac:dyDescent="0.25">
      <c r="A728" s="442"/>
      <c r="B728" s="442"/>
      <c r="C728" s="442"/>
      <c r="D728" s="442"/>
      <c r="E728" s="442"/>
      <c r="F728" s="442"/>
      <c r="G728" s="442"/>
      <c r="H728" s="442"/>
      <c r="I728" s="442"/>
      <c r="J728" s="442"/>
    </row>
    <row r="729" spans="1:10" x14ac:dyDescent="0.25">
      <c r="A729" s="442"/>
      <c r="B729" s="442"/>
      <c r="C729" s="442"/>
      <c r="D729" s="442"/>
      <c r="E729" s="442"/>
      <c r="F729" s="442"/>
      <c r="G729" s="442"/>
      <c r="H729" s="442"/>
      <c r="I729" s="442"/>
      <c r="J729" s="442"/>
    </row>
    <row r="730" spans="1:10" x14ac:dyDescent="0.25">
      <c r="A730" s="442"/>
      <c r="B730" s="442"/>
      <c r="C730" s="442"/>
      <c r="D730" s="442"/>
      <c r="E730" s="442"/>
      <c r="F730" s="442"/>
      <c r="G730" s="442"/>
      <c r="H730" s="442"/>
      <c r="I730" s="442"/>
      <c r="J730" s="442"/>
    </row>
    <row r="731" spans="1:10" x14ac:dyDescent="0.25">
      <c r="A731" s="442"/>
      <c r="B731" s="442"/>
      <c r="C731" s="442"/>
      <c r="D731" s="442"/>
      <c r="E731" s="442"/>
      <c r="F731" s="442"/>
      <c r="G731" s="442"/>
      <c r="H731" s="442"/>
      <c r="I731" s="442"/>
      <c r="J731" s="442"/>
    </row>
    <row r="732" spans="1:10" x14ac:dyDescent="0.25">
      <c r="A732" s="442"/>
      <c r="B732" s="442"/>
      <c r="C732" s="442"/>
      <c r="D732" s="442"/>
      <c r="E732" s="442"/>
      <c r="F732" s="442"/>
      <c r="G732" s="442"/>
      <c r="H732" s="442"/>
      <c r="I732" s="442"/>
      <c r="J732" s="442"/>
    </row>
    <row r="733" spans="1:10" x14ac:dyDescent="0.25">
      <c r="A733" s="442"/>
      <c r="B733" s="442"/>
      <c r="C733" s="442"/>
      <c r="D733" s="442"/>
      <c r="E733" s="442"/>
      <c r="F733" s="442"/>
      <c r="G733" s="442"/>
      <c r="H733" s="442"/>
      <c r="I733" s="442"/>
      <c r="J733" s="442"/>
    </row>
    <row r="734" spans="1:10" x14ac:dyDescent="0.25">
      <c r="A734" s="442"/>
      <c r="B734" s="442"/>
      <c r="C734" s="442"/>
      <c r="D734" s="442"/>
      <c r="E734" s="442"/>
      <c r="F734" s="442"/>
      <c r="G734" s="442"/>
      <c r="H734" s="442"/>
      <c r="I734" s="442"/>
      <c r="J734" s="442"/>
    </row>
    <row r="735" spans="1:10" x14ac:dyDescent="0.25">
      <c r="A735" s="442"/>
      <c r="B735" s="442"/>
      <c r="C735" s="442"/>
      <c r="D735" s="442"/>
      <c r="E735" s="442"/>
      <c r="F735" s="442"/>
      <c r="G735" s="442"/>
      <c r="H735" s="442"/>
      <c r="I735" s="442"/>
      <c r="J735" s="442"/>
    </row>
    <row r="736" spans="1:10" x14ac:dyDescent="0.25">
      <c r="A736" s="442"/>
      <c r="B736" s="442"/>
      <c r="C736" s="442"/>
      <c r="D736" s="442"/>
      <c r="E736" s="442"/>
      <c r="F736" s="442"/>
      <c r="G736" s="442"/>
      <c r="H736" s="442"/>
      <c r="I736" s="442"/>
      <c r="J736" s="442"/>
    </row>
    <row r="737" spans="1:10" x14ac:dyDescent="0.25">
      <c r="A737" s="442"/>
      <c r="B737" s="442"/>
      <c r="C737" s="442"/>
      <c r="D737" s="442"/>
      <c r="E737" s="442"/>
      <c r="F737" s="442"/>
      <c r="G737" s="442"/>
      <c r="H737" s="442"/>
      <c r="I737" s="442"/>
      <c r="J737" s="442"/>
    </row>
    <row r="738" spans="1:10" x14ac:dyDescent="0.25">
      <c r="A738" s="442"/>
      <c r="B738" s="442"/>
      <c r="C738" s="442"/>
      <c r="D738" s="442"/>
      <c r="E738" s="442"/>
      <c r="F738" s="442"/>
      <c r="G738" s="442"/>
      <c r="H738" s="442"/>
      <c r="I738" s="442"/>
      <c r="J738" s="442"/>
    </row>
    <row r="739" spans="1:10" x14ac:dyDescent="0.25">
      <c r="A739" s="442"/>
      <c r="B739" s="442"/>
      <c r="C739" s="442"/>
      <c r="D739" s="442"/>
      <c r="E739" s="442"/>
      <c r="F739" s="442"/>
      <c r="G739" s="442"/>
      <c r="H739" s="442"/>
      <c r="I739" s="442"/>
      <c r="J739" s="442"/>
    </row>
    <row r="740" spans="1:10" x14ac:dyDescent="0.25">
      <c r="A740" s="442"/>
      <c r="B740" s="442"/>
      <c r="C740" s="442"/>
      <c r="D740" s="442"/>
      <c r="E740" s="442"/>
      <c r="F740" s="442"/>
      <c r="G740" s="442"/>
      <c r="H740" s="442"/>
      <c r="I740" s="442"/>
      <c r="J740" s="442"/>
    </row>
    <row r="741" spans="1:10" x14ac:dyDescent="0.25">
      <c r="A741" s="442"/>
      <c r="B741" s="442"/>
      <c r="C741" s="442"/>
      <c r="D741" s="442"/>
      <c r="E741" s="442"/>
      <c r="F741" s="442"/>
      <c r="G741" s="442"/>
      <c r="H741" s="442"/>
      <c r="I741" s="442"/>
      <c r="J741" s="442"/>
    </row>
    <row r="742" spans="1:10" x14ac:dyDescent="0.25">
      <c r="A742" s="442"/>
      <c r="B742" s="442"/>
      <c r="C742" s="442"/>
      <c r="D742" s="442"/>
      <c r="E742" s="442"/>
      <c r="F742" s="442"/>
      <c r="G742" s="442"/>
      <c r="H742" s="442"/>
      <c r="I742" s="442"/>
      <c r="J742" s="442"/>
    </row>
    <row r="743" spans="1:10" x14ac:dyDescent="0.25">
      <c r="A743" s="442"/>
      <c r="B743" s="442"/>
      <c r="C743" s="442"/>
      <c r="D743" s="442"/>
      <c r="E743" s="442"/>
      <c r="F743" s="442"/>
      <c r="G743" s="442"/>
      <c r="H743" s="442"/>
      <c r="I743" s="442"/>
      <c r="J743" s="442"/>
    </row>
    <row r="744" spans="1:10" x14ac:dyDescent="0.25">
      <c r="A744" s="442"/>
      <c r="B744" s="442"/>
      <c r="C744" s="442"/>
      <c r="D744" s="442"/>
      <c r="E744" s="442"/>
      <c r="F744" s="442"/>
      <c r="G744" s="442"/>
      <c r="H744" s="442"/>
      <c r="I744" s="442"/>
      <c r="J744" s="442"/>
    </row>
    <row r="745" spans="1:10" x14ac:dyDescent="0.25">
      <c r="A745" s="442"/>
      <c r="B745" s="442"/>
      <c r="C745" s="442"/>
      <c r="D745" s="442"/>
      <c r="E745" s="442"/>
      <c r="F745" s="442"/>
      <c r="G745" s="442"/>
      <c r="H745" s="442"/>
      <c r="I745" s="442"/>
      <c r="J745" s="442"/>
    </row>
    <row r="746" spans="1:10" x14ac:dyDescent="0.25">
      <c r="A746" s="442"/>
      <c r="B746" s="442"/>
      <c r="C746" s="442"/>
      <c r="D746" s="442"/>
      <c r="E746" s="442"/>
      <c r="F746" s="442"/>
      <c r="G746" s="442"/>
      <c r="H746" s="442"/>
      <c r="I746" s="442"/>
      <c r="J746" s="442"/>
    </row>
    <row r="747" spans="1:10" x14ac:dyDescent="0.25">
      <c r="A747" s="442"/>
      <c r="B747" s="442"/>
      <c r="C747" s="442"/>
      <c r="D747" s="442"/>
      <c r="E747" s="442"/>
      <c r="F747" s="442"/>
      <c r="G747" s="442"/>
      <c r="H747" s="442"/>
      <c r="I747" s="442"/>
      <c r="J747" s="442"/>
    </row>
    <row r="748" spans="1:10" x14ac:dyDescent="0.25">
      <c r="A748" s="442"/>
      <c r="B748" s="442"/>
      <c r="C748" s="442"/>
      <c r="D748" s="442"/>
      <c r="E748" s="442"/>
      <c r="F748" s="442"/>
      <c r="G748" s="442"/>
      <c r="H748" s="442"/>
      <c r="I748" s="442"/>
      <c r="J748" s="442"/>
    </row>
    <row r="749" spans="1:10" x14ac:dyDescent="0.25">
      <c r="A749" s="442"/>
      <c r="B749" s="442"/>
      <c r="C749" s="442"/>
      <c r="D749" s="442"/>
      <c r="E749" s="442"/>
      <c r="F749" s="442"/>
      <c r="G749" s="442"/>
      <c r="H749" s="442"/>
      <c r="I749" s="442"/>
      <c r="J749" s="442"/>
    </row>
    <row r="750" spans="1:10" x14ac:dyDescent="0.25">
      <c r="A750" s="442"/>
      <c r="B750" s="442"/>
      <c r="C750" s="442"/>
      <c r="D750" s="442"/>
      <c r="E750" s="442"/>
      <c r="F750" s="442"/>
      <c r="G750" s="442"/>
      <c r="H750" s="442"/>
      <c r="I750" s="442"/>
      <c r="J750" s="442"/>
    </row>
    <row r="751" spans="1:10" x14ac:dyDescent="0.25">
      <c r="A751" s="442"/>
      <c r="B751" s="442"/>
      <c r="C751" s="442"/>
      <c r="D751" s="442"/>
      <c r="E751" s="442"/>
      <c r="F751" s="442"/>
      <c r="G751" s="442"/>
      <c r="H751" s="442"/>
      <c r="I751" s="442"/>
      <c r="J751" s="442"/>
    </row>
    <row r="752" spans="1:10" x14ac:dyDescent="0.25">
      <c r="A752" s="442"/>
      <c r="B752" s="442"/>
      <c r="C752" s="442"/>
      <c r="D752" s="442"/>
      <c r="E752" s="442"/>
      <c r="F752" s="442"/>
      <c r="G752" s="442"/>
      <c r="H752" s="442"/>
      <c r="I752" s="442"/>
      <c r="J752" s="442"/>
    </row>
    <row r="753" spans="1:10" x14ac:dyDescent="0.25">
      <c r="A753" s="442"/>
      <c r="B753" s="442"/>
      <c r="C753" s="442"/>
      <c r="D753" s="442"/>
      <c r="E753" s="442"/>
      <c r="F753" s="442"/>
      <c r="G753" s="442"/>
      <c r="H753" s="442"/>
      <c r="I753" s="442"/>
      <c r="J753" s="442"/>
    </row>
    <row r="754" spans="1:10" x14ac:dyDescent="0.25">
      <c r="A754" s="442"/>
      <c r="B754" s="442"/>
      <c r="C754" s="442"/>
      <c r="D754" s="442"/>
      <c r="E754" s="442"/>
      <c r="F754" s="442"/>
      <c r="G754" s="442"/>
      <c r="H754" s="442"/>
      <c r="I754" s="442"/>
      <c r="J754" s="442"/>
    </row>
    <row r="755" spans="1:10" x14ac:dyDescent="0.25">
      <c r="A755" s="442"/>
      <c r="B755" s="442"/>
      <c r="C755" s="442"/>
      <c r="D755" s="442"/>
      <c r="E755" s="442"/>
      <c r="F755" s="442"/>
      <c r="G755" s="442"/>
      <c r="H755" s="442"/>
      <c r="I755" s="442"/>
      <c r="J755" s="442"/>
    </row>
    <row r="756" spans="1:10" x14ac:dyDescent="0.25">
      <c r="A756" s="442"/>
      <c r="B756" s="442"/>
      <c r="C756" s="442"/>
      <c r="D756" s="442"/>
      <c r="E756" s="442"/>
      <c r="F756" s="442"/>
      <c r="G756" s="442"/>
      <c r="H756" s="442"/>
      <c r="I756" s="442"/>
      <c r="J756" s="442"/>
    </row>
    <row r="757" spans="1:10" x14ac:dyDescent="0.25">
      <c r="A757" s="442"/>
      <c r="B757" s="442"/>
      <c r="C757" s="442"/>
      <c r="D757" s="442"/>
      <c r="E757" s="442"/>
      <c r="F757" s="442"/>
      <c r="G757" s="442"/>
      <c r="H757" s="442"/>
      <c r="I757" s="442"/>
      <c r="J757" s="442"/>
    </row>
    <row r="758" spans="1:10" x14ac:dyDescent="0.25">
      <c r="A758" s="442"/>
      <c r="B758" s="442"/>
      <c r="C758" s="442"/>
      <c r="D758" s="442"/>
      <c r="E758" s="442"/>
      <c r="F758" s="442"/>
      <c r="G758" s="442"/>
      <c r="H758" s="442"/>
      <c r="I758" s="442"/>
      <c r="J758" s="442"/>
    </row>
    <row r="759" spans="1:10" x14ac:dyDescent="0.25">
      <c r="A759" s="442"/>
      <c r="B759" s="442"/>
      <c r="C759" s="442"/>
      <c r="D759" s="442"/>
      <c r="E759" s="442"/>
      <c r="F759" s="442"/>
      <c r="G759" s="442"/>
      <c r="H759" s="442"/>
      <c r="I759" s="442"/>
      <c r="J759" s="442"/>
    </row>
    <row r="760" spans="1:10" x14ac:dyDescent="0.25">
      <c r="A760" s="442"/>
      <c r="B760" s="442"/>
      <c r="C760" s="442"/>
      <c r="D760" s="442"/>
      <c r="E760" s="442"/>
      <c r="F760" s="442"/>
      <c r="G760" s="442"/>
      <c r="H760" s="442"/>
      <c r="I760" s="442"/>
      <c r="J760" s="442"/>
    </row>
    <row r="761" spans="1:10" x14ac:dyDescent="0.25">
      <c r="A761" s="442"/>
      <c r="B761" s="442"/>
      <c r="C761" s="442"/>
      <c r="D761" s="442"/>
      <c r="E761" s="442"/>
      <c r="F761" s="442"/>
      <c r="G761" s="442"/>
      <c r="H761" s="442"/>
      <c r="I761" s="442"/>
      <c r="J761" s="442"/>
    </row>
    <row r="762" spans="1:10" x14ac:dyDescent="0.25">
      <c r="A762" s="442"/>
      <c r="B762" s="442"/>
      <c r="C762" s="442"/>
      <c r="D762" s="442"/>
      <c r="E762" s="442"/>
      <c r="F762" s="442"/>
      <c r="G762" s="442"/>
      <c r="H762" s="442"/>
      <c r="I762" s="442"/>
      <c r="J762" s="442"/>
    </row>
    <row r="763" spans="1:10" x14ac:dyDescent="0.25">
      <c r="A763" s="442"/>
      <c r="B763" s="442"/>
      <c r="C763" s="442"/>
      <c r="D763" s="442"/>
      <c r="E763" s="442"/>
      <c r="F763" s="442"/>
      <c r="G763" s="442"/>
      <c r="H763" s="442"/>
      <c r="I763" s="442"/>
      <c r="J763" s="442"/>
    </row>
    <row r="764" spans="1:10" x14ac:dyDescent="0.25">
      <c r="A764" s="442"/>
      <c r="B764" s="442"/>
      <c r="C764" s="442"/>
      <c r="D764" s="442"/>
      <c r="E764" s="442"/>
      <c r="F764" s="442"/>
      <c r="G764" s="442"/>
      <c r="H764" s="442"/>
      <c r="I764" s="442"/>
      <c r="J764" s="442"/>
    </row>
    <row r="765" spans="1:10" x14ac:dyDescent="0.25">
      <c r="A765" s="442"/>
      <c r="B765" s="442"/>
      <c r="C765" s="442"/>
      <c r="D765" s="442"/>
      <c r="E765" s="442"/>
      <c r="F765" s="442"/>
      <c r="G765" s="442"/>
      <c r="H765" s="442"/>
      <c r="I765" s="442"/>
      <c r="J765" s="442"/>
    </row>
    <row r="766" spans="1:10" x14ac:dyDescent="0.25">
      <c r="A766" s="442"/>
      <c r="B766" s="442"/>
      <c r="C766" s="442"/>
      <c r="D766" s="442"/>
      <c r="E766" s="442"/>
      <c r="F766" s="442"/>
      <c r="G766" s="442"/>
      <c r="H766" s="442"/>
      <c r="I766" s="442"/>
      <c r="J766" s="442"/>
    </row>
    <row r="767" spans="1:10" x14ac:dyDescent="0.25">
      <c r="A767" s="442"/>
      <c r="B767" s="442"/>
      <c r="C767" s="442"/>
      <c r="D767" s="442"/>
      <c r="E767" s="442"/>
      <c r="F767" s="442"/>
      <c r="G767" s="442"/>
      <c r="H767" s="442"/>
      <c r="I767" s="442"/>
      <c r="J767" s="442"/>
    </row>
    <row r="768" spans="1:10" x14ac:dyDescent="0.25">
      <c r="A768" s="442"/>
      <c r="B768" s="442"/>
      <c r="C768" s="442"/>
      <c r="D768" s="442"/>
      <c r="E768" s="442"/>
      <c r="F768" s="442"/>
      <c r="G768" s="442"/>
      <c r="H768" s="442"/>
      <c r="I768" s="442"/>
      <c r="J768" s="442"/>
    </row>
    <row r="769" spans="1:10" x14ac:dyDescent="0.25">
      <c r="A769" s="442"/>
      <c r="B769" s="442"/>
      <c r="C769" s="442"/>
      <c r="D769" s="442"/>
      <c r="E769" s="442"/>
      <c r="F769" s="442"/>
      <c r="G769" s="442"/>
      <c r="H769" s="442"/>
      <c r="I769" s="442"/>
      <c r="J769" s="442"/>
    </row>
    <row r="770" spans="1:10" x14ac:dyDescent="0.25">
      <c r="A770" s="442"/>
      <c r="B770" s="442"/>
      <c r="C770" s="442"/>
      <c r="D770" s="442"/>
      <c r="E770" s="442"/>
      <c r="F770" s="442"/>
      <c r="G770" s="442"/>
      <c r="H770" s="442"/>
      <c r="I770" s="442"/>
      <c r="J770" s="442"/>
    </row>
    <row r="771" spans="1:10" x14ac:dyDescent="0.25">
      <c r="A771" s="442"/>
      <c r="B771" s="442"/>
      <c r="C771" s="442"/>
      <c r="D771" s="442"/>
      <c r="E771" s="442"/>
      <c r="F771" s="442"/>
      <c r="G771" s="442"/>
      <c r="H771" s="442"/>
      <c r="I771" s="442"/>
      <c r="J771" s="442"/>
    </row>
    <row r="772" spans="1:10" x14ac:dyDescent="0.25">
      <c r="A772" s="442"/>
      <c r="B772" s="442"/>
      <c r="C772" s="442"/>
      <c r="D772" s="442"/>
      <c r="E772" s="442"/>
      <c r="F772" s="442"/>
      <c r="G772" s="442"/>
      <c r="H772" s="442"/>
      <c r="I772" s="442"/>
      <c r="J772" s="442"/>
    </row>
    <row r="773" spans="1:10" x14ac:dyDescent="0.25">
      <c r="A773" s="442"/>
      <c r="B773" s="442"/>
      <c r="C773" s="442"/>
      <c r="D773" s="442"/>
      <c r="E773" s="442"/>
      <c r="F773" s="442"/>
      <c r="G773" s="442"/>
      <c r="H773" s="442"/>
      <c r="I773" s="442"/>
      <c r="J773" s="442"/>
    </row>
    <row r="774" spans="1:10" x14ac:dyDescent="0.25">
      <c r="A774" s="442"/>
      <c r="B774" s="442"/>
      <c r="C774" s="442"/>
      <c r="D774" s="442"/>
      <c r="E774" s="442"/>
      <c r="F774" s="442"/>
      <c r="G774" s="442"/>
      <c r="H774" s="442"/>
      <c r="I774" s="442"/>
      <c r="J774" s="442"/>
    </row>
    <row r="775" spans="1:10" x14ac:dyDescent="0.25">
      <c r="A775" s="442"/>
      <c r="B775" s="442"/>
      <c r="C775" s="442"/>
      <c r="D775" s="442"/>
      <c r="E775" s="442"/>
      <c r="F775" s="442"/>
      <c r="G775" s="442"/>
      <c r="H775" s="442"/>
      <c r="I775" s="442"/>
      <c r="J775" s="442"/>
    </row>
    <row r="776" spans="1:10" x14ac:dyDescent="0.25">
      <c r="A776" s="442"/>
      <c r="B776" s="442"/>
      <c r="C776" s="442"/>
      <c r="D776" s="442"/>
      <c r="E776" s="442"/>
      <c r="F776" s="442"/>
      <c r="G776" s="442"/>
      <c r="H776" s="442"/>
      <c r="I776" s="442"/>
      <c r="J776" s="442"/>
    </row>
    <row r="777" spans="1:10" x14ac:dyDescent="0.25">
      <c r="A777" s="442"/>
      <c r="B777" s="442"/>
      <c r="C777" s="442"/>
      <c r="D777" s="442"/>
      <c r="E777" s="442"/>
      <c r="F777" s="442"/>
      <c r="G777" s="442"/>
      <c r="H777" s="442"/>
      <c r="I777" s="442"/>
      <c r="J777" s="442"/>
    </row>
    <row r="778" spans="1:10" x14ac:dyDescent="0.25">
      <c r="A778" s="442"/>
      <c r="B778" s="442"/>
      <c r="C778" s="442"/>
      <c r="D778" s="442"/>
      <c r="E778" s="442"/>
      <c r="F778" s="442"/>
      <c r="G778" s="442"/>
      <c r="H778" s="442"/>
      <c r="I778" s="442"/>
      <c r="J778" s="442"/>
    </row>
    <row r="779" spans="1:10" x14ac:dyDescent="0.25">
      <c r="A779" s="442"/>
      <c r="B779" s="442"/>
      <c r="C779" s="442"/>
      <c r="D779" s="442"/>
      <c r="E779" s="442"/>
      <c r="F779" s="442"/>
      <c r="G779" s="442"/>
      <c r="H779" s="442"/>
      <c r="I779" s="442"/>
      <c r="J779" s="442"/>
    </row>
    <row r="780" spans="1:10" x14ac:dyDescent="0.25">
      <c r="A780" s="442"/>
      <c r="B780" s="442"/>
      <c r="C780" s="442"/>
      <c r="D780" s="442"/>
      <c r="E780" s="442"/>
      <c r="F780" s="442"/>
      <c r="G780" s="442"/>
      <c r="H780" s="442"/>
      <c r="I780" s="442"/>
      <c r="J780" s="442"/>
    </row>
    <row r="781" spans="1:10" x14ac:dyDescent="0.25">
      <c r="A781" s="442"/>
      <c r="B781" s="442"/>
      <c r="C781" s="442"/>
      <c r="D781" s="442"/>
      <c r="E781" s="442"/>
      <c r="F781" s="442"/>
      <c r="G781" s="442"/>
      <c r="H781" s="442"/>
      <c r="I781" s="442"/>
      <c r="J781" s="442"/>
    </row>
    <row r="782" spans="1:10" x14ac:dyDescent="0.25">
      <c r="A782" s="442"/>
      <c r="B782" s="442"/>
      <c r="C782" s="442"/>
      <c r="D782" s="442"/>
      <c r="E782" s="442"/>
      <c r="F782" s="442"/>
      <c r="G782" s="442"/>
      <c r="H782" s="442"/>
      <c r="I782" s="442"/>
      <c r="J782" s="442"/>
    </row>
    <row r="783" spans="1:10" x14ac:dyDescent="0.25">
      <c r="A783" s="442"/>
      <c r="B783" s="442"/>
      <c r="C783" s="442"/>
      <c r="D783" s="442"/>
      <c r="E783" s="442"/>
      <c r="F783" s="442"/>
      <c r="G783" s="442"/>
      <c r="H783" s="442"/>
      <c r="I783" s="442"/>
      <c r="J783" s="442"/>
    </row>
    <row r="784" spans="1:10" x14ac:dyDescent="0.25">
      <c r="A784" s="442"/>
      <c r="B784" s="442"/>
      <c r="C784" s="442"/>
      <c r="D784" s="442"/>
      <c r="E784" s="442"/>
      <c r="F784" s="442"/>
      <c r="G784" s="442"/>
      <c r="H784" s="442"/>
      <c r="I784" s="442"/>
      <c r="J784" s="442"/>
    </row>
    <row r="785" spans="1:10" x14ac:dyDescent="0.25">
      <c r="A785" s="442"/>
      <c r="B785" s="442"/>
      <c r="C785" s="442"/>
      <c r="D785" s="442"/>
      <c r="E785" s="442"/>
      <c r="F785" s="442"/>
      <c r="G785" s="442"/>
      <c r="H785" s="442"/>
      <c r="I785" s="442"/>
      <c r="J785" s="442"/>
    </row>
    <row r="786" spans="1:10" x14ac:dyDescent="0.25">
      <c r="A786" s="442"/>
      <c r="B786" s="442"/>
      <c r="C786" s="442"/>
      <c r="D786" s="442"/>
      <c r="E786" s="442"/>
      <c r="F786" s="442"/>
      <c r="G786" s="442"/>
      <c r="H786" s="442"/>
      <c r="I786" s="442"/>
      <c r="J786" s="442"/>
    </row>
    <row r="787" spans="1:10" x14ac:dyDescent="0.25">
      <c r="A787" s="442"/>
      <c r="B787" s="442"/>
      <c r="C787" s="442"/>
      <c r="D787" s="442"/>
      <c r="E787" s="442"/>
      <c r="F787" s="442"/>
      <c r="G787" s="442"/>
      <c r="H787" s="442"/>
      <c r="I787" s="442"/>
      <c r="J787" s="442"/>
    </row>
    <row r="788" spans="1:10" x14ac:dyDescent="0.25">
      <c r="A788" s="442"/>
      <c r="B788" s="442"/>
      <c r="C788" s="442"/>
      <c r="D788" s="442"/>
      <c r="E788" s="442"/>
      <c r="F788" s="442"/>
      <c r="G788" s="442"/>
      <c r="H788" s="442"/>
      <c r="I788" s="442"/>
      <c r="J788" s="442"/>
    </row>
    <row r="789" spans="1:10" x14ac:dyDescent="0.25">
      <c r="A789" s="442"/>
      <c r="B789" s="442"/>
      <c r="C789" s="442"/>
      <c r="D789" s="442"/>
      <c r="E789" s="442"/>
      <c r="F789" s="442"/>
      <c r="G789" s="442"/>
      <c r="H789" s="442"/>
      <c r="I789" s="442"/>
      <c r="J789" s="442"/>
    </row>
    <row r="790" spans="1:10" x14ac:dyDescent="0.25">
      <c r="A790" s="442"/>
      <c r="B790" s="442"/>
      <c r="C790" s="442"/>
      <c r="D790" s="442"/>
      <c r="E790" s="442"/>
      <c r="F790" s="442"/>
      <c r="G790" s="442"/>
      <c r="H790" s="442"/>
      <c r="I790" s="442"/>
      <c r="J790" s="442"/>
    </row>
    <row r="791" spans="1:10" x14ac:dyDescent="0.25">
      <c r="A791" s="442"/>
      <c r="B791" s="442"/>
      <c r="C791" s="442"/>
      <c r="D791" s="442"/>
      <c r="E791" s="442"/>
      <c r="F791" s="442"/>
      <c r="G791" s="442"/>
      <c r="H791" s="442"/>
      <c r="I791" s="442"/>
      <c r="J791" s="442"/>
    </row>
    <row r="792" spans="1:10" x14ac:dyDescent="0.25">
      <c r="A792" s="442"/>
      <c r="B792" s="442"/>
      <c r="C792" s="442"/>
      <c r="D792" s="442"/>
      <c r="E792" s="442"/>
      <c r="F792" s="442"/>
      <c r="G792" s="442"/>
      <c r="H792" s="442"/>
      <c r="I792" s="442"/>
      <c r="J792" s="442"/>
    </row>
    <row r="793" spans="1:10" x14ac:dyDescent="0.25">
      <c r="A793" s="442"/>
      <c r="B793" s="442"/>
      <c r="C793" s="442"/>
      <c r="D793" s="442"/>
      <c r="E793" s="442"/>
      <c r="F793" s="442"/>
      <c r="G793" s="442"/>
      <c r="H793" s="442"/>
      <c r="I793" s="442"/>
      <c r="J793" s="442"/>
    </row>
    <row r="794" spans="1:10" x14ac:dyDescent="0.25">
      <c r="A794" s="442"/>
      <c r="B794" s="442"/>
      <c r="C794" s="442"/>
      <c r="D794" s="442"/>
      <c r="E794" s="442"/>
      <c r="F794" s="442"/>
      <c r="G794" s="442"/>
      <c r="H794" s="442"/>
      <c r="I794" s="442"/>
      <c r="J794" s="442"/>
    </row>
    <row r="795" spans="1:10" x14ac:dyDescent="0.25">
      <c r="A795" s="442"/>
      <c r="B795" s="442"/>
      <c r="C795" s="442"/>
      <c r="D795" s="442"/>
      <c r="E795" s="442"/>
      <c r="F795" s="442"/>
      <c r="G795" s="442"/>
      <c r="H795" s="442"/>
      <c r="I795" s="442"/>
      <c r="J795" s="442"/>
    </row>
    <row r="796" spans="1:10" x14ac:dyDescent="0.25">
      <c r="A796" s="442"/>
      <c r="B796" s="442"/>
      <c r="C796" s="442"/>
      <c r="D796" s="442"/>
      <c r="E796" s="442"/>
      <c r="F796" s="442"/>
      <c r="G796" s="442"/>
      <c r="H796" s="442"/>
      <c r="I796" s="442"/>
      <c r="J796" s="442"/>
    </row>
    <row r="797" spans="1:10" x14ac:dyDescent="0.25">
      <c r="A797" s="442"/>
      <c r="B797" s="442"/>
      <c r="C797" s="442"/>
      <c r="D797" s="442"/>
      <c r="E797" s="442"/>
      <c r="F797" s="442"/>
      <c r="G797" s="442"/>
      <c r="H797" s="442"/>
      <c r="I797" s="442"/>
      <c r="J797" s="442"/>
    </row>
    <row r="798" spans="1:10" x14ac:dyDescent="0.25">
      <c r="A798" s="442"/>
      <c r="B798" s="442"/>
      <c r="C798" s="442"/>
      <c r="D798" s="442"/>
      <c r="E798" s="442"/>
      <c r="F798" s="442"/>
      <c r="G798" s="442"/>
      <c r="H798" s="442"/>
      <c r="I798" s="442"/>
      <c r="J798" s="442"/>
    </row>
    <row r="799" spans="1:10" x14ac:dyDescent="0.25">
      <c r="A799" s="442"/>
      <c r="B799" s="442"/>
      <c r="C799" s="442"/>
      <c r="D799" s="442"/>
      <c r="E799" s="442"/>
      <c r="F799" s="442"/>
      <c r="G799" s="442"/>
      <c r="H799" s="442"/>
      <c r="I799" s="442"/>
      <c r="J799" s="442"/>
    </row>
    <row r="800" spans="1:10" x14ac:dyDescent="0.25">
      <c r="A800" s="442"/>
      <c r="B800" s="442"/>
      <c r="C800" s="442"/>
      <c r="D800" s="442"/>
      <c r="E800" s="442"/>
      <c r="F800" s="442"/>
      <c r="G800" s="442"/>
      <c r="H800" s="442"/>
      <c r="I800" s="442"/>
      <c r="J800" s="442"/>
    </row>
    <row r="801" spans="1:10" x14ac:dyDescent="0.25">
      <c r="A801" s="442"/>
      <c r="B801" s="442"/>
      <c r="C801" s="442"/>
      <c r="D801" s="442"/>
      <c r="E801" s="442"/>
      <c r="F801" s="442"/>
      <c r="G801" s="442"/>
      <c r="H801" s="442"/>
      <c r="I801" s="442"/>
      <c r="J801" s="442"/>
    </row>
    <row r="802" spans="1:10" x14ac:dyDescent="0.25">
      <c r="A802" s="442"/>
      <c r="B802" s="442"/>
      <c r="C802" s="442"/>
      <c r="D802" s="442"/>
      <c r="E802" s="442"/>
      <c r="F802" s="442"/>
      <c r="G802" s="442"/>
      <c r="H802" s="442"/>
      <c r="I802" s="442"/>
      <c r="J802" s="442"/>
    </row>
    <row r="803" spans="1:10" x14ac:dyDescent="0.25">
      <c r="A803" s="442"/>
      <c r="B803" s="442"/>
      <c r="C803" s="442"/>
      <c r="D803" s="442"/>
      <c r="E803" s="442"/>
      <c r="F803" s="442"/>
      <c r="G803" s="442"/>
      <c r="H803" s="442"/>
      <c r="I803" s="442"/>
      <c r="J803" s="442"/>
    </row>
    <row r="804" spans="1:10" x14ac:dyDescent="0.25">
      <c r="A804" s="442"/>
      <c r="B804" s="442"/>
      <c r="C804" s="442"/>
      <c r="D804" s="442"/>
      <c r="E804" s="442"/>
      <c r="F804" s="442"/>
      <c r="G804" s="442"/>
      <c r="H804" s="442"/>
      <c r="I804" s="442"/>
      <c r="J804" s="442"/>
    </row>
    <row r="805" spans="1:10" x14ac:dyDescent="0.25">
      <c r="A805" s="442"/>
      <c r="B805" s="442"/>
      <c r="C805" s="442"/>
      <c r="D805" s="442"/>
      <c r="E805" s="442"/>
      <c r="F805" s="442"/>
      <c r="G805" s="442"/>
      <c r="H805" s="442"/>
      <c r="I805" s="442"/>
      <c r="J805" s="442"/>
    </row>
    <row r="806" spans="1:10" x14ac:dyDescent="0.25">
      <c r="A806" s="442"/>
      <c r="B806" s="442"/>
      <c r="C806" s="442"/>
      <c r="D806" s="442"/>
      <c r="E806" s="442"/>
      <c r="F806" s="442"/>
      <c r="G806" s="442"/>
      <c r="H806" s="442"/>
      <c r="I806" s="442"/>
      <c r="J806" s="442"/>
    </row>
    <row r="807" spans="1:10" x14ac:dyDescent="0.25">
      <c r="A807" s="442"/>
      <c r="B807" s="442"/>
      <c r="C807" s="442"/>
      <c r="D807" s="442"/>
      <c r="E807" s="442"/>
      <c r="F807" s="442"/>
      <c r="G807" s="442"/>
      <c r="H807" s="442"/>
      <c r="I807" s="442"/>
      <c r="J807" s="442"/>
    </row>
    <row r="808" spans="1:10" x14ac:dyDescent="0.25">
      <c r="A808" s="442"/>
      <c r="B808" s="442"/>
      <c r="C808" s="442"/>
      <c r="D808" s="442"/>
      <c r="E808" s="442"/>
      <c r="F808" s="442"/>
      <c r="G808" s="442"/>
      <c r="H808" s="442"/>
      <c r="I808" s="442"/>
      <c r="J808" s="442"/>
    </row>
    <row r="809" spans="1:10" x14ac:dyDescent="0.25">
      <c r="A809" s="442"/>
      <c r="B809" s="442"/>
      <c r="C809" s="442"/>
      <c r="D809" s="442"/>
      <c r="E809" s="442"/>
      <c r="F809" s="442"/>
      <c r="G809" s="442"/>
      <c r="H809" s="442"/>
      <c r="I809" s="442"/>
      <c r="J809" s="442"/>
    </row>
    <row r="810" spans="1:10" x14ac:dyDescent="0.25">
      <c r="A810" s="442"/>
      <c r="B810" s="442"/>
      <c r="C810" s="442"/>
      <c r="D810" s="442"/>
      <c r="E810" s="442"/>
      <c r="F810" s="442"/>
      <c r="G810" s="442"/>
      <c r="H810" s="442"/>
      <c r="I810" s="442"/>
      <c r="J810" s="442"/>
    </row>
    <row r="811" spans="1:10" x14ac:dyDescent="0.25">
      <c r="A811" s="442"/>
      <c r="B811" s="442"/>
      <c r="C811" s="442"/>
      <c r="D811" s="442"/>
      <c r="E811" s="442"/>
      <c r="F811" s="442"/>
      <c r="G811" s="442"/>
      <c r="H811" s="442"/>
      <c r="I811" s="442"/>
      <c r="J811" s="442"/>
    </row>
    <row r="812" spans="1:10" x14ac:dyDescent="0.25">
      <c r="A812" s="442"/>
      <c r="B812" s="442"/>
      <c r="C812" s="442"/>
      <c r="D812" s="442"/>
      <c r="E812" s="442"/>
      <c r="F812" s="442"/>
      <c r="G812" s="442"/>
      <c r="H812" s="442"/>
      <c r="I812" s="442"/>
      <c r="J812" s="442"/>
    </row>
    <row r="813" spans="1:10" x14ac:dyDescent="0.25">
      <c r="A813" s="442"/>
      <c r="B813" s="442"/>
      <c r="C813" s="442"/>
      <c r="D813" s="442"/>
      <c r="E813" s="442"/>
      <c r="F813" s="442"/>
      <c r="G813" s="442"/>
      <c r="H813" s="442"/>
      <c r="I813" s="442"/>
      <c r="J813" s="442"/>
    </row>
    <row r="814" spans="1:10" x14ac:dyDescent="0.25">
      <c r="A814" s="442"/>
      <c r="B814" s="442"/>
      <c r="C814" s="442"/>
      <c r="D814" s="442"/>
      <c r="E814" s="442"/>
      <c r="F814" s="442"/>
      <c r="G814" s="442"/>
      <c r="H814" s="442"/>
      <c r="I814" s="442"/>
      <c r="J814" s="442"/>
    </row>
    <row r="815" spans="1:10" x14ac:dyDescent="0.25">
      <c r="A815" s="442"/>
      <c r="B815" s="442"/>
      <c r="C815" s="442"/>
      <c r="D815" s="442"/>
      <c r="E815" s="442"/>
      <c r="F815" s="442"/>
      <c r="G815" s="442"/>
      <c r="H815" s="442"/>
      <c r="I815" s="442"/>
      <c r="J815" s="442"/>
    </row>
    <row r="816" spans="1:10" x14ac:dyDescent="0.25">
      <c r="A816" s="442"/>
      <c r="B816" s="442"/>
      <c r="C816" s="442"/>
      <c r="D816" s="442"/>
      <c r="E816" s="442"/>
      <c r="F816" s="442"/>
      <c r="G816" s="442"/>
      <c r="H816" s="442"/>
      <c r="I816" s="442"/>
      <c r="J816" s="442"/>
    </row>
    <row r="817" spans="1:10" x14ac:dyDescent="0.25">
      <c r="A817" s="442"/>
      <c r="B817" s="442"/>
      <c r="C817" s="442"/>
      <c r="D817" s="442"/>
      <c r="E817" s="442"/>
      <c r="F817" s="442"/>
      <c r="G817" s="442"/>
      <c r="H817" s="442"/>
      <c r="I817" s="442"/>
      <c r="J817" s="442"/>
    </row>
    <row r="818" spans="1:10" x14ac:dyDescent="0.25">
      <c r="A818" s="442"/>
      <c r="B818" s="442"/>
      <c r="C818" s="442"/>
      <c r="D818" s="442"/>
      <c r="E818" s="442"/>
      <c r="F818" s="442"/>
      <c r="G818" s="442"/>
      <c r="H818" s="442"/>
      <c r="I818" s="442"/>
      <c r="J818" s="442"/>
    </row>
    <row r="819" spans="1:10" x14ac:dyDescent="0.25">
      <c r="A819" s="442"/>
      <c r="B819" s="442"/>
      <c r="C819" s="442"/>
      <c r="D819" s="442"/>
      <c r="E819" s="442"/>
      <c r="F819" s="442"/>
      <c r="G819" s="442"/>
      <c r="H819" s="442"/>
      <c r="I819" s="442"/>
      <c r="J819" s="442"/>
    </row>
    <row r="820" spans="1:10" x14ac:dyDescent="0.25">
      <c r="A820" s="442"/>
      <c r="B820" s="442"/>
      <c r="C820" s="442"/>
      <c r="D820" s="442"/>
      <c r="E820" s="442"/>
      <c r="F820" s="442"/>
      <c r="G820" s="442"/>
      <c r="H820" s="442"/>
      <c r="I820" s="442"/>
      <c r="J820" s="442"/>
    </row>
    <row r="821" spans="1:10" x14ac:dyDescent="0.25">
      <c r="A821" s="442"/>
      <c r="B821" s="442"/>
      <c r="C821" s="442"/>
      <c r="D821" s="442"/>
      <c r="E821" s="442"/>
      <c r="F821" s="442"/>
      <c r="G821" s="442"/>
      <c r="H821" s="442"/>
      <c r="I821" s="442"/>
      <c r="J821" s="442"/>
    </row>
    <row r="822" spans="1:10" x14ac:dyDescent="0.25">
      <c r="A822" s="442"/>
      <c r="B822" s="442"/>
      <c r="C822" s="442"/>
      <c r="D822" s="442"/>
      <c r="E822" s="442"/>
      <c r="F822" s="442"/>
      <c r="G822" s="442"/>
      <c r="H822" s="442"/>
      <c r="I822" s="442"/>
      <c r="J822" s="442"/>
    </row>
    <row r="823" spans="1:10" x14ac:dyDescent="0.25">
      <c r="A823" s="442"/>
      <c r="B823" s="442"/>
      <c r="C823" s="442"/>
      <c r="D823" s="442"/>
      <c r="E823" s="442"/>
      <c r="F823" s="442"/>
      <c r="G823" s="442"/>
      <c r="H823" s="442"/>
      <c r="I823" s="442"/>
      <c r="J823" s="442"/>
    </row>
    <row r="824" spans="1:10" x14ac:dyDescent="0.25">
      <c r="A824" s="442"/>
      <c r="B824" s="442"/>
      <c r="C824" s="442"/>
      <c r="D824" s="442"/>
      <c r="E824" s="442"/>
      <c r="F824" s="442"/>
      <c r="G824" s="442"/>
      <c r="H824" s="442"/>
      <c r="I824" s="442"/>
      <c r="J824" s="442"/>
    </row>
    <row r="825" spans="1:10" x14ac:dyDescent="0.25">
      <c r="A825" s="442"/>
      <c r="B825" s="442"/>
      <c r="C825" s="442"/>
      <c r="D825" s="442"/>
      <c r="E825" s="442"/>
      <c r="F825" s="442"/>
      <c r="G825" s="442"/>
      <c r="H825" s="442"/>
      <c r="I825" s="442"/>
      <c r="J825" s="442"/>
    </row>
    <row r="826" spans="1:10" x14ac:dyDescent="0.25">
      <c r="A826" s="442"/>
      <c r="B826" s="442"/>
      <c r="C826" s="442"/>
      <c r="D826" s="442"/>
      <c r="E826" s="442"/>
      <c r="F826" s="442"/>
      <c r="G826" s="442"/>
      <c r="H826" s="442"/>
      <c r="I826" s="442"/>
      <c r="J826" s="442"/>
    </row>
    <row r="827" spans="1:10" x14ac:dyDescent="0.25">
      <c r="A827" s="442"/>
      <c r="B827" s="442"/>
      <c r="C827" s="442"/>
      <c r="D827" s="442"/>
      <c r="E827" s="442"/>
      <c r="F827" s="442"/>
      <c r="G827" s="442"/>
      <c r="H827" s="442"/>
      <c r="I827" s="442"/>
      <c r="J827" s="442"/>
    </row>
    <row r="828" spans="1:10" x14ac:dyDescent="0.25">
      <c r="A828" s="442"/>
      <c r="B828" s="442"/>
      <c r="C828" s="442"/>
      <c r="D828" s="442"/>
      <c r="E828" s="442"/>
      <c r="F828" s="442"/>
      <c r="G828" s="442"/>
      <c r="H828" s="442"/>
      <c r="I828" s="442"/>
      <c r="J828" s="442"/>
    </row>
    <row r="829" spans="1:10" x14ac:dyDescent="0.25">
      <c r="A829" s="442"/>
      <c r="B829" s="442"/>
      <c r="C829" s="442"/>
      <c r="D829" s="442"/>
      <c r="E829" s="442"/>
      <c r="F829" s="442"/>
      <c r="G829" s="442"/>
      <c r="H829" s="442"/>
      <c r="I829" s="442"/>
      <c r="J829" s="442"/>
    </row>
    <row r="830" spans="1:10" x14ac:dyDescent="0.25">
      <c r="A830" s="442"/>
      <c r="B830" s="442"/>
      <c r="C830" s="442"/>
      <c r="D830" s="442"/>
      <c r="E830" s="442"/>
      <c r="F830" s="442"/>
      <c r="G830" s="442"/>
      <c r="H830" s="442"/>
      <c r="I830" s="442"/>
      <c r="J830" s="442"/>
    </row>
    <row r="831" spans="1:10" x14ac:dyDescent="0.25">
      <c r="A831" s="442"/>
      <c r="B831" s="442"/>
      <c r="C831" s="442"/>
      <c r="D831" s="442"/>
      <c r="E831" s="442"/>
      <c r="F831" s="442"/>
      <c r="G831" s="442"/>
      <c r="H831" s="442"/>
      <c r="I831" s="442"/>
      <c r="J831" s="442"/>
    </row>
    <row r="832" spans="1:10" x14ac:dyDescent="0.25">
      <c r="A832" s="442"/>
      <c r="B832" s="442"/>
      <c r="C832" s="442"/>
      <c r="D832" s="442"/>
      <c r="E832" s="442"/>
      <c r="F832" s="442"/>
      <c r="G832" s="442"/>
      <c r="H832" s="442"/>
      <c r="I832" s="442"/>
      <c r="J832" s="442"/>
    </row>
    <row r="833" spans="1:10" x14ac:dyDescent="0.25">
      <c r="A833" s="442"/>
      <c r="B833" s="442"/>
      <c r="C833" s="442"/>
      <c r="D833" s="442"/>
      <c r="E833" s="442"/>
      <c r="F833" s="442"/>
      <c r="G833" s="442"/>
      <c r="H833" s="442"/>
      <c r="I833" s="442"/>
      <c r="J833" s="442"/>
    </row>
    <row r="834" spans="1:10" x14ac:dyDescent="0.25">
      <c r="A834" s="442"/>
      <c r="B834" s="442"/>
      <c r="C834" s="442"/>
      <c r="D834" s="442"/>
      <c r="E834" s="442"/>
      <c r="F834" s="442"/>
      <c r="G834" s="442"/>
      <c r="H834" s="442"/>
      <c r="I834" s="442"/>
      <c r="J834" s="442"/>
    </row>
    <row r="835" spans="1:10" x14ac:dyDescent="0.25">
      <c r="A835" s="442"/>
      <c r="B835" s="442"/>
      <c r="C835" s="442"/>
      <c r="D835" s="442"/>
      <c r="E835" s="442"/>
      <c r="F835" s="442"/>
      <c r="G835" s="442"/>
      <c r="H835" s="442"/>
      <c r="I835" s="442"/>
      <c r="J835" s="442"/>
    </row>
    <row r="836" spans="1:10" x14ac:dyDescent="0.25">
      <c r="A836" s="442"/>
      <c r="B836" s="442"/>
      <c r="C836" s="442"/>
      <c r="D836" s="442"/>
      <c r="E836" s="442"/>
      <c r="F836" s="442"/>
      <c r="G836" s="442"/>
      <c r="H836" s="442"/>
      <c r="I836" s="442"/>
      <c r="J836" s="442"/>
    </row>
    <row r="837" spans="1:10" x14ac:dyDescent="0.25">
      <c r="A837" s="442"/>
      <c r="B837" s="442"/>
      <c r="C837" s="442"/>
      <c r="D837" s="442"/>
      <c r="E837" s="442"/>
      <c r="F837" s="442"/>
      <c r="G837" s="442"/>
      <c r="H837" s="442"/>
      <c r="I837" s="442"/>
      <c r="J837" s="442"/>
    </row>
    <row r="838" spans="1:10" x14ac:dyDescent="0.25">
      <c r="A838" s="442"/>
      <c r="B838" s="442"/>
      <c r="C838" s="442"/>
      <c r="D838" s="442"/>
      <c r="E838" s="442"/>
      <c r="F838" s="442"/>
      <c r="G838" s="442"/>
      <c r="H838" s="442"/>
      <c r="I838" s="442"/>
      <c r="J838" s="442"/>
    </row>
    <row r="839" spans="1:10" x14ac:dyDescent="0.25">
      <c r="A839" s="442"/>
      <c r="B839" s="442"/>
      <c r="C839" s="442"/>
      <c r="D839" s="442"/>
      <c r="E839" s="442"/>
      <c r="F839" s="442"/>
      <c r="G839" s="442"/>
      <c r="H839" s="442"/>
      <c r="I839" s="442"/>
      <c r="J839" s="442"/>
    </row>
    <row r="840" spans="1:10" x14ac:dyDescent="0.25">
      <c r="A840" s="442"/>
      <c r="B840" s="442"/>
      <c r="C840" s="442"/>
      <c r="D840" s="442"/>
      <c r="E840" s="442"/>
      <c r="F840" s="442"/>
      <c r="G840" s="442"/>
      <c r="H840" s="442"/>
      <c r="I840" s="442"/>
      <c r="J840" s="442"/>
    </row>
    <row r="841" spans="1:10" x14ac:dyDescent="0.25">
      <c r="A841" s="442"/>
      <c r="B841" s="442"/>
      <c r="C841" s="442"/>
      <c r="D841" s="442"/>
      <c r="E841" s="442"/>
      <c r="F841" s="442"/>
      <c r="G841" s="442"/>
      <c r="H841" s="442"/>
      <c r="I841" s="442"/>
      <c r="J841" s="442"/>
    </row>
    <row r="842" spans="1:10" x14ac:dyDescent="0.25">
      <c r="A842" s="442"/>
      <c r="B842" s="442"/>
      <c r="C842" s="442"/>
      <c r="D842" s="442"/>
      <c r="E842" s="442"/>
      <c r="F842" s="442"/>
      <c r="G842" s="442"/>
      <c r="H842" s="442"/>
      <c r="I842" s="442"/>
      <c r="J842" s="442"/>
    </row>
    <row r="843" spans="1:10" x14ac:dyDescent="0.25">
      <c r="A843" s="442"/>
      <c r="B843" s="442"/>
      <c r="C843" s="442"/>
      <c r="D843" s="442"/>
      <c r="E843" s="442"/>
      <c r="F843" s="442"/>
      <c r="G843" s="442"/>
      <c r="H843" s="442"/>
      <c r="I843" s="442"/>
      <c r="J843" s="442"/>
    </row>
    <row r="844" spans="1:10" x14ac:dyDescent="0.25">
      <c r="A844" s="442"/>
      <c r="B844" s="442"/>
      <c r="C844" s="442"/>
      <c r="D844" s="442"/>
      <c r="E844" s="442"/>
      <c r="F844" s="442"/>
      <c r="G844" s="442"/>
      <c r="H844" s="442"/>
      <c r="I844" s="442"/>
      <c r="J844" s="442"/>
    </row>
    <row r="845" spans="1:10" x14ac:dyDescent="0.25">
      <c r="A845" s="442"/>
      <c r="B845" s="442"/>
      <c r="C845" s="442"/>
      <c r="D845" s="442"/>
      <c r="E845" s="442"/>
      <c r="F845" s="442"/>
      <c r="G845" s="442"/>
      <c r="H845" s="442"/>
      <c r="I845" s="442"/>
      <c r="J845" s="442"/>
    </row>
    <row r="846" spans="1:10" x14ac:dyDescent="0.25">
      <c r="A846" s="442"/>
      <c r="B846" s="442"/>
      <c r="C846" s="442"/>
      <c r="D846" s="442"/>
      <c r="E846" s="442"/>
      <c r="F846" s="442"/>
      <c r="G846" s="442"/>
      <c r="H846" s="442"/>
      <c r="I846" s="442"/>
      <c r="J846" s="442"/>
    </row>
    <row r="847" spans="1:10" x14ac:dyDescent="0.25">
      <c r="A847" s="442"/>
      <c r="B847" s="442"/>
      <c r="C847" s="442"/>
      <c r="D847" s="442"/>
      <c r="E847" s="442"/>
      <c r="F847" s="442"/>
      <c r="G847" s="442"/>
      <c r="H847" s="442"/>
      <c r="I847" s="442"/>
      <c r="J847" s="442"/>
    </row>
    <row r="848" spans="1:10" x14ac:dyDescent="0.25">
      <c r="A848" s="442"/>
      <c r="B848" s="442"/>
      <c r="C848" s="442"/>
      <c r="D848" s="442"/>
      <c r="E848" s="442"/>
      <c r="F848" s="442"/>
      <c r="G848" s="442"/>
      <c r="H848" s="442"/>
      <c r="I848" s="442"/>
      <c r="J848" s="442"/>
    </row>
    <row r="849" spans="1:10" x14ac:dyDescent="0.25">
      <c r="A849" s="442"/>
      <c r="B849" s="442"/>
      <c r="C849" s="442"/>
      <c r="D849" s="442"/>
      <c r="E849" s="442"/>
      <c r="F849" s="442"/>
      <c r="G849" s="442"/>
      <c r="H849" s="442"/>
      <c r="I849" s="442"/>
      <c r="J849" s="442"/>
    </row>
    <row r="850" spans="1:10" x14ac:dyDescent="0.25">
      <c r="A850" s="442"/>
      <c r="B850" s="442"/>
      <c r="C850" s="442"/>
      <c r="D850" s="442"/>
      <c r="E850" s="442"/>
      <c r="F850" s="442"/>
      <c r="G850" s="442"/>
      <c r="H850" s="442"/>
      <c r="I850" s="442"/>
      <c r="J850" s="442"/>
    </row>
    <row r="851" spans="1:10" x14ac:dyDescent="0.25">
      <c r="A851" s="442"/>
      <c r="B851" s="442"/>
      <c r="C851" s="442"/>
      <c r="D851" s="442"/>
      <c r="E851" s="442"/>
      <c r="F851" s="442"/>
      <c r="G851" s="442"/>
      <c r="H851" s="442"/>
      <c r="I851" s="442"/>
      <c r="J851" s="442"/>
    </row>
    <row r="852" spans="1:10" x14ac:dyDescent="0.25">
      <c r="A852" s="789"/>
      <c r="B852" s="789"/>
      <c r="C852" s="789"/>
      <c r="D852" s="789"/>
      <c r="E852" s="789"/>
      <c r="F852" s="789"/>
      <c r="G852" s="789"/>
      <c r="H852" s="789"/>
      <c r="I852" s="789"/>
      <c r="J852" s="790"/>
    </row>
    <row r="853" spans="1:10" x14ac:dyDescent="0.25">
      <c r="A853" s="789"/>
      <c r="B853" s="789"/>
      <c r="C853" s="789"/>
      <c r="D853" s="789"/>
      <c r="E853" s="789"/>
      <c r="F853" s="789"/>
      <c r="G853" s="789"/>
      <c r="H853" s="789"/>
      <c r="I853" s="789"/>
      <c r="J853" s="790"/>
    </row>
    <row r="854" spans="1:10" x14ac:dyDescent="0.25">
      <c r="A854" s="789"/>
      <c r="B854" s="789"/>
      <c r="C854" s="789"/>
      <c r="D854" s="789"/>
      <c r="E854" s="789"/>
      <c r="F854" s="789"/>
      <c r="G854" s="789"/>
      <c r="H854" s="789"/>
      <c r="I854" s="789"/>
      <c r="J854" s="790"/>
    </row>
    <row r="855" spans="1:10" x14ac:dyDescent="0.25">
      <c r="A855" s="789"/>
      <c r="B855" s="789"/>
      <c r="C855" s="789"/>
      <c r="D855" s="789"/>
      <c r="E855" s="789"/>
      <c r="F855" s="789"/>
      <c r="G855" s="789"/>
      <c r="H855" s="789"/>
      <c r="I855" s="789"/>
      <c r="J855" s="790"/>
    </row>
    <row r="856" spans="1:10" x14ac:dyDescent="0.25">
      <c r="A856" s="789"/>
      <c r="B856" s="789"/>
      <c r="C856" s="789"/>
      <c r="D856" s="789"/>
      <c r="E856" s="789"/>
      <c r="F856" s="789"/>
      <c r="G856" s="789"/>
      <c r="H856" s="789"/>
      <c r="I856" s="789"/>
      <c r="J856" s="790"/>
    </row>
    <row r="857" spans="1:10" x14ac:dyDescent="0.25">
      <c r="A857" s="789"/>
      <c r="B857" s="789"/>
      <c r="C857" s="789"/>
      <c r="D857" s="789"/>
      <c r="E857" s="789"/>
      <c r="F857" s="789"/>
      <c r="G857" s="789"/>
      <c r="H857" s="789"/>
      <c r="I857" s="789"/>
      <c r="J857" s="790"/>
    </row>
    <row r="858" spans="1:10" x14ac:dyDescent="0.25">
      <c r="A858" s="789"/>
      <c r="B858" s="789"/>
      <c r="C858" s="789"/>
      <c r="D858" s="789"/>
      <c r="E858" s="789"/>
      <c r="F858" s="789"/>
      <c r="G858" s="789"/>
      <c r="H858" s="789"/>
      <c r="I858" s="789"/>
      <c r="J858" s="790"/>
    </row>
    <row r="859" spans="1:10" x14ac:dyDescent="0.25">
      <c r="A859" s="789"/>
      <c r="B859" s="789"/>
      <c r="C859" s="789"/>
      <c r="D859" s="789"/>
      <c r="E859" s="789"/>
      <c r="F859" s="789"/>
      <c r="G859" s="789"/>
      <c r="H859" s="789"/>
      <c r="I859" s="789"/>
      <c r="J859" s="790"/>
    </row>
    <row r="860" spans="1:10" x14ac:dyDescent="0.25">
      <c r="A860" s="789"/>
      <c r="B860" s="789"/>
      <c r="C860" s="789"/>
      <c r="D860" s="789"/>
      <c r="E860" s="789"/>
      <c r="F860" s="789"/>
      <c r="G860" s="789"/>
      <c r="H860" s="789"/>
      <c r="I860" s="789"/>
      <c r="J860" s="790"/>
    </row>
    <row r="861" spans="1:10" x14ac:dyDescent="0.25">
      <c r="A861" s="789"/>
      <c r="B861" s="789"/>
      <c r="C861" s="789"/>
      <c r="D861" s="789"/>
      <c r="E861" s="789"/>
      <c r="F861" s="789"/>
      <c r="G861" s="789"/>
      <c r="H861" s="789"/>
      <c r="I861" s="789"/>
      <c r="J861" s="790"/>
    </row>
    <row r="862" spans="1:10" x14ac:dyDescent="0.25">
      <c r="A862" s="789"/>
      <c r="B862" s="789"/>
      <c r="C862" s="789"/>
      <c r="D862" s="789"/>
      <c r="E862" s="789"/>
      <c r="F862" s="789"/>
      <c r="G862" s="789"/>
      <c r="H862" s="789"/>
      <c r="I862" s="789"/>
      <c r="J862" s="790"/>
    </row>
    <row r="863" spans="1:10" x14ac:dyDescent="0.25">
      <c r="A863" s="789"/>
      <c r="B863" s="789"/>
      <c r="C863" s="789"/>
      <c r="D863" s="789"/>
      <c r="E863" s="789"/>
      <c r="F863" s="789"/>
      <c r="G863" s="789"/>
      <c r="H863" s="789"/>
      <c r="I863" s="789"/>
      <c r="J863" s="790"/>
    </row>
    <row r="864" spans="1:10" x14ac:dyDescent="0.25">
      <c r="A864" s="789"/>
      <c r="B864" s="789"/>
      <c r="C864" s="789"/>
      <c r="D864" s="789"/>
      <c r="E864" s="789"/>
      <c r="F864" s="789"/>
      <c r="G864" s="789"/>
      <c r="H864" s="789"/>
      <c r="I864" s="789"/>
      <c r="J864" s="790"/>
    </row>
    <row r="865" spans="1:10" x14ac:dyDescent="0.25">
      <c r="A865" s="789"/>
      <c r="B865" s="789"/>
      <c r="C865" s="789"/>
      <c r="D865" s="789"/>
      <c r="E865" s="789"/>
      <c r="F865" s="789"/>
      <c r="G865" s="789"/>
      <c r="H865" s="789"/>
      <c r="I865" s="789"/>
      <c r="J865" s="790"/>
    </row>
    <row r="866" spans="1:10" x14ac:dyDescent="0.25">
      <c r="A866" s="789"/>
      <c r="B866" s="789"/>
      <c r="C866" s="789"/>
      <c r="D866" s="789"/>
      <c r="E866" s="789"/>
      <c r="F866" s="789"/>
      <c r="G866" s="789"/>
      <c r="H866" s="789"/>
      <c r="I866" s="789"/>
      <c r="J866" s="790"/>
    </row>
    <row r="867" spans="1:10" x14ac:dyDescent="0.25">
      <c r="A867" s="789"/>
      <c r="B867" s="789"/>
      <c r="C867" s="789"/>
      <c r="D867" s="789"/>
      <c r="E867" s="789"/>
      <c r="F867" s="789"/>
      <c r="G867" s="789"/>
      <c r="H867" s="789"/>
      <c r="I867" s="789"/>
      <c r="J867" s="790"/>
    </row>
    <row r="868" spans="1:10" x14ac:dyDescent="0.25">
      <c r="A868" s="789"/>
      <c r="B868" s="789"/>
      <c r="C868" s="789"/>
      <c r="D868" s="789"/>
      <c r="E868" s="789"/>
      <c r="F868" s="789"/>
      <c r="G868" s="789"/>
      <c r="H868" s="789"/>
      <c r="I868" s="789"/>
      <c r="J868" s="790"/>
    </row>
    <row r="869" spans="1:10" x14ac:dyDescent="0.25">
      <c r="A869" s="789"/>
      <c r="B869" s="789"/>
      <c r="C869" s="789"/>
      <c r="D869" s="789"/>
      <c r="E869" s="789"/>
      <c r="F869" s="789"/>
      <c r="G869" s="789"/>
      <c r="H869" s="789"/>
      <c r="I869" s="789"/>
      <c r="J869" s="790"/>
    </row>
    <row r="870" spans="1:10" x14ac:dyDescent="0.25">
      <c r="A870" s="789"/>
      <c r="B870" s="789"/>
      <c r="C870" s="789"/>
      <c r="D870" s="789"/>
      <c r="E870" s="789"/>
      <c r="F870" s="789"/>
      <c r="G870" s="789"/>
      <c r="H870" s="789"/>
      <c r="I870" s="789"/>
      <c r="J870" s="790"/>
    </row>
    <row r="871" spans="1:10" x14ac:dyDescent="0.25">
      <c r="A871" s="789"/>
      <c r="B871" s="789"/>
      <c r="C871" s="789"/>
      <c r="D871" s="789"/>
      <c r="E871" s="789"/>
      <c r="F871" s="789"/>
      <c r="G871" s="789"/>
      <c r="H871" s="789"/>
      <c r="I871" s="789"/>
      <c r="J871" s="790"/>
    </row>
    <row r="872" spans="1:10" x14ac:dyDescent="0.25">
      <c r="A872" s="789"/>
      <c r="B872" s="789"/>
      <c r="C872" s="789"/>
      <c r="D872" s="789"/>
      <c r="E872" s="789"/>
      <c r="F872" s="789"/>
      <c r="G872" s="789"/>
      <c r="H872" s="789"/>
      <c r="I872" s="789"/>
      <c r="J872" s="790"/>
    </row>
    <row r="873" spans="1:10" x14ac:dyDescent="0.25">
      <c r="A873" s="789"/>
      <c r="B873" s="789"/>
      <c r="C873" s="789"/>
      <c r="D873" s="789"/>
      <c r="E873" s="789"/>
      <c r="F873" s="789"/>
      <c r="G873" s="789"/>
      <c r="H873" s="789"/>
      <c r="I873" s="789"/>
      <c r="J873" s="790"/>
    </row>
    <row r="874" spans="1:10" x14ac:dyDescent="0.25">
      <c r="A874" s="789"/>
      <c r="B874" s="789"/>
      <c r="C874" s="789"/>
      <c r="D874" s="789"/>
      <c r="E874" s="789"/>
      <c r="F874" s="789"/>
      <c r="G874" s="789"/>
      <c r="H874" s="789"/>
      <c r="I874" s="789"/>
      <c r="J874" s="790"/>
    </row>
    <row r="875" spans="1:10" x14ac:dyDescent="0.25">
      <c r="A875" s="789"/>
      <c r="B875" s="789"/>
      <c r="C875" s="789"/>
      <c r="D875" s="789"/>
      <c r="E875" s="789"/>
      <c r="F875" s="789"/>
      <c r="G875" s="789"/>
      <c r="H875" s="789"/>
      <c r="I875" s="789"/>
      <c r="J875" s="790"/>
    </row>
    <row r="876" spans="1:10" x14ac:dyDescent="0.25">
      <c r="A876" s="789"/>
      <c r="B876" s="789"/>
      <c r="C876" s="789"/>
      <c r="D876" s="789"/>
      <c r="E876" s="789"/>
      <c r="F876" s="789"/>
      <c r="G876" s="789"/>
      <c r="H876" s="789"/>
      <c r="I876" s="789"/>
      <c r="J876" s="790"/>
    </row>
    <row r="877" spans="1:10" x14ac:dyDescent="0.25">
      <c r="A877" s="789"/>
      <c r="B877" s="789"/>
      <c r="C877" s="789"/>
      <c r="D877" s="789"/>
      <c r="E877" s="789"/>
      <c r="F877" s="789"/>
      <c r="G877" s="789"/>
      <c r="H877" s="789"/>
      <c r="I877" s="789"/>
      <c r="J877" s="790"/>
    </row>
    <row r="878" spans="1:10" x14ac:dyDescent="0.25">
      <c r="A878" s="789"/>
      <c r="B878" s="789"/>
      <c r="C878" s="789"/>
      <c r="D878" s="789"/>
      <c r="E878" s="789"/>
      <c r="F878" s="789"/>
      <c r="G878" s="789"/>
      <c r="H878" s="789"/>
      <c r="I878" s="789"/>
      <c r="J878" s="790"/>
    </row>
    <row r="879" spans="1:10" x14ac:dyDescent="0.25">
      <c r="A879" s="789"/>
      <c r="B879" s="789"/>
      <c r="C879" s="789"/>
      <c r="D879" s="789"/>
      <c r="E879" s="789"/>
      <c r="F879" s="789"/>
      <c r="G879" s="789"/>
      <c r="H879" s="789"/>
      <c r="I879" s="789"/>
      <c r="J879" s="790"/>
    </row>
    <row r="880" spans="1:10" x14ac:dyDescent="0.25">
      <c r="A880" s="789"/>
      <c r="B880" s="789"/>
      <c r="C880" s="789"/>
      <c r="D880" s="789"/>
      <c r="E880" s="789"/>
      <c r="F880" s="789"/>
      <c r="G880" s="789"/>
      <c r="H880" s="789"/>
      <c r="I880" s="789"/>
      <c r="J880" s="790"/>
    </row>
    <row r="881" spans="1:10" x14ac:dyDescent="0.25">
      <c r="A881" s="789"/>
      <c r="B881" s="789"/>
      <c r="C881" s="789"/>
      <c r="D881" s="789"/>
      <c r="E881" s="789"/>
      <c r="F881" s="789"/>
      <c r="G881" s="789"/>
      <c r="H881" s="789"/>
      <c r="I881" s="789"/>
      <c r="J881" s="790"/>
    </row>
    <row r="882" spans="1:10" x14ac:dyDescent="0.25">
      <c r="A882" s="789"/>
      <c r="B882" s="789"/>
      <c r="C882" s="789"/>
      <c r="D882" s="789"/>
      <c r="E882" s="789"/>
      <c r="F882" s="789"/>
      <c r="G882" s="789"/>
      <c r="H882" s="789"/>
      <c r="I882" s="789"/>
      <c r="J882" s="790"/>
    </row>
    <row r="883" spans="1:10" x14ac:dyDescent="0.25">
      <c r="A883" s="789"/>
      <c r="B883" s="789"/>
      <c r="C883" s="789"/>
      <c r="D883" s="789"/>
      <c r="E883" s="789"/>
      <c r="F883" s="789"/>
      <c r="G883" s="789"/>
      <c r="H883" s="789"/>
      <c r="I883" s="789"/>
      <c r="J883" s="790"/>
    </row>
    <row r="884" spans="1:10" x14ac:dyDescent="0.25">
      <c r="A884" s="789"/>
      <c r="B884" s="789"/>
      <c r="C884" s="789"/>
      <c r="D884" s="789"/>
      <c r="E884" s="789"/>
      <c r="F884" s="789"/>
      <c r="G884" s="789"/>
      <c r="H884" s="789"/>
      <c r="I884" s="789"/>
      <c r="J884" s="790"/>
    </row>
    <row r="885" spans="1:10" x14ac:dyDescent="0.25">
      <c r="A885" s="789"/>
      <c r="B885" s="789"/>
      <c r="C885" s="789"/>
      <c r="D885" s="789"/>
      <c r="E885" s="789"/>
      <c r="F885" s="789"/>
      <c r="G885" s="789"/>
      <c r="H885" s="789"/>
      <c r="I885" s="789"/>
      <c r="J885" s="790"/>
    </row>
    <row r="886" spans="1:10" x14ac:dyDescent="0.25">
      <c r="A886" s="789"/>
      <c r="B886" s="789"/>
      <c r="C886" s="789"/>
      <c r="D886" s="789"/>
      <c r="E886" s="789"/>
      <c r="F886" s="789"/>
      <c r="G886" s="789"/>
      <c r="H886" s="789"/>
      <c r="I886" s="789"/>
      <c r="J886" s="790"/>
    </row>
    <row r="887" spans="1:10" x14ac:dyDescent="0.25">
      <c r="A887" s="789"/>
      <c r="B887" s="789"/>
      <c r="C887" s="789"/>
      <c r="D887" s="789"/>
      <c r="E887" s="789"/>
      <c r="F887" s="789"/>
      <c r="G887" s="789"/>
      <c r="H887" s="789"/>
      <c r="I887" s="789"/>
      <c r="J887" s="790"/>
    </row>
    <row r="888" spans="1:10" x14ac:dyDescent="0.25">
      <c r="A888" s="789"/>
      <c r="B888" s="789"/>
      <c r="C888" s="789"/>
      <c r="D888" s="789"/>
      <c r="E888" s="789"/>
      <c r="F888" s="789"/>
      <c r="G888" s="789"/>
      <c r="H888" s="789"/>
      <c r="I888" s="789"/>
      <c r="J888" s="790"/>
    </row>
    <row r="889" spans="1:10" x14ac:dyDescent="0.25">
      <c r="A889" s="789"/>
      <c r="B889" s="789"/>
      <c r="C889" s="789"/>
      <c r="D889" s="789"/>
      <c r="E889" s="789"/>
      <c r="F889" s="789"/>
      <c r="G889" s="789"/>
      <c r="H889" s="789"/>
      <c r="I889" s="789"/>
      <c r="J889" s="790"/>
    </row>
    <row r="890" spans="1:10" x14ac:dyDescent="0.25">
      <c r="A890" s="789"/>
      <c r="B890" s="789"/>
      <c r="C890" s="789"/>
      <c r="D890" s="789"/>
      <c r="E890" s="789"/>
      <c r="F890" s="789"/>
      <c r="G890" s="789"/>
      <c r="H890" s="789"/>
      <c r="I890" s="789"/>
      <c r="J890" s="790"/>
    </row>
    <row r="891" spans="1:10" x14ac:dyDescent="0.25">
      <c r="A891" s="789"/>
      <c r="B891" s="789"/>
      <c r="C891" s="789"/>
      <c r="D891" s="789"/>
      <c r="E891" s="789"/>
      <c r="F891" s="789"/>
      <c r="G891" s="789"/>
      <c r="H891" s="789"/>
      <c r="I891" s="789"/>
      <c r="J891" s="790"/>
    </row>
    <row r="892" spans="1:10" x14ac:dyDescent="0.25">
      <c r="A892" s="789"/>
      <c r="B892" s="789"/>
      <c r="C892" s="789"/>
      <c r="D892" s="789"/>
      <c r="E892" s="789"/>
      <c r="F892" s="789"/>
      <c r="G892" s="789"/>
      <c r="H892" s="789"/>
      <c r="I892" s="789"/>
      <c r="J892" s="790"/>
    </row>
    <row r="893" spans="1:10" x14ac:dyDescent="0.25">
      <c r="A893" s="789"/>
      <c r="B893" s="789"/>
      <c r="C893" s="789"/>
      <c r="D893" s="789"/>
      <c r="E893" s="789"/>
      <c r="F893" s="789"/>
      <c r="G893" s="789"/>
      <c r="H893" s="789"/>
      <c r="I893" s="789"/>
      <c r="J893" s="790"/>
    </row>
    <row r="894" spans="1:10" x14ac:dyDescent="0.25">
      <c r="A894" s="789"/>
      <c r="B894" s="789"/>
      <c r="C894" s="789"/>
      <c r="D894" s="789"/>
      <c r="E894" s="789"/>
      <c r="F894" s="789"/>
      <c r="G894" s="789"/>
      <c r="H894" s="789"/>
      <c r="I894" s="789"/>
      <c r="J894" s="790"/>
    </row>
    <row r="895" spans="1:10" x14ac:dyDescent="0.25">
      <c r="A895" s="789"/>
      <c r="B895" s="789"/>
      <c r="C895" s="789"/>
      <c r="D895" s="789"/>
      <c r="E895" s="789"/>
      <c r="F895" s="789"/>
      <c r="G895" s="789"/>
      <c r="H895" s="789"/>
      <c r="I895" s="789"/>
      <c r="J895" s="790"/>
    </row>
    <row r="896" spans="1:10" x14ac:dyDescent="0.25">
      <c r="A896" s="789"/>
      <c r="B896" s="789"/>
      <c r="C896" s="789"/>
      <c r="D896" s="789"/>
      <c r="E896" s="789"/>
      <c r="F896" s="789"/>
      <c r="G896" s="789"/>
      <c r="H896" s="789"/>
      <c r="I896" s="789"/>
      <c r="J896" s="790"/>
    </row>
    <row r="897" spans="1:10" x14ac:dyDescent="0.25">
      <c r="A897" s="789"/>
      <c r="B897" s="789"/>
      <c r="C897" s="789"/>
      <c r="D897" s="789"/>
      <c r="E897" s="789"/>
      <c r="F897" s="789"/>
      <c r="G897" s="789"/>
      <c r="H897" s="789"/>
      <c r="I897" s="789"/>
      <c r="J897" s="790"/>
    </row>
    <row r="898" spans="1:10" x14ac:dyDescent="0.25">
      <c r="A898" s="789"/>
      <c r="B898" s="789"/>
      <c r="C898" s="789"/>
      <c r="D898" s="789"/>
      <c r="E898" s="789"/>
      <c r="F898" s="789"/>
      <c r="G898" s="789"/>
      <c r="H898" s="789"/>
      <c r="I898" s="789"/>
      <c r="J898" s="790"/>
    </row>
    <row r="899" spans="1:10" x14ac:dyDescent="0.25">
      <c r="A899" s="789"/>
      <c r="B899" s="789"/>
      <c r="C899" s="789"/>
      <c r="D899" s="789"/>
      <c r="E899" s="789"/>
      <c r="F899" s="789"/>
      <c r="G899" s="789"/>
      <c r="H899" s="789"/>
      <c r="I899" s="789"/>
      <c r="J899" s="790"/>
    </row>
    <row r="900" spans="1:10" x14ac:dyDescent="0.25">
      <c r="A900" s="789"/>
      <c r="B900" s="789"/>
      <c r="C900" s="789"/>
      <c r="D900" s="789"/>
      <c r="E900" s="789"/>
      <c r="F900" s="789"/>
      <c r="G900" s="789"/>
      <c r="H900" s="789"/>
      <c r="I900" s="789"/>
      <c r="J900" s="790"/>
    </row>
    <row r="901" spans="1:10" x14ac:dyDescent="0.25">
      <c r="A901" s="789"/>
      <c r="B901" s="789"/>
      <c r="C901" s="789"/>
      <c r="D901" s="789"/>
      <c r="E901" s="789"/>
      <c r="F901" s="789"/>
      <c r="G901" s="789"/>
      <c r="H901" s="789"/>
      <c r="I901" s="789"/>
      <c r="J901" s="790"/>
    </row>
    <row r="902" spans="1:10" x14ac:dyDescent="0.25">
      <c r="A902" s="789"/>
      <c r="B902" s="789"/>
      <c r="C902" s="789"/>
      <c r="D902" s="789"/>
      <c r="E902" s="789"/>
      <c r="F902" s="789"/>
      <c r="G902" s="789"/>
      <c r="H902" s="789"/>
      <c r="I902" s="789"/>
      <c r="J902" s="790"/>
    </row>
    <row r="903" spans="1:10" x14ac:dyDescent="0.25">
      <c r="A903" s="789"/>
      <c r="B903" s="789"/>
      <c r="C903" s="789"/>
      <c r="D903" s="789"/>
      <c r="E903" s="789"/>
      <c r="F903" s="789"/>
      <c r="G903" s="789"/>
      <c r="H903" s="789"/>
      <c r="I903" s="789"/>
      <c r="J903" s="790"/>
    </row>
    <row r="904" spans="1:10" x14ac:dyDescent="0.25">
      <c r="A904" s="789"/>
      <c r="B904" s="789"/>
      <c r="C904" s="789"/>
      <c r="D904" s="789"/>
      <c r="E904" s="789"/>
      <c r="F904" s="789"/>
      <c r="G904" s="789"/>
      <c r="H904" s="789"/>
      <c r="I904" s="789"/>
      <c r="J904" s="790"/>
    </row>
    <row r="905" spans="1:10" x14ac:dyDescent="0.25">
      <c r="A905" s="789"/>
      <c r="B905" s="789"/>
      <c r="C905" s="789"/>
      <c r="D905" s="789"/>
      <c r="E905" s="789"/>
      <c r="F905" s="789"/>
      <c r="G905" s="789"/>
      <c r="H905" s="789"/>
      <c r="I905" s="789"/>
      <c r="J905" s="790"/>
    </row>
    <row r="906" spans="1:10" x14ac:dyDescent="0.25">
      <c r="A906" s="789"/>
      <c r="B906" s="789"/>
      <c r="C906" s="789"/>
      <c r="D906" s="789"/>
      <c r="E906" s="789"/>
      <c r="F906" s="789"/>
      <c r="G906" s="789"/>
      <c r="H906" s="789"/>
      <c r="I906" s="789"/>
      <c r="J906" s="790"/>
    </row>
    <row r="907" spans="1:10" x14ac:dyDescent="0.25">
      <c r="A907" s="789"/>
      <c r="B907" s="789"/>
      <c r="C907" s="789"/>
      <c r="D907" s="789"/>
      <c r="E907" s="789"/>
      <c r="F907" s="789"/>
      <c r="G907" s="789"/>
      <c r="H907" s="789"/>
      <c r="I907" s="789"/>
      <c r="J907" s="790"/>
    </row>
    <row r="908" spans="1:10" x14ac:dyDescent="0.25">
      <c r="A908" s="789"/>
      <c r="B908" s="789"/>
      <c r="C908" s="789"/>
      <c r="D908" s="789"/>
      <c r="E908" s="789"/>
      <c r="F908" s="789"/>
      <c r="G908" s="789"/>
      <c r="H908" s="789"/>
      <c r="I908" s="789"/>
      <c r="J908" s="790"/>
    </row>
    <row r="909" spans="1:10" x14ac:dyDescent="0.25">
      <c r="A909" s="789"/>
      <c r="B909" s="789"/>
      <c r="C909" s="789"/>
      <c r="D909" s="789"/>
      <c r="E909" s="789"/>
      <c r="F909" s="789"/>
      <c r="G909" s="789"/>
      <c r="H909" s="789"/>
      <c r="I909" s="789"/>
      <c r="J909" s="790"/>
    </row>
    <row r="910" spans="1:10" x14ac:dyDescent="0.25">
      <c r="A910" s="789"/>
      <c r="B910" s="789"/>
      <c r="C910" s="789"/>
      <c r="D910" s="789"/>
      <c r="E910" s="789"/>
      <c r="F910" s="789"/>
      <c r="G910" s="789"/>
      <c r="H910" s="789"/>
      <c r="I910" s="789"/>
      <c r="J910" s="790"/>
    </row>
    <row r="911" spans="1:10" x14ac:dyDescent="0.25">
      <c r="A911" s="789"/>
      <c r="B911" s="789"/>
      <c r="C911" s="789"/>
      <c r="D911" s="789"/>
      <c r="E911" s="789"/>
      <c r="F911" s="789"/>
      <c r="G911" s="789"/>
      <c r="H911" s="789"/>
      <c r="I911" s="789"/>
      <c r="J911" s="790"/>
    </row>
    <row r="912" spans="1:10" x14ac:dyDescent="0.25">
      <c r="A912" s="789"/>
      <c r="B912" s="789"/>
      <c r="C912" s="789"/>
      <c r="D912" s="789"/>
      <c r="E912" s="789"/>
      <c r="F912" s="789"/>
      <c r="G912" s="789"/>
      <c r="H912" s="789"/>
      <c r="I912" s="789"/>
      <c r="J912" s="790"/>
    </row>
    <row r="913" spans="1:10" x14ac:dyDescent="0.25">
      <c r="A913" s="789"/>
      <c r="B913" s="789"/>
      <c r="C913" s="789"/>
      <c r="D913" s="789"/>
      <c r="E913" s="789"/>
      <c r="F913" s="789"/>
      <c r="G913" s="789"/>
      <c r="H913" s="789"/>
      <c r="I913" s="789"/>
      <c r="J913" s="790"/>
    </row>
    <row r="914" spans="1:10" x14ac:dyDescent="0.25">
      <c r="A914" s="789"/>
      <c r="B914" s="789"/>
      <c r="C914" s="789"/>
      <c r="D914" s="789"/>
      <c r="E914" s="789"/>
      <c r="F914" s="789"/>
      <c r="G914" s="789"/>
      <c r="H914" s="789"/>
      <c r="I914" s="789"/>
      <c r="J914" s="790"/>
    </row>
    <row r="915" spans="1:10" x14ac:dyDescent="0.25">
      <c r="A915" s="789"/>
      <c r="B915" s="789"/>
      <c r="C915" s="789"/>
      <c r="D915" s="789"/>
      <c r="E915" s="789"/>
      <c r="F915" s="789"/>
      <c r="G915" s="789"/>
      <c r="H915" s="789"/>
      <c r="I915" s="789"/>
      <c r="J915" s="790"/>
    </row>
    <row r="916" spans="1:10" x14ac:dyDescent="0.25">
      <c r="A916" s="789"/>
      <c r="B916" s="789"/>
      <c r="C916" s="789"/>
      <c r="D916" s="789"/>
      <c r="E916" s="789"/>
      <c r="F916" s="789"/>
      <c r="G916" s="789"/>
      <c r="H916" s="789"/>
      <c r="I916" s="789"/>
      <c r="J916" s="790"/>
    </row>
    <row r="917" spans="1:10" x14ac:dyDescent="0.25">
      <c r="A917" s="789"/>
      <c r="B917" s="789"/>
      <c r="C917" s="789"/>
      <c r="D917" s="789"/>
      <c r="E917" s="789"/>
      <c r="F917" s="789"/>
      <c r="G917" s="789"/>
      <c r="H917" s="789"/>
      <c r="I917" s="789"/>
      <c r="J917" s="790"/>
    </row>
    <row r="918" spans="1:10" x14ac:dyDescent="0.25">
      <c r="A918" s="789"/>
      <c r="B918" s="789"/>
      <c r="C918" s="789"/>
      <c r="D918" s="789"/>
      <c r="E918" s="789"/>
      <c r="F918" s="789"/>
      <c r="G918" s="789"/>
      <c r="H918" s="789"/>
      <c r="I918" s="789"/>
      <c r="J918" s="790"/>
    </row>
    <row r="919" spans="1:10" x14ac:dyDescent="0.25">
      <c r="A919" s="789"/>
      <c r="B919" s="789"/>
      <c r="C919" s="789"/>
      <c r="D919" s="789"/>
      <c r="E919" s="789"/>
      <c r="F919" s="789"/>
      <c r="G919" s="789"/>
      <c r="H919" s="789"/>
      <c r="I919" s="789"/>
      <c r="J919" s="790"/>
    </row>
    <row r="920" spans="1:10" x14ac:dyDescent="0.25">
      <c r="A920" s="789"/>
      <c r="B920" s="789"/>
      <c r="C920" s="789"/>
      <c r="D920" s="789"/>
      <c r="E920" s="789"/>
      <c r="F920" s="789"/>
      <c r="G920" s="789"/>
      <c r="H920" s="789"/>
      <c r="I920" s="789"/>
      <c r="J920" s="790"/>
    </row>
    <row r="921" spans="1:10" x14ac:dyDescent="0.25">
      <c r="A921" s="789"/>
      <c r="B921" s="789"/>
      <c r="C921" s="789"/>
      <c r="D921" s="789"/>
      <c r="E921" s="789"/>
      <c r="F921" s="789"/>
      <c r="G921" s="789"/>
      <c r="H921" s="789"/>
      <c r="I921" s="789"/>
      <c r="J921" s="790"/>
    </row>
    <row r="922" spans="1:10" x14ac:dyDescent="0.25">
      <c r="A922" s="789"/>
      <c r="B922" s="789"/>
      <c r="C922" s="789"/>
      <c r="D922" s="789"/>
      <c r="E922" s="789"/>
      <c r="F922" s="789"/>
      <c r="G922" s="789"/>
      <c r="H922" s="789"/>
      <c r="I922" s="789"/>
      <c r="J922" s="790"/>
    </row>
    <row r="923" spans="1:10" x14ac:dyDescent="0.25">
      <c r="A923" s="789"/>
      <c r="B923" s="789"/>
      <c r="C923" s="789"/>
      <c r="D923" s="789"/>
      <c r="E923" s="789"/>
      <c r="F923" s="789"/>
      <c r="G923" s="789"/>
      <c r="H923" s="789"/>
      <c r="I923" s="789"/>
      <c r="J923" s="790"/>
    </row>
    <row r="924" spans="1:10" x14ac:dyDescent="0.25">
      <c r="A924" s="789"/>
      <c r="B924" s="789"/>
      <c r="C924" s="789"/>
      <c r="D924" s="789"/>
      <c r="E924" s="789"/>
      <c r="F924" s="789"/>
      <c r="G924" s="789"/>
      <c r="H924" s="789"/>
      <c r="I924" s="789"/>
      <c r="J924" s="790"/>
    </row>
    <row r="925" spans="1:10" x14ac:dyDescent="0.25">
      <c r="A925" s="789"/>
      <c r="B925" s="789"/>
      <c r="C925" s="789"/>
      <c r="D925" s="789"/>
      <c r="E925" s="789"/>
      <c r="F925" s="789"/>
      <c r="G925" s="789"/>
      <c r="H925" s="789"/>
      <c r="I925" s="789"/>
      <c r="J925" s="790"/>
    </row>
    <row r="926" spans="1:10" x14ac:dyDescent="0.25">
      <c r="A926" s="789"/>
      <c r="B926" s="789"/>
      <c r="C926" s="789"/>
      <c r="D926" s="789"/>
      <c r="E926" s="789"/>
      <c r="F926" s="789"/>
      <c r="G926" s="789"/>
      <c r="H926" s="789"/>
      <c r="I926" s="789"/>
      <c r="J926" s="790"/>
    </row>
    <row r="927" spans="1:10" x14ac:dyDescent="0.25">
      <c r="A927" s="789"/>
      <c r="B927" s="789"/>
      <c r="C927" s="789"/>
      <c r="D927" s="789"/>
      <c r="E927" s="789"/>
      <c r="F927" s="789"/>
      <c r="G927" s="789"/>
      <c r="H927" s="789"/>
      <c r="I927" s="789"/>
      <c r="J927" s="790"/>
    </row>
    <row r="928" spans="1:10" x14ac:dyDescent="0.25">
      <c r="A928" s="789"/>
      <c r="B928" s="789"/>
      <c r="C928" s="789"/>
      <c r="D928" s="789"/>
      <c r="E928" s="789"/>
      <c r="F928" s="789"/>
      <c r="G928" s="789"/>
      <c r="H928" s="789"/>
      <c r="I928" s="789"/>
      <c r="J928" s="790"/>
    </row>
    <row r="929" spans="1:10" x14ac:dyDescent="0.25">
      <c r="A929" s="789"/>
      <c r="B929" s="789"/>
      <c r="C929" s="789"/>
      <c r="D929" s="789"/>
      <c r="E929" s="789"/>
      <c r="F929" s="789"/>
      <c r="G929" s="789"/>
      <c r="H929" s="789"/>
      <c r="I929" s="789"/>
      <c r="J929" s="790"/>
    </row>
    <row r="930" spans="1:10" x14ac:dyDescent="0.25">
      <c r="A930" s="789"/>
      <c r="B930" s="789"/>
      <c r="C930" s="789"/>
      <c r="D930" s="789"/>
      <c r="E930" s="789"/>
      <c r="F930" s="789"/>
      <c r="G930" s="789"/>
      <c r="H930" s="789"/>
      <c r="I930" s="789"/>
      <c r="J930" s="790"/>
    </row>
    <row r="931" spans="1:10" x14ac:dyDescent="0.25">
      <c r="A931" s="789"/>
      <c r="B931" s="789"/>
      <c r="C931" s="789"/>
      <c r="D931" s="789"/>
      <c r="E931" s="789"/>
      <c r="F931" s="789"/>
      <c r="G931" s="789"/>
      <c r="H931" s="789"/>
      <c r="I931" s="789"/>
      <c r="J931" s="790"/>
    </row>
    <row r="932" spans="1:10" x14ac:dyDescent="0.25">
      <c r="A932" s="789"/>
      <c r="B932" s="789"/>
      <c r="C932" s="789"/>
      <c r="D932" s="789"/>
      <c r="E932" s="789"/>
      <c r="F932" s="789"/>
      <c r="G932" s="789"/>
      <c r="H932" s="789"/>
      <c r="I932" s="789"/>
      <c r="J932" s="790"/>
    </row>
    <row r="933" spans="1:10" x14ac:dyDescent="0.25">
      <c r="A933" s="789"/>
      <c r="B933" s="789"/>
      <c r="C933" s="789"/>
      <c r="D933" s="789"/>
      <c r="E933" s="789"/>
      <c r="F933" s="789"/>
      <c r="G933" s="789"/>
      <c r="H933" s="789"/>
      <c r="I933" s="789"/>
      <c r="J933" s="790"/>
    </row>
    <row r="934" spans="1:10" x14ac:dyDescent="0.25">
      <c r="A934" s="789"/>
      <c r="B934" s="789"/>
      <c r="C934" s="789"/>
      <c r="D934" s="789"/>
      <c r="E934" s="789"/>
      <c r="F934" s="789"/>
      <c r="G934" s="789"/>
      <c r="H934" s="789"/>
      <c r="I934" s="789"/>
      <c r="J934" s="790"/>
    </row>
    <row r="935" spans="1:10" x14ac:dyDescent="0.25">
      <c r="A935" s="789"/>
      <c r="B935" s="789"/>
      <c r="C935" s="789"/>
      <c r="D935" s="789"/>
      <c r="E935" s="789"/>
      <c r="F935" s="789"/>
      <c r="G935" s="789"/>
      <c r="H935" s="789"/>
      <c r="I935" s="789"/>
      <c r="J935" s="790"/>
    </row>
    <row r="936" spans="1:10" x14ac:dyDescent="0.25">
      <c r="A936" s="789"/>
      <c r="B936" s="789"/>
      <c r="C936" s="789"/>
      <c r="D936" s="789"/>
      <c r="E936" s="789"/>
      <c r="F936" s="789"/>
      <c r="G936" s="789"/>
      <c r="H936" s="789"/>
      <c r="I936" s="789"/>
      <c r="J936" s="790"/>
    </row>
    <row r="937" spans="1:10" x14ac:dyDescent="0.25">
      <c r="A937" s="789"/>
      <c r="B937" s="789"/>
      <c r="C937" s="789"/>
      <c r="D937" s="789"/>
      <c r="E937" s="789"/>
      <c r="F937" s="789"/>
      <c r="G937" s="789"/>
      <c r="H937" s="789"/>
      <c r="I937" s="789"/>
      <c r="J937" s="790"/>
    </row>
    <row r="938" spans="1:10" x14ac:dyDescent="0.25">
      <c r="A938" s="789"/>
      <c r="B938" s="789"/>
      <c r="C938" s="789"/>
      <c r="D938" s="789"/>
      <c r="E938" s="789"/>
      <c r="F938" s="789"/>
      <c r="G938" s="789"/>
      <c r="H938" s="789"/>
      <c r="I938" s="789"/>
      <c r="J938" s="790"/>
    </row>
    <row r="939" spans="1:10" x14ac:dyDescent="0.25">
      <c r="A939" s="789"/>
      <c r="B939" s="789"/>
      <c r="C939" s="789"/>
      <c r="D939" s="789"/>
      <c r="E939" s="789"/>
      <c r="F939" s="789"/>
      <c r="G939" s="789"/>
      <c r="H939" s="789"/>
      <c r="I939" s="789"/>
      <c r="J939" s="790"/>
    </row>
    <row r="940" spans="1:10" x14ac:dyDescent="0.25">
      <c r="A940" s="789"/>
      <c r="B940" s="789"/>
      <c r="C940" s="789"/>
      <c r="D940" s="789"/>
      <c r="E940" s="789"/>
      <c r="F940" s="789"/>
      <c r="G940" s="789"/>
      <c r="H940" s="789"/>
      <c r="I940" s="789"/>
      <c r="J940" s="790"/>
    </row>
    <row r="941" spans="1:10" x14ac:dyDescent="0.25">
      <c r="A941" s="789"/>
      <c r="B941" s="789"/>
      <c r="C941" s="789"/>
      <c r="D941" s="789"/>
      <c r="E941" s="789"/>
      <c r="F941" s="789"/>
      <c r="G941" s="789"/>
      <c r="H941" s="789"/>
      <c r="I941" s="789"/>
      <c r="J941" s="790"/>
    </row>
    <row r="942" spans="1:10" x14ac:dyDescent="0.25">
      <c r="A942" s="789"/>
      <c r="B942" s="789"/>
      <c r="C942" s="789"/>
      <c r="D942" s="789"/>
      <c r="E942" s="789"/>
      <c r="F942" s="789"/>
      <c r="G942" s="789"/>
      <c r="H942" s="789"/>
      <c r="I942" s="789"/>
      <c r="J942" s="790"/>
    </row>
    <row r="943" spans="1:10" x14ac:dyDescent="0.25">
      <c r="A943" s="789"/>
      <c r="B943" s="789"/>
      <c r="C943" s="789"/>
      <c r="D943" s="789"/>
      <c r="E943" s="789"/>
      <c r="F943" s="789"/>
      <c r="G943" s="789"/>
      <c r="H943" s="789"/>
      <c r="I943" s="789"/>
      <c r="J943" s="790"/>
    </row>
    <row r="944" spans="1:10" x14ac:dyDescent="0.25">
      <c r="A944" s="789"/>
      <c r="B944" s="789"/>
      <c r="C944" s="789"/>
      <c r="D944" s="789"/>
      <c r="E944" s="789"/>
      <c r="F944" s="789"/>
      <c r="G944" s="789"/>
      <c r="H944" s="789"/>
      <c r="I944" s="789"/>
      <c r="J944" s="790"/>
    </row>
    <row r="945" spans="1:10" x14ac:dyDescent="0.25">
      <c r="A945" s="789"/>
      <c r="B945" s="789"/>
      <c r="C945" s="789"/>
      <c r="D945" s="789"/>
      <c r="E945" s="789"/>
      <c r="F945" s="789"/>
      <c r="G945" s="789"/>
      <c r="H945" s="789"/>
      <c r="I945" s="789"/>
      <c r="J945" s="790"/>
    </row>
    <row r="946" spans="1:10" x14ac:dyDescent="0.25">
      <c r="A946" s="789"/>
      <c r="B946" s="789"/>
      <c r="C946" s="789"/>
      <c r="D946" s="789"/>
      <c r="E946" s="789"/>
      <c r="F946" s="789"/>
      <c r="G946" s="789"/>
      <c r="H946" s="789"/>
      <c r="I946" s="789"/>
      <c r="J946" s="790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8" manualBreakCount="8">
    <brk id="90" max="16383" man="1"/>
    <brk id="171" max="16383" man="1"/>
    <brk id="252" max="16383" man="1"/>
    <brk id="334" max="16383" man="1"/>
    <brk id="416" max="9" man="1"/>
    <brk id="497" max="16383" man="1"/>
    <brk id="577" max="16383" man="1"/>
    <brk id="644" max="16383" man="1"/>
  </rowBreaks>
  <ignoredErrors>
    <ignoredError sqref="G217:G222 F447 G489:G491 G493 G568:G57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view="pageBreakPreview" zoomScaleNormal="100" zoomScaleSheetLayoutView="100" workbookViewId="0"/>
  </sheetViews>
  <sheetFormatPr baseColWidth="10" defaultRowHeight="13.2" x14ac:dyDescent="0.25"/>
  <cols>
    <col min="1" max="1" width="36.5546875" style="2" customWidth="1" collapsed="1"/>
    <col min="2" max="2" width="1.5546875" style="2" customWidth="1" collapsed="1"/>
    <col min="3" max="9" width="16.5546875" style="2" customWidth="1" collapsed="1"/>
    <col min="10" max="256" width="11.44140625" style="2" collapsed="1"/>
    <col min="257" max="257" width="35.5546875" style="2" customWidth="1" collapsed="1"/>
    <col min="258" max="258" width="1.5546875" style="2" customWidth="1" collapsed="1"/>
    <col min="259" max="265" width="16.5546875" style="2" customWidth="1" collapsed="1"/>
    <col min="266" max="512" width="11.44140625" style="2" collapsed="1"/>
    <col min="513" max="513" width="35.5546875" style="2" customWidth="1" collapsed="1"/>
    <col min="514" max="514" width="1.5546875" style="2" customWidth="1" collapsed="1"/>
    <col min="515" max="521" width="16.5546875" style="2" customWidth="1" collapsed="1"/>
    <col min="522" max="768" width="11.44140625" style="2" collapsed="1"/>
    <col min="769" max="769" width="35.5546875" style="2" customWidth="1" collapsed="1"/>
    <col min="770" max="770" width="1.5546875" style="2" customWidth="1" collapsed="1"/>
    <col min="771" max="777" width="16.5546875" style="2" customWidth="1" collapsed="1"/>
    <col min="778" max="1024" width="11.44140625" style="2" collapsed="1"/>
    <col min="1025" max="1025" width="35.5546875" style="2" customWidth="1" collapsed="1"/>
    <col min="1026" max="1026" width="1.5546875" style="2" customWidth="1" collapsed="1"/>
    <col min="1027" max="1033" width="16.5546875" style="2" customWidth="1" collapsed="1"/>
    <col min="1034" max="1280" width="11.44140625" style="2" collapsed="1"/>
    <col min="1281" max="1281" width="35.5546875" style="2" customWidth="1" collapsed="1"/>
    <col min="1282" max="1282" width="1.5546875" style="2" customWidth="1" collapsed="1"/>
    <col min="1283" max="1289" width="16.5546875" style="2" customWidth="1" collapsed="1"/>
    <col min="1290" max="1536" width="11.44140625" style="2" collapsed="1"/>
    <col min="1537" max="1537" width="35.5546875" style="2" customWidth="1" collapsed="1"/>
    <col min="1538" max="1538" width="1.5546875" style="2" customWidth="1" collapsed="1"/>
    <col min="1539" max="1545" width="16.5546875" style="2" customWidth="1" collapsed="1"/>
    <col min="1546" max="1792" width="11.44140625" style="2" collapsed="1"/>
    <col min="1793" max="1793" width="35.5546875" style="2" customWidth="1" collapsed="1"/>
    <col min="1794" max="1794" width="1.5546875" style="2" customWidth="1" collapsed="1"/>
    <col min="1795" max="1801" width="16.5546875" style="2" customWidth="1" collapsed="1"/>
    <col min="1802" max="2048" width="11.44140625" style="2" collapsed="1"/>
    <col min="2049" max="2049" width="35.5546875" style="2" customWidth="1" collapsed="1"/>
    <col min="2050" max="2050" width="1.5546875" style="2" customWidth="1" collapsed="1"/>
    <col min="2051" max="2057" width="16.5546875" style="2" customWidth="1" collapsed="1"/>
    <col min="2058" max="2304" width="11.44140625" style="2" collapsed="1"/>
    <col min="2305" max="2305" width="35.5546875" style="2" customWidth="1" collapsed="1"/>
    <col min="2306" max="2306" width="1.5546875" style="2" customWidth="1" collapsed="1"/>
    <col min="2307" max="2313" width="16.5546875" style="2" customWidth="1" collapsed="1"/>
    <col min="2314" max="2560" width="11.44140625" style="2" collapsed="1"/>
    <col min="2561" max="2561" width="35.5546875" style="2" customWidth="1" collapsed="1"/>
    <col min="2562" max="2562" width="1.5546875" style="2" customWidth="1" collapsed="1"/>
    <col min="2563" max="2569" width="16.5546875" style="2" customWidth="1" collapsed="1"/>
    <col min="2570" max="2816" width="11.44140625" style="2" collapsed="1"/>
    <col min="2817" max="2817" width="35.5546875" style="2" customWidth="1" collapsed="1"/>
    <col min="2818" max="2818" width="1.5546875" style="2" customWidth="1" collapsed="1"/>
    <col min="2819" max="2825" width="16.5546875" style="2" customWidth="1" collapsed="1"/>
    <col min="2826" max="3072" width="11.44140625" style="2" collapsed="1"/>
    <col min="3073" max="3073" width="35.5546875" style="2" customWidth="1" collapsed="1"/>
    <col min="3074" max="3074" width="1.5546875" style="2" customWidth="1" collapsed="1"/>
    <col min="3075" max="3081" width="16.5546875" style="2" customWidth="1" collapsed="1"/>
    <col min="3082" max="3328" width="11.44140625" style="2" collapsed="1"/>
    <col min="3329" max="3329" width="35.5546875" style="2" customWidth="1" collapsed="1"/>
    <col min="3330" max="3330" width="1.5546875" style="2" customWidth="1" collapsed="1"/>
    <col min="3331" max="3337" width="16.5546875" style="2" customWidth="1" collapsed="1"/>
    <col min="3338" max="3584" width="11.44140625" style="2" collapsed="1"/>
    <col min="3585" max="3585" width="35.5546875" style="2" customWidth="1" collapsed="1"/>
    <col min="3586" max="3586" width="1.5546875" style="2" customWidth="1" collapsed="1"/>
    <col min="3587" max="3593" width="16.5546875" style="2" customWidth="1" collapsed="1"/>
    <col min="3594" max="3840" width="11.44140625" style="2" collapsed="1"/>
    <col min="3841" max="3841" width="35.5546875" style="2" customWidth="1" collapsed="1"/>
    <col min="3842" max="3842" width="1.5546875" style="2" customWidth="1" collapsed="1"/>
    <col min="3843" max="3849" width="16.5546875" style="2" customWidth="1" collapsed="1"/>
    <col min="3850" max="4096" width="11.44140625" style="2" collapsed="1"/>
    <col min="4097" max="4097" width="35.5546875" style="2" customWidth="1" collapsed="1"/>
    <col min="4098" max="4098" width="1.5546875" style="2" customWidth="1" collapsed="1"/>
    <col min="4099" max="4105" width="16.5546875" style="2" customWidth="1" collapsed="1"/>
    <col min="4106" max="4352" width="11.44140625" style="2" collapsed="1"/>
    <col min="4353" max="4353" width="35.5546875" style="2" customWidth="1" collapsed="1"/>
    <col min="4354" max="4354" width="1.5546875" style="2" customWidth="1" collapsed="1"/>
    <col min="4355" max="4361" width="16.5546875" style="2" customWidth="1" collapsed="1"/>
    <col min="4362" max="4608" width="11.44140625" style="2" collapsed="1"/>
    <col min="4609" max="4609" width="35.5546875" style="2" customWidth="1" collapsed="1"/>
    <col min="4610" max="4610" width="1.5546875" style="2" customWidth="1" collapsed="1"/>
    <col min="4611" max="4617" width="16.5546875" style="2" customWidth="1" collapsed="1"/>
    <col min="4618" max="4864" width="11.44140625" style="2" collapsed="1"/>
    <col min="4865" max="4865" width="35.5546875" style="2" customWidth="1" collapsed="1"/>
    <col min="4866" max="4866" width="1.5546875" style="2" customWidth="1" collapsed="1"/>
    <col min="4867" max="4873" width="16.5546875" style="2" customWidth="1" collapsed="1"/>
    <col min="4874" max="5120" width="11.44140625" style="2" collapsed="1"/>
    <col min="5121" max="5121" width="35.5546875" style="2" customWidth="1" collapsed="1"/>
    <col min="5122" max="5122" width="1.5546875" style="2" customWidth="1" collapsed="1"/>
    <col min="5123" max="5129" width="16.5546875" style="2" customWidth="1" collapsed="1"/>
    <col min="5130" max="5376" width="11.44140625" style="2" collapsed="1"/>
    <col min="5377" max="5377" width="35.5546875" style="2" customWidth="1" collapsed="1"/>
    <col min="5378" max="5378" width="1.5546875" style="2" customWidth="1" collapsed="1"/>
    <col min="5379" max="5385" width="16.5546875" style="2" customWidth="1" collapsed="1"/>
    <col min="5386" max="5632" width="11.44140625" style="2" collapsed="1"/>
    <col min="5633" max="5633" width="35.5546875" style="2" customWidth="1" collapsed="1"/>
    <col min="5634" max="5634" width="1.5546875" style="2" customWidth="1" collapsed="1"/>
    <col min="5635" max="5641" width="16.5546875" style="2" customWidth="1" collapsed="1"/>
    <col min="5642" max="5888" width="11.44140625" style="2" collapsed="1"/>
    <col min="5889" max="5889" width="35.5546875" style="2" customWidth="1" collapsed="1"/>
    <col min="5890" max="5890" width="1.5546875" style="2" customWidth="1" collapsed="1"/>
    <col min="5891" max="5897" width="16.5546875" style="2" customWidth="1" collapsed="1"/>
    <col min="5898" max="6144" width="11.44140625" style="2" collapsed="1"/>
    <col min="6145" max="6145" width="35.5546875" style="2" customWidth="1" collapsed="1"/>
    <col min="6146" max="6146" width="1.5546875" style="2" customWidth="1" collapsed="1"/>
    <col min="6147" max="6153" width="16.5546875" style="2" customWidth="1" collapsed="1"/>
    <col min="6154" max="6400" width="11.44140625" style="2" collapsed="1"/>
    <col min="6401" max="6401" width="35.5546875" style="2" customWidth="1" collapsed="1"/>
    <col min="6402" max="6402" width="1.5546875" style="2" customWidth="1" collapsed="1"/>
    <col min="6403" max="6409" width="16.5546875" style="2" customWidth="1" collapsed="1"/>
    <col min="6410" max="6656" width="11.44140625" style="2" collapsed="1"/>
    <col min="6657" max="6657" width="35.5546875" style="2" customWidth="1" collapsed="1"/>
    <col min="6658" max="6658" width="1.5546875" style="2" customWidth="1" collapsed="1"/>
    <col min="6659" max="6665" width="16.5546875" style="2" customWidth="1" collapsed="1"/>
    <col min="6666" max="6912" width="11.44140625" style="2" collapsed="1"/>
    <col min="6913" max="6913" width="35.5546875" style="2" customWidth="1" collapsed="1"/>
    <col min="6914" max="6914" width="1.5546875" style="2" customWidth="1" collapsed="1"/>
    <col min="6915" max="6921" width="16.5546875" style="2" customWidth="1" collapsed="1"/>
    <col min="6922" max="7168" width="11.44140625" style="2" collapsed="1"/>
    <col min="7169" max="7169" width="35.5546875" style="2" customWidth="1" collapsed="1"/>
    <col min="7170" max="7170" width="1.5546875" style="2" customWidth="1" collapsed="1"/>
    <col min="7171" max="7177" width="16.5546875" style="2" customWidth="1" collapsed="1"/>
    <col min="7178" max="7424" width="11.44140625" style="2" collapsed="1"/>
    <col min="7425" max="7425" width="35.5546875" style="2" customWidth="1" collapsed="1"/>
    <col min="7426" max="7426" width="1.5546875" style="2" customWidth="1" collapsed="1"/>
    <col min="7427" max="7433" width="16.5546875" style="2" customWidth="1" collapsed="1"/>
    <col min="7434" max="7680" width="11.44140625" style="2" collapsed="1"/>
    <col min="7681" max="7681" width="35.5546875" style="2" customWidth="1" collapsed="1"/>
    <col min="7682" max="7682" width="1.5546875" style="2" customWidth="1" collapsed="1"/>
    <col min="7683" max="7689" width="16.5546875" style="2" customWidth="1" collapsed="1"/>
    <col min="7690" max="7936" width="11.44140625" style="2" collapsed="1"/>
    <col min="7937" max="7937" width="35.5546875" style="2" customWidth="1" collapsed="1"/>
    <col min="7938" max="7938" width="1.5546875" style="2" customWidth="1" collapsed="1"/>
    <col min="7939" max="7945" width="16.5546875" style="2" customWidth="1" collapsed="1"/>
    <col min="7946" max="8192" width="11.44140625" style="2" collapsed="1"/>
    <col min="8193" max="8193" width="35.5546875" style="2" customWidth="1" collapsed="1"/>
    <col min="8194" max="8194" width="1.5546875" style="2" customWidth="1" collapsed="1"/>
    <col min="8195" max="8201" width="16.5546875" style="2" customWidth="1" collapsed="1"/>
    <col min="8202" max="8448" width="11.44140625" style="2" collapsed="1"/>
    <col min="8449" max="8449" width="35.5546875" style="2" customWidth="1" collapsed="1"/>
    <col min="8450" max="8450" width="1.5546875" style="2" customWidth="1" collapsed="1"/>
    <col min="8451" max="8457" width="16.5546875" style="2" customWidth="1" collapsed="1"/>
    <col min="8458" max="8704" width="11.44140625" style="2" collapsed="1"/>
    <col min="8705" max="8705" width="35.5546875" style="2" customWidth="1" collapsed="1"/>
    <col min="8706" max="8706" width="1.5546875" style="2" customWidth="1" collapsed="1"/>
    <col min="8707" max="8713" width="16.5546875" style="2" customWidth="1" collapsed="1"/>
    <col min="8714" max="8960" width="11.44140625" style="2" collapsed="1"/>
    <col min="8961" max="8961" width="35.5546875" style="2" customWidth="1" collapsed="1"/>
    <col min="8962" max="8962" width="1.5546875" style="2" customWidth="1" collapsed="1"/>
    <col min="8963" max="8969" width="16.5546875" style="2" customWidth="1" collapsed="1"/>
    <col min="8970" max="9216" width="11.44140625" style="2" collapsed="1"/>
    <col min="9217" max="9217" width="35.5546875" style="2" customWidth="1" collapsed="1"/>
    <col min="9218" max="9218" width="1.5546875" style="2" customWidth="1" collapsed="1"/>
    <col min="9219" max="9225" width="16.5546875" style="2" customWidth="1" collapsed="1"/>
    <col min="9226" max="9472" width="11.44140625" style="2" collapsed="1"/>
    <col min="9473" max="9473" width="35.5546875" style="2" customWidth="1" collapsed="1"/>
    <col min="9474" max="9474" width="1.5546875" style="2" customWidth="1" collapsed="1"/>
    <col min="9475" max="9481" width="16.5546875" style="2" customWidth="1" collapsed="1"/>
    <col min="9482" max="9728" width="11.44140625" style="2" collapsed="1"/>
    <col min="9729" max="9729" width="35.5546875" style="2" customWidth="1" collapsed="1"/>
    <col min="9730" max="9730" width="1.5546875" style="2" customWidth="1" collapsed="1"/>
    <col min="9731" max="9737" width="16.5546875" style="2" customWidth="1" collapsed="1"/>
    <col min="9738" max="9984" width="11.44140625" style="2" collapsed="1"/>
    <col min="9985" max="9985" width="35.5546875" style="2" customWidth="1" collapsed="1"/>
    <col min="9986" max="9986" width="1.5546875" style="2" customWidth="1" collapsed="1"/>
    <col min="9987" max="9993" width="16.5546875" style="2" customWidth="1" collapsed="1"/>
    <col min="9994" max="10240" width="11.44140625" style="2" collapsed="1"/>
    <col min="10241" max="10241" width="35.5546875" style="2" customWidth="1" collapsed="1"/>
    <col min="10242" max="10242" width="1.5546875" style="2" customWidth="1" collapsed="1"/>
    <col min="10243" max="10249" width="16.5546875" style="2" customWidth="1" collapsed="1"/>
    <col min="10250" max="10496" width="11.44140625" style="2" collapsed="1"/>
    <col min="10497" max="10497" width="35.5546875" style="2" customWidth="1" collapsed="1"/>
    <col min="10498" max="10498" width="1.5546875" style="2" customWidth="1" collapsed="1"/>
    <col min="10499" max="10505" width="16.5546875" style="2" customWidth="1" collapsed="1"/>
    <col min="10506" max="10752" width="11.44140625" style="2" collapsed="1"/>
    <col min="10753" max="10753" width="35.5546875" style="2" customWidth="1" collapsed="1"/>
    <col min="10754" max="10754" width="1.5546875" style="2" customWidth="1" collapsed="1"/>
    <col min="10755" max="10761" width="16.5546875" style="2" customWidth="1" collapsed="1"/>
    <col min="10762" max="11008" width="11.44140625" style="2" collapsed="1"/>
    <col min="11009" max="11009" width="35.5546875" style="2" customWidth="1" collapsed="1"/>
    <col min="11010" max="11010" width="1.5546875" style="2" customWidth="1" collapsed="1"/>
    <col min="11011" max="11017" width="16.5546875" style="2" customWidth="1" collapsed="1"/>
    <col min="11018" max="11264" width="11.44140625" style="2" collapsed="1"/>
    <col min="11265" max="11265" width="35.5546875" style="2" customWidth="1" collapsed="1"/>
    <col min="11266" max="11266" width="1.5546875" style="2" customWidth="1" collapsed="1"/>
    <col min="11267" max="11273" width="16.5546875" style="2" customWidth="1" collapsed="1"/>
    <col min="11274" max="11520" width="11.44140625" style="2" collapsed="1"/>
    <col min="11521" max="11521" width="35.5546875" style="2" customWidth="1" collapsed="1"/>
    <col min="11522" max="11522" width="1.5546875" style="2" customWidth="1" collapsed="1"/>
    <col min="11523" max="11529" width="16.5546875" style="2" customWidth="1" collapsed="1"/>
    <col min="11530" max="11776" width="11.44140625" style="2" collapsed="1"/>
    <col min="11777" max="11777" width="35.5546875" style="2" customWidth="1" collapsed="1"/>
    <col min="11778" max="11778" width="1.5546875" style="2" customWidth="1" collapsed="1"/>
    <col min="11779" max="11785" width="16.5546875" style="2" customWidth="1" collapsed="1"/>
    <col min="11786" max="12032" width="11.44140625" style="2" collapsed="1"/>
    <col min="12033" max="12033" width="35.5546875" style="2" customWidth="1" collapsed="1"/>
    <col min="12034" max="12034" width="1.5546875" style="2" customWidth="1" collapsed="1"/>
    <col min="12035" max="12041" width="16.5546875" style="2" customWidth="1" collapsed="1"/>
    <col min="12042" max="12288" width="11.44140625" style="2" collapsed="1"/>
    <col min="12289" max="12289" width="35.5546875" style="2" customWidth="1" collapsed="1"/>
    <col min="12290" max="12290" width="1.5546875" style="2" customWidth="1" collapsed="1"/>
    <col min="12291" max="12297" width="16.5546875" style="2" customWidth="1" collapsed="1"/>
    <col min="12298" max="12544" width="11.44140625" style="2" collapsed="1"/>
    <col min="12545" max="12545" width="35.5546875" style="2" customWidth="1" collapsed="1"/>
    <col min="12546" max="12546" width="1.5546875" style="2" customWidth="1" collapsed="1"/>
    <col min="12547" max="12553" width="16.5546875" style="2" customWidth="1" collapsed="1"/>
    <col min="12554" max="12800" width="11.44140625" style="2" collapsed="1"/>
    <col min="12801" max="12801" width="35.5546875" style="2" customWidth="1" collapsed="1"/>
    <col min="12802" max="12802" width="1.5546875" style="2" customWidth="1" collapsed="1"/>
    <col min="12803" max="12809" width="16.5546875" style="2" customWidth="1" collapsed="1"/>
    <col min="12810" max="13056" width="11.44140625" style="2" collapsed="1"/>
    <col min="13057" max="13057" width="35.5546875" style="2" customWidth="1" collapsed="1"/>
    <col min="13058" max="13058" width="1.5546875" style="2" customWidth="1" collapsed="1"/>
    <col min="13059" max="13065" width="16.5546875" style="2" customWidth="1" collapsed="1"/>
    <col min="13066" max="13312" width="11.44140625" style="2" collapsed="1"/>
    <col min="13313" max="13313" width="35.5546875" style="2" customWidth="1" collapsed="1"/>
    <col min="13314" max="13314" width="1.5546875" style="2" customWidth="1" collapsed="1"/>
    <col min="13315" max="13321" width="16.5546875" style="2" customWidth="1" collapsed="1"/>
    <col min="13322" max="13568" width="11.44140625" style="2" collapsed="1"/>
    <col min="13569" max="13569" width="35.5546875" style="2" customWidth="1" collapsed="1"/>
    <col min="13570" max="13570" width="1.5546875" style="2" customWidth="1" collapsed="1"/>
    <col min="13571" max="13577" width="16.5546875" style="2" customWidth="1" collapsed="1"/>
    <col min="13578" max="13824" width="11.44140625" style="2" collapsed="1"/>
    <col min="13825" max="13825" width="35.5546875" style="2" customWidth="1" collapsed="1"/>
    <col min="13826" max="13826" width="1.5546875" style="2" customWidth="1" collapsed="1"/>
    <col min="13827" max="13833" width="16.5546875" style="2" customWidth="1" collapsed="1"/>
    <col min="13834" max="14080" width="11.44140625" style="2" collapsed="1"/>
    <col min="14081" max="14081" width="35.5546875" style="2" customWidth="1" collapsed="1"/>
    <col min="14082" max="14082" width="1.5546875" style="2" customWidth="1" collapsed="1"/>
    <col min="14083" max="14089" width="16.5546875" style="2" customWidth="1" collapsed="1"/>
    <col min="14090" max="14336" width="11.44140625" style="2" collapsed="1"/>
    <col min="14337" max="14337" width="35.5546875" style="2" customWidth="1" collapsed="1"/>
    <col min="14338" max="14338" width="1.5546875" style="2" customWidth="1" collapsed="1"/>
    <col min="14339" max="14345" width="16.5546875" style="2" customWidth="1" collapsed="1"/>
    <col min="14346" max="14592" width="11.44140625" style="2" collapsed="1"/>
    <col min="14593" max="14593" width="35.5546875" style="2" customWidth="1" collapsed="1"/>
    <col min="14594" max="14594" width="1.5546875" style="2" customWidth="1" collapsed="1"/>
    <col min="14595" max="14601" width="16.5546875" style="2" customWidth="1" collapsed="1"/>
    <col min="14602" max="14848" width="11.44140625" style="2" collapsed="1"/>
    <col min="14849" max="14849" width="35.5546875" style="2" customWidth="1" collapsed="1"/>
    <col min="14850" max="14850" width="1.5546875" style="2" customWidth="1" collapsed="1"/>
    <col min="14851" max="14857" width="16.5546875" style="2" customWidth="1" collapsed="1"/>
    <col min="14858" max="15104" width="11.44140625" style="2" collapsed="1"/>
    <col min="15105" max="15105" width="35.5546875" style="2" customWidth="1" collapsed="1"/>
    <col min="15106" max="15106" width="1.5546875" style="2" customWidth="1" collapsed="1"/>
    <col min="15107" max="15113" width="16.5546875" style="2" customWidth="1" collapsed="1"/>
    <col min="15114" max="15360" width="11.44140625" style="2" collapsed="1"/>
    <col min="15361" max="15361" width="35.5546875" style="2" customWidth="1" collapsed="1"/>
    <col min="15362" max="15362" width="1.5546875" style="2" customWidth="1" collapsed="1"/>
    <col min="15363" max="15369" width="16.5546875" style="2" customWidth="1" collapsed="1"/>
    <col min="15370" max="15616" width="11.44140625" style="2" collapsed="1"/>
    <col min="15617" max="15617" width="35.5546875" style="2" customWidth="1" collapsed="1"/>
    <col min="15618" max="15618" width="1.5546875" style="2" customWidth="1" collapsed="1"/>
    <col min="15619" max="15625" width="16.5546875" style="2" customWidth="1" collapsed="1"/>
    <col min="15626" max="15872" width="11.44140625" style="2" collapsed="1"/>
    <col min="15873" max="15873" width="35.5546875" style="2" customWidth="1" collapsed="1"/>
    <col min="15874" max="15874" width="1.5546875" style="2" customWidth="1" collapsed="1"/>
    <col min="15875" max="15881" width="16.5546875" style="2" customWidth="1" collapsed="1"/>
    <col min="15882" max="16128" width="11.44140625" style="2" collapsed="1"/>
    <col min="16129" max="16129" width="35.5546875" style="2" customWidth="1" collapsed="1"/>
    <col min="16130" max="16130" width="1.5546875" style="2" customWidth="1" collapsed="1"/>
    <col min="16131" max="16137" width="16.5546875" style="2" customWidth="1" collapsed="1"/>
    <col min="16138" max="16384" width="11.44140625" style="2" collapsed="1"/>
  </cols>
  <sheetData>
    <row r="1" spans="1:10" s="47" customFormat="1" ht="19.5" customHeight="1" x14ac:dyDescent="0.3">
      <c r="A1" s="1" t="s">
        <v>684</v>
      </c>
      <c r="B1" s="38"/>
      <c r="C1" s="38"/>
      <c r="D1" s="46"/>
    </row>
    <row r="2" spans="1:10" s="49" customFormat="1" ht="19.5" customHeight="1" x14ac:dyDescent="0.3">
      <c r="A2" s="38" t="s">
        <v>979</v>
      </c>
      <c r="B2" s="1"/>
      <c r="C2" s="1"/>
      <c r="D2" s="318"/>
    </row>
    <row r="3" spans="1:10" s="51" customFormat="1" x14ac:dyDescent="0.25">
      <c r="A3" s="580"/>
      <c r="B3" s="580"/>
      <c r="C3" s="580"/>
      <c r="D3" s="580"/>
      <c r="E3" s="580"/>
      <c r="F3" s="580"/>
    </row>
    <row r="4" spans="1:10" s="51" customFormat="1" ht="18" customHeight="1" x14ac:dyDescent="0.25">
      <c r="A4" s="1394" t="s">
        <v>5</v>
      </c>
      <c r="B4" s="3"/>
      <c r="C4" s="1397" t="s">
        <v>255</v>
      </c>
      <c r="D4" s="1397" t="s">
        <v>39</v>
      </c>
      <c r="E4" s="1400" t="s">
        <v>115</v>
      </c>
      <c r="F4" s="1400"/>
      <c r="G4" s="1400"/>
      <c r="H4" s="1401" t="s">
        <v>4</v>
      </c>
      <c r="I4" s="1389" t="s">
        <v>534</v>
      </c>
      <c r="J4" s="581"/>
    </row>
    <row r="5" spans="1:10" s="51" customFormat="1" ht="18" customHeight="1" x14ac:dyDescent="0.25">
      <c r="A5" s="1395"/>
      <c r="B5" s="4"/>
      <c r="C5" s="1398"/>
      <c r="D5" s="1399"/>
      <c r="E5" s="1230" t="s">
        <v>22</v>
      </c>
      <c r="F5" s="1230" t="s">
        <v>256</v>
      </c>
      <c r="G5" s="48" t="s">
        <v>257</v>
      </c>
      <c r="H5" s="1402"/>
      <c r="I5" s="1390"/>
      <c r="J5" s="581"/>
    </row>
    <row r="6" spans="1:10" s="51" customFormat="1" ht="18" customHeight="1" x14ac:dyDescent="0.25">
      <c r="A6" s="1396"/>
      <c r="B6" s="5"/>
      <c r="C6" s="1391" t="s">
        <v>283</v>
      </c>
      <c r="D6" s="1392"/>
      <c r="E6" s="1392"/>
      <c r="F6" s="1392"/>
      <c r="G6" s="1392"/>
      <c r="H6" s="1392"/>
      <c r="I6" s="1393"/>
    </row>
    <row r="7" spans="1:10" s="6" customFormat="1" ht="39.9" customHeight="1" x14ac:dyDescent="0.25">
      <c r="A7" s="1383" t="s">
        <v>185</v>
      </c>
      <c r="B7" s="1384"/>
      <c r="C7" s="1384"/>
      <c r="D7" s="1384"/>
      <c r="E7" s="1384"/>
      <c r="F7" s="1384"/>
      <c r="G7" s="1384"/>
      <c r="H7" s="1384"/>
      <c r="I7" s="1384"/>
    </row>
    <row r="8" spans="1:10" s="6" customFormat="1" ht="18" customHeight="1" x14ac:dyDescent="0.25">
      <c r="A8" s="7" t="s">
        <v>51</v>
      </c>
      <c r="B8" s="39"/>
      <c r="C8" s="1232"/>
      <c r="D8" s="1227"/>
      <c r="E8" s="1227"/>
      <c r="F8" s="1227"/>
      <c r="G8" s="1227"/>
      <c r="H8" s="1227"/>
      <c r="I8" s="1227"/>
    </row>
    <row r="9" spans="1:10" s="6" customFormat="1" ht="18" customHeight="1" x14ac:dyDescent="0.25">
      <c r="A9" s="10" t="s">
        <v>53</v>
      </c>
      <c r="B9" s="39"/>
      <c r="C9" s="1232">
        <v>82293.287853000016</v>
      </c>
      <c r="D9" s="1227">
        <v>50975.874814000003</v>
      </c>
      <c r="E9" s="1227">
        <v>3035.2022579999998</v>
      </c>
      <c r="F9" s="1227">
        <v>2967.4135769999998</v>
      </c>
      <c r="G9" s="1227">
        <v>67.788680999999997</v>
      </c>
      <c r="H9" s="1227">
        <v>28282.210780999972</v>
      </c>
      <c r="I9" s="1227">
        <v>0</v>
      </c>
    </row>
    <row r="10" spans="1:10" s="6" customFormat="1" x14ac:dyDescent="0.25">
      <c r="A10" s="37" t="s">
        <v>56</v>
      </c>
      <c r="B10" s="39"/>
      <c r="C10" s="1232">
        <v>81955.090427000003</v>
      </c>
      <c r="D10" s="1227">
        <v>50975.874814000003</v>
      </c>
      <c r="E10" s="1227">
        <v>3035.1867689999999</v>
      </c>
      <c r="F10" s="1227">
        <v>2967.3980879999999</v>
      </c>
      <c r="G10" s="1227">
        <v>67.788680999999997</v>
      </c>
      <c r="H10" s="1227">
        <v>27944.028843999975</v>
      </c>
      <c r="I10" s="1227">
        <v>0</v>
      </c>
    </row>
    <row r="11" spans="1:10" s="6" customFormat="1" x14ac:dyDescent="0.25">
      <c r="A11" s="37" t="s">
        <v>87</v>
      </c>
      <c r="B11" s="39"/>
      <c r="C11" s="1232">
        <v>338.19742599999995</v>
      </c>
      <c r="D11" s="1227">
        <v>0</v>
      </c>
      <c r="E11" s="1227">
        <v>1.5488999999999998E-2</v>
      </c>
      <c r="F11" s="1227">
        <v>1.5488999999999998E-2</v>
      </c>
      <c r="G11" s="1227">
        <v>0</v>
      </c>
      <c r="H11" s="1227">
        <v>338.18193699999995</v>
      </c>
      <c r="I11" s="1227">
        <v>0</v>
      </c>
    </row>
    <row r="12" spans="1:10" s="6" customFormat="1" x14ac:dyDescent="0.25">
      <c r="A12" s="10" t="s">
        <v>54</v>
      </c>
      <c r="B12" s="39"/>
      <c r="C12" s="1232">
        <v>736.40176400000007</v>
      </c>
      <c r="D12" s="1227">
        <v>0</v>
      </c>
      <c r="E12" s="1227">
        <v>119.057491</v>
      </c>
      <c r="F12" s="1227">
        <v>111.057491</v>
      </c>
      <c r="G12" s="1227">
        <v>8</v>
      </c>
      <c r="H12" s="1227">
        <v>617.34427300000016</v>
      </c>
      <c r="I12" s="1227">
        <v>0</v>
      </c>
    </row>
    <row r="13" spans="1:10" s="6" customFormat="1" x14ac:dyDescent="0.25">
      <c r="A13" s="10" t="s">
        <v>55</v>
      </c>
      <c r="B13" s="39"/>
      <c r="C13" s="1232">
        <v>5003.0960100000002</v>
      </c>
      <c r="D13" s="1227">
        <v>14.594488999999999</v>
      </c>
      <c r="E13" s="1227">
        <v>4535.6070040000004</v>
      </c>
      <c r="F13" s="1227">
        <v>1385.607004</v>
      </c>
      <c r="G13" s="1227">
        <v>3150</v>
      </c>
      <c r="H13" s="1227">
        <v>452.89451700000001</v>
      </c>
      <c r="I13" s="1227">
        <v>0</v>
      </c>
    </row>
    <row r="14" spans="1:10" s="6" customFormat="1" x14ac:dyDescent="0.25">
      <c r="A14" s="37" t="s">
        <v>56</v>
      </c>
      <c r="B14" s="39"/>
      <c r="C14" s="1232">
        <v>4924.9819600000001</v>
      </c>
      <c r="D14" s="1227">
        <v>14.594488999999999</v>
      </c>
      <c r="E14" s="1227">
        <v>4491.2874709999996</v>
      </c>
      <c r="F14" s="1227">
        <v>1341.2874710000001</v>
      </c>
      <c r="G14" s="1227">
        <v>3150</v>
      </c>
      <c r="H14" s="1227">
        <v>419.1</v>
      </c>
      <c r="I14" s="1227">
        <v>0</v>
      </c>
    </row>
    <row r="15" spans="1:10" s="6" customFormat="1" x14ac:dyDescent="0.25">
      <c r="A15" s="37" t="s">
        <v>87</v>
      </c>
      <c r="B15" s="39"/>
      <c r="C15" s="1232">
        <v>78.114050000000006</v>
      </c>
      <c r="D15" s="1227">
        <v>0</v>
      </c>
      <c r="E15" s="1227">
        <v>44.319533</v>
      </c>
      <c r="F15" s="1227">
        <v>44.319533</v>
      </c>
      <c r="G15" s="1227">
        <v>0</v>
      </c>
      <c r="H15" s="1227">
        <v>33.794516999999999</v>
      </c>
      <c r="I15" s="1227">
        <v>0</v>
      </c>
    </row>
    <row r="16" spans="1:10" s="17" customFormat="1" ht="18" customHeight="1" x14ac:dyDescent="0.25">
      <c r="A16" s="13" t="s">
        <v>177</v>
      </c>
      <c r="B16" s="39"/>
      <c r="C16" s="1244">
        <v>88032.785627000005</v>
      </c>
      <c r="D16" s="1239">
        <v>50990.469302999998</v>
      </c>
      <c r="E16" s="1239">
        <v>7689.8667530000002</v>
      </c>
      <c r="F16" s="1239">
        <v>4464.0780720000002</v>
      </c>
      <c r="G16" s="1239">
        <v>3225.788681</v>
      </c>
      <c r="H16" s="1239">
        <v>29352.449570999968</v>
      </c>
      <c r="I16" s="1239">
        <v>0</v>
      </c>
    </row>
    <row r="17" spans="1:11" s="17" customFormat="1" ht="12.75" customHeight="1" x14ac:dyDescent="0.25">
      <c r="A17" s="667" t="s">
        <v>857</v>
      </c>
      <c r="B17" s="39"/>
      <c r="C17" s="1244"/>
      <c r="D17" s="1239"/>
      <c r="E17" s="1239"/>
      <c r="F17" s="1239"/>
      <c r="G17" s="1239"/>
      <c r="H17" s="1239"/>
      <c r="I17" s="1239"/>
    </row>
    <row r="18" spans="1:11" s="17" customFormat="1" ht="12.75" customHeight="1" x14ac:dyDescent="0.25">
      <c r="A18" s="966" t="s">
        <v>858</v>
      </c>
      <c r="B18" s="39"/>
      <c r="C18" s="353">
        <v>1217.0359100000001</v>
      </c>
      <c r="D18" s="337">
        <v>0</v>
      </c>
      <c r="E18" s="337">
        <v>0</v>
      </c>
      <c r="F18" s="337">
        <v>0</v>
      </c>
      <c r="G18" s="337">
        <v>0</v>
      </c>
      <c r="H18" s="337">
        <v>1217.0359100000001</v>
      </c>
      <c r="I18" s="337">
        <v>0</v>
      </c>
    </row>
    <row r="19" spans="1:11" s="8" customFormat="1" ht="22.5" customHeight="1" x14ac:dyDescent="0.25">
      <c r="A19" s="7" t="s">
        <v>284</v>
      </c>
      <c r="B19" s="7"/>
      <c r="C19" s="1232"/>
      <c r="D19" s="1227"/>
      <c r="E19" s="1227"/>
      <c r="F19" s="1227"/>
      <c r="G19" s="1227"/>
      <c r="H19" s="1227"/>
      <c r="I19" s="1227"/>
      <c r="J19" s="9"/>
      <c r="K19" s="9"/>
    </row>
    <row r="20" spans="1:11" s="11" customFormat="1" ht="18" customHeight="1" x14ac:dyDescent="0.25">
      <c r="A20" s="10" t="s">
        <v>57</v>
      </c>
      <c r="B20" s="10"/>
      <c r="C20" s="1232">
        <v>196570.14780800001</v>
      </c>
      <c r="D20" s="1227">
        <v>177388.21997000001</v>
      </c>
      <c r="E20" s="1227">
        <v>19181.927838</v>
      </c>
      <c r="F20" s="1227">
        <v>8230.3429889999989</v>
      </c>
      <c r="G20" s="1227">
        <v>10951.584849000001</v>
      </c>
      <c r="H20" s="1227">
        <v>0</v>
      </c>
      <c r="I20" s="1227">
        <v>0</v>
      </c>
      <c r="J20" s="9"/>
      <c r="K20" s="9"/>
    </row>
    <row r="21" spans="1:11" s="6" customFormat="1" x14ac:dyDescent="0.25">
      <c r="A21" s="37" t="s">
        <v>56</v>
      </c>
      <c r="B21" s="39"/>
      <c r="C21" s="1232">
        <v>168969.84657600001</v>
      </c>
      <c r="D21" s="1227">
        <v>156008.43738799999</v>
      </c>
      <c r="E21" s="1227">
        <v>12961.409188</v>
      </c>
      <c r="F21" s="1227">
        <v>2186.4091880000001</v>
      </c>
      <c r="G21" s="1227">
        <v>10775</v>
      </c>
      <c r="H21" s="1227">
        <v>0</v>
      </c>
      <c r="I21" s="1227">
        <v>0</v>
      </c>
    </row>
    <row r="22" spans="1:11" s="6" customFormat="1" x14ac:dyDescent="0.25">
      <c r="A22" s="37" t="s">
        <v>87</v>
      </c>
      <c r="B22" s="39"/>
      <c r="C22" s="1232">
        <v>27600.301232000002</v>
      </c>
      <c r="D22" s="1227">
        <v>21379.782582</v>
      </c>
      <c r="E22" s="1227">
        <v>6220.51865</v>
      </c>
      <c r="F22" s="1227">
        <v>6043.9338010000001</v>
      </c>
      <c r="G22" s="1227">
        <v>176.58484899999999</v>
      </c>
      <c r="H22" s="1227">
        <v>0</v>
      </c>
      <c r="I22" s="1227">
        <v>0</v>
      </c>
    </row>
    <row r="23" spans="1:11" s="11" customFormat="1" x14ac:dyDescent="0.25">
      <c r="A23" s="10" t="s">
        <v>58</v>
      </c>
      <c r="B23" s="10"/>
      <c r="C23" s="1232">
        <v>1742808.195269</v>
      </c>
      <c r="D23" s="1227">
        <v>1297736.2482129999</v>
      </c>
      <c r="E23" s="1227">
        <v>441830.98253699997</v>
      </c>
      <c r="F23" s="1227">
        <v>356413.68999649998</v>
      </c>
      <c r="G23" s="1227">
        <v>85417.292540499999</v>
      </c>
      <c r="H23" s="1227">
        <v>3240.9645190000001</v>
      </c>
      <c r="I23" s="1227">
        <v>0</v>
      </c>
      <c r="J23" s="9"/>
      <c r="K23" s="9"/>
    </row>
    <row r="24" spans="1:11" s="6" customFormat="1" x14ac:dyDescent="0.25">
      <c r="A24" s="37" t="s">
        <v>56</v>
      </c>
      <c r="B24" s="39"/>
      <c r="C24" s="1232">
        <v>1706339.006848</v>
      </c>
      <c r="D24" s="1227">
        <v>1279313.409859</v>
      </c>
      <c r="E24" s="1227">
        <v>423784.63247000001</v>
      </c>
      <c r="F24" s="1227">
        <v>338720.136176</v>
      </c>
      <c r="G24" s="1227">
        <v>85064.496293999997</v>
      </c>
      <c r="H24" s="1227">
        <v>3240.9645190000001</v>
      </c>
      <c r="I24" s="1227">
        <v>0</v>
      </c>
    </row>
    <row r="25" spans="1:11" s="6" customFormat="1" x14ac:dyDescent="0.25">
      <c r="A25" s="37" t="s">
        <v>87</v>
      </c>
      <c r="B25" s="39"/>
      <c r="C25" s="1232">
        <v>36469.188420999999</v>
      </c>
      <c r="D25" s="1227">
        <v>18422.838354</v>
      </c>
      <c r="E25" s="1227">
        <v>18046.350066999999</v>
      </c>
      <c r="F25" s="1227">
        <v>17693.553820500001</v>
      </c>
      <c r="G25" s="1227">
        <v>352.7962465</v>
      </c>
      <c r="H25" s="1227">
        <v>0</v>
      </c>
      <c r="I25" s="1227">
        <v>0</v>
      </c>
    </row>
    <row r="26" spans="1:11" s="17" customFormat="1" ht="18" customHeight="1" x14ac:dyDescent="0.25">
      <c r="A26" s="13" t="s">
        <v>14</v>
      </c>
      <c r="B26" s="39"/>
      <c r="C26" s="1244">
        <v>1939378.343077</v>
      </c>
      <c r="D26" s="1239">
        <v>1475124.4681830001</v>
      </c>
      <c r="E26" s="1239">
        <v>461012.91037499998</v>
      </c>
      <c r="F26" s="1239">
        <v>364644.0329855</v>
      </c>
      <c r="G26" s="1239">
        <v>96368.877389500005</v>
      </c>
      <c r="H26" s="1239">
        <v>3240.9645190000001</v>
      </c>
      <c r="I26" s="1239">
        <v>0</v>
      </c>
    </row>
    <row r="27" spans="1:11" s="8" customFormat="1" ht="22.5" customHeight="1" x14ac:dyDescent="0.25">
      <c r="A27" s="7" t="s">
        <v>59</v>
      </c>
      <c r="B27" s="7"/>
      <c r="C27" s="1232"/>
      <c r="D27" s="1227"/>
      <c r="E27" s="1227"/>
      <c r="F27" s="1227"/>
      <c r="G27" s="1227"/>
      <c r="H27" s="1227"/>
      <c r="I27" s="1227"/>
      <c r="J27" s="9"/>
      <c r="K27" s="9"/>
    </row>
    <row r="28" spans="1:11" s="6" customFormat="1" ht="18" customHeight="1" x14ac:dyDescent="0.25">
      <c r="A28" s="10" t="s">
        <v>53</v>
      </c>
      <c r="B28" s="39"/>
      <c r="C28" s="1232">
        <v>192633.32630700126</v>
      </c>
      <c r="D28" s="1227">
        <v>14711.976858</v>
      </c>
      <c r="E28" s="1227">
        <v>80102.76768400002</v>
      </c>
      <c r="F28" s="1227">
        <v>60703.400404999993</v>
      </c>
      <c r="G28" s="1227">
        <v>19399.367278999998</v>
      </c>
      <c r="H28" s="1227">
        <v>97775.294058998174</v>
      </c>
      <c r="I28" s="1227">
        <v>43.287706</v>
      </c>
    </row>
    <row r="29" spans="1:11" s="6" customFormat="1" x14ac:dyDescent="0.25">
      <c r="A29" s="37" t="s">
        <v>56</v>
      </c>
      <c r="B29" s="39"/>
      <c r="C29" s="1232">
        <v>192551.15569000127</v>
      </c>
      <c r="D29" s="1227">
        <v>14711.976858</v>
      </c>
      <c r="E29" s="1227">
        <v>80087.097750000015</v>
      </c>
      <c r="F29" s="1227">
        <v>60687.730470999995</v>
      </c>
      <c r="G29" s="1227">
        <v>19399.367278999998</v>
      </c>
      <c r="H29" s="1227">
        <v>97708.793375998168</v>
      </c>
      <c r="I29" s="1227">
        <v>43.287706</v>
      </c>
    </row>
    <row r="30" spans="1:11" s="6" customFormat="1" x14ac:dyDescent="0.25">
      <c r="A30" s="37" t="s">
        <v>87</v>
      </c>
      <c r="B30" s="39"/>
      <c r="C30" s="1232">
        <v>82.170616999999993</v>
      </c>
      <c r="D30" s="1227">
        <v>0</v>
      </c>
      <c r="E30" s="1227">
        <v>15.669933999999998</v>
      </c>
      <c r="F30" s="1227">
        <v>15.669933999999998</v>
      </c>
      <c r="G30" s="1227">
        <v>0</v>
      </c>
      <c r="H30" s="1227">
        <v>66.500682999999995</v>
      </c>
      <c r="I30" s="1227">
        <v>0</v>
      </c>
    </row>
    <row r="31" spans="1:11" s="6" customFormat="1" x14ac:dyDescent="0.25">
      <c r="A31" s="10" t="s">
        <v>54</v>
      </c>
      <c r="B31" s="39"/>
      <c r="C31" s="1232">
        <v>99916.657547999843</v>
      </c>
      <c r="D31" s="1227">
        <v>7573.7484809999996</v>
      </c>
      <c r="E31" s="1227">
        <v>88995.337113000001</v>
      </c>
      <c r="F31" s="1227">
        <v>74527.284882000007</v>
      </c>
      <c r="G31" s="1227">
        <v>14468.052231</v>
      </c>
      <c r="H31" s="1227">
        <v>3346.0782570000024</v>
      </c>
      <c r="I31" s="1227">
        <v>1.4936970000000003</v>
      </c>
    </row>
    <row r="32" spans="1:11" s="6" customFormat="1" x14ac:dyDescent="0.25">
      <c r="A32" s="10" t="s">
        <v>55</v>
      </c>
      <c r="B32" s="39"/>
      <c r="C32" s="1232">
        <v>1161.2439629999999</v>
      </c>
      <c r="D32" s="1227">
        <v>68</v>
      </c>
      <c r="E32" s="1227">
        <v>657.15455599999996</v>
      </c>
      <c r="F32" s="1227">
        <v>508.15367350000002</v>
      </c>
      <c r="G32" s="1227">
        <v>149.00088249999999</v>
      </c>
      <c r="H32" s="1227">
        <v>436.08940699999999</v>
      </c>
      <c r="I32" s="1227">
        <v>0</v>
      </c>
    </row>
    <row r="33" spans="1:11" s="6" customFormat="1" x14ac:dyDescent="0.25">
      <c r="A33" s="37" t="s">
        <v>56</v>
      </c>
      <c r="B33" s="39"/>
      <c r="C33" s="1232">
        <v>1003.9694019999999</v>
      </c>
      <c r="D33" s="1227">
        <v>68</v>
      </c>
      <c r="E33" s="1227">
        <v>508.15455600000001</v>
      </c>
      <c r="F33" s="1227">
        <v>508.15367350000002</v>
      </c>
      <c r="G33" s="1227">
        <v>8.8250000000000004E-4</v>
      </c>
      <c r="H33" s="1227">
        <v>427.81484599999999</v>
      </c>
      <c r="I33" s="1227">
        <v>0</v>
      </c>
    </row>
    <row r="34" spans="1:11" s="6" customFormat="1" x14ac:dyDescent="0.25">
      <c r="A34" s="37" t="s">
        <v>87</v>
      </c>
      <c r="B34" s="39"/>
      <c r="C34" s="1232">
        <v>157.27456100000001</v>
      </c>
      <c r="D34" s="1227">
        <v>0</v>
      </c>
      <c r="E34" s="1227">
        <v>149</v>
      </c>
      <c r="F34" s="1227">
        <v>0</v>
      </c>
      <c r="G34" s="1227">
        <v>149</v>
      </c>
      <c r="H34" s="1227">
        <v>8.2745610000000003</v>
      </c>
      <c r="I34" s="1227">
        <v>0</v>
      </c>
    </row>
    <row r="35" spans="1:11" s="17" customFormat="1" ht="18" customHeight="1" x14ac:dyDescent="0.25">
      <c r="A35" s="13" t="s">
        <v>177</v>
      </c>
      <c r="B35" s="39"/>
      <c r="C35" s="1244">
        <v>293711.22781800159</v>
      </c>
      <c r="D35" s="1239">
        <v>22353.725339000001</v>
      </c>
      <c r="E35" s="1239">
        <v>169755.259353</v>
      </c>
      <c r="F35" s="1239">
        <v>135738.83896050003</v>
      </c>
      <c r="G35" s="1239">
        <v>34016.420392499997</v>
      </c>
      <c r="H35" s="1239">
        <v>101557.46172299772</v>
      </c>
      <c r="I35" s="1239">
        <v>44.781402999999997</v>
      </c>
    </row>
    <row r="36" spans="1:11" s="17" customFormat="1" x14ac:dyDescent="0.25">
      <c r="A36" s="13"/>
      <c r="B36" s="39"/>
      <c r="C36" s="1244"/>
      <c r="D36" s="1239"/>
      <c r="E36" s="1239"/>
      <c r="F36" s="1239"/>
      <c r="G36" s="1239"/>
      <c r="H36" s="1239"/>
      <c r="I36" s="1239"/>
    </row>
    <row r="37" spans="1:11" s="8" customFormat="1" ht="18" customHeight="1" x14ac:dyDescent="0.25">
      <c r="A37" s="13" t="s">
        <v>167</v>
      </c>
      <c r="B37" s="12"/>
      <c r="C37" s="1244">
        <v>2321122.3565219305</v>
      </c>
      <c r="D37" s="1239">
        <v>1548468.662825</v>
      </c>
      <c r="E37" s="1239">
        <v>638458.03648100013</v>
      </c>
      <c r="F37" s="1239">
        <v>504846.95001799992</v>
      </c>
      <c r="G37" s="1239">
        <v>133611.08646300001</v>
      </c>
      <c r="H37" s="1239">
        <v>134150.87581299769</v>
      </c>
      <c r="I37" s="1239">
        <v>44.781402999999997</v>
      </c>
      <c r="J37" s="9"/>
      <c r="K37" s="9"/>
    </row>
    <row r="38" spans="1:11" s="11" customFormat="1" ht="5.0999999999999996" customHeight="1" x14ac:dyDescent="0.25">
      <c r="A38" s="13"/>
      <c r="B38" s="12"/>
      <c r="C38" s="1385"/>
      <c r="D38" s="1385"/>
      <c r="E38" s="1385"/>
      <c r="F38" s="1385"/>
      <c r="G38" s="1385"/>
      <c r="H38" s="1385"/>
      <c r="I38" s="1385"/>
      <c r="J38" s="9"/>
      <c r="K38" s="9"/>
    </row>
    <row r="39" spans="1:11" s="15" customFormat="1" ht="24.9" customHeight="1" x14ac:dyDescent="0.25">
      <c r="A39" s="1386" t="s">
        <v>117</v>
      </c>
      <c r="B39" s="1387"/>
      <c r="C39" s="1387"/>
      <c r="D39" s="1387"/>
      <c r="E39" s="1387"/>
      <c r="F39" s="1387"/>
      <c r="G39" s="1387"/>
      <c r="H39" s="1387"/>
      <c r="I39" s="1387"/>
      <c r="J39" s="9"/>
      <c r="K39" s="9"/>
    </row>
    <row r="40" spans="1:11" s="6" customFormat="1" ht="18" customHeight="1" x14ac:dyDescent="0.25">
      <c r="A40" s="7" t="s">
        <v>51</v>
      </c>
      <c r="B40" s="39"/>
      <c r="C40" s="1232"/>
      <c r="D40" s="1227"/>
      <c r="E40" s="1227"/>
      <c r="F40" s="1227"/>
      <c r="G40" s="1227"/>
      <c r="H40" s="1227"/>
      <c r="I40" s="1227"/>
    </row>
    <row r="41" spans="1:11" s="6" customFormat="1" ht="18" customHeight="1" x14ac:dyDescent="0.25">
      <c r="A41" s="10" t="s">
        <v>60</v>
      </c>
      <c r="B41" s="39"/>
      <c r="C41" s="1232">
        <v>5359.789945000005</v>
      </c>
      <c r="D41" s="1227">
        <v>5070.6179430000002</v>
      </c>
      <c r="E41" s="1227">
        <v>270.01775800000001</v>
      </c>
      <c r="F41" s="1227">
        <v>270.01775800000001</v>
      </c>
      <c r="G41" s="1227">
        <v>0</v>
      </c>
      <c r="H41" s="1227">
        <v>6.1100000000000008E-2</v>
      </c>
      <c r="I41" s="1227">
        <v>19.093143999999999</v>
      </c>
    </row>
    <row r="42" spans="1:11" s="6" customFormat="1" x14ac:dyDescent="0.25">
      <c r="A42" s="10" t="s">
        <v>15</v>
      </c>
      <c r="B42" s="39"/>
      <c r="C42" s="1232">
        <v>17551.742172999999</v>
      </c>
      <c r="D42" s="1227">
        <v>30.322213000000001</v>
      </c>
      <c r="E42" s="1227">
        <v>16905.125368000001</v>
      </c>
      <c r="F42" s="1227">
        <v>14641.823687</v>
      </c>
      <c r="G42" s="1227">
        <v>2263.3016809999999</v>
      </c>
      <c r="H42" s="1227">
        <v>616.29459199999997</v>
      </c>
      <c r="I42" s="1227">
        <v>0</v>
      </c>
    </row>
    <row r="43" spans="1:11" s="6" customFormat="1" x14ac:dyDescent="0.25">
      <c r="A43" s="10" t="s">
        <v>16</v>
      </c>
      <c r="B43" s="39"/>
      <c r="C43" s="1232">
        <v>2594.110108999997</v>
      </c>
      <c r="D43" s="1227">
        <v>0</v>
      </c>
      <c r="E43" s="1227">
        <v>0</v>
      </c>
      <c r="F43" s="1227">
        <v>0</v>
      </c>
      <c r="G43" s="1227">
        <v>0</v>
      </c>
      <c r="H43" s="1227">
        <v>2594.110108999997</v>
      </c>
      <c r="I43" s="1227">
        <v>0</v>
      </c>
    </row>
    <row r="44" spans="1:11" s="6" customFormat="1" x14ac:dyDescent="0.25">
      <c r="A44" s="10" t="s">
        <v>61</v>
      </c>
      <c r="B44" s="39"/>
      <c r="C44" s="1232">
        <v>13.779051000000001</v>
      </c>
      <c r="D44" s="1227">
        <v>0</v>
      </c>
      <c r="E44" s="1227">
        <v>0</v>
      </c>
      <c r="F44" s="1227">
        <v>0</v>
      </c>
      <c r="G44" s="1227">
        <v>0</v>
      </c>
      <c r="H44" s="1227">
        <v>13.779051000000001</v>
      </c>
      <c r="I44" s="1227">
        <v>0</v>
      </c>
    </row>
    <row r="45" spans="1:11" s="6" customFormat="1" x14ac:dyDescent="0.25">
      <c r="A45" s="10" t="s">
        <v>704</v>
      </c>
      <c r="B45" s="39"/>
      <c r="C45" s="1232">
        <v>408.6821000000001</v>
      </c>
      <c r="D45" s="1227">
        <v>6.3610000000000003E-3</v>
      </c>
      <c r="E45" s="1227">
        <v>400.00915600000002</v>
      </c>
      <c r="F45" s="1227">
        <v>400.00915600000002</v>
      </c>
      <c r="G45" s="1227">
        <v>0</v>
      </c>
      <c r="H45" s="1227">
        <v>9.4405000000000017E-2</v>
      </c>
      <c r="I45" s="1227">
        <v>8.5721779999999992</v>
      </c>
    </row>
    <row r="46" spans="1:11" s="6" customFormat="1" x14ac:dyDescent="0.25">
      <c r="A46" s="10" t="s">
        <v>62</v>
      </c>
      <c r="B46" s="39"/>
      <c r="C46" s="1232"/>
      <c r="D46" s="1227"/>
      <c r="E46" s="1227"/>
      <c r="F46" s="1227"/>
      <c r="G46" s="1227"/>
      <c r="H46" s="1227"/>
      <c r="I46" s="1227"/>
    </row>
    <row r="47" spans="1:11" s="6" customFormat="1" x14ac:dyDescent="0.25">
      <c r="A47" s="10" t="s">
        <v>63</v>
      </c>
      <c r="B47" s="39"/>
      <c r="C47" s="1232">
        <v>5336.3100560000012</v>
      </c>
      <c r="D47" s="1227">
        <v>1591.9287999999999</v>
      </c>
      <c r="E47" s="1227">
        <v>2853.7996360000002</v>
      </c>
      <c r="F47" s="1227">
        <v>2448.1355349999999</v>
      </c>
      <c r="G47" s="1227">
        <v>405.66410100000002</v>
      </c>
      <c r="H47" s="1227">
        <v>839.50754099999949</v>
      </c>
      <c r="I47" s="1227">
        <v>51.074078999999998</v>
      </c>
    </row>
    <row r="48" spans="1:11" s="6" customFormat="1" x14ac:dyDescent="0.25">
      <c r="A48" s="10" t="s">
        <v>64</v>
      </c>
      <c r="B48" s="39"/>
      <c r="C48" s="1232"/>
      <c r="D48" s="1227"/>
      <c r="E48" s="1227"/>
      <c r="F48" s="1227"/>
      <c r="G48" s="1227"/>
      <c r="H48" s="1227"/>
      <c r="I48" s="1227"/>
    </row>
    <row r="49" spans="1:9" s="6" customFormat="1" x14ac:dyDescent="0.25">
      <c r="A49" s="10" t="s">
        <v>65</v>
      </c>
      <c r="B49" s="39"/>
      <c r="C49" s="1232">
        <v>355.63173499999994</v>
      </c>
      <c r="D49" s="1227">
        <v>181.45600200000001</v>
      </c>
      <c r="E49" s="1227">
        <v>98.024760999999998</v>
      </c>
      <c r="F49" s="1227">
        <v>27.512713999999999</v>
      </c>
      <c r="G49" s="1227">
        <v>70.512046999999995</v>
      </c>
      <c r="H49" s="1227">
        <v>74.217290000000006</v>
      </c>
      <c r="I49" s="1227">
        <v>1.9336820000000006</v>
      </c>
    </row>
    <row r="50" spans="1:9" s="17" customFormat="1" ht="18" customHeight="1" x14ac:dyDescent="0.25">
      <c r="A50" s="13" t="s">
        <v>14</v>
      </c>
      <c r="B50" s="39"/>
      <c r="C50" s="1244">
        <v>31620.045168999965</v>
      </c>
      <c r="D50" s="1239">
        <v>6874.3313189999999</v>
      </c>
      <c r="E50" s="1239">
        <v>20526.976678999999</v>
      </c>
      <c r="F50" s="1239">
        <v>17787.49885</v>
      </c>
      <c r="G50" s="1239">
        <v>2739.4778289999999</v>
      </c>
      <c r="H50" s="1239">
        <v>4138.0640879999946</v>
      </c>
      <c r="I50" s="1239">
        <v>80.673083000000005</v>
      </c>
    </row>
    <row r="51" spans="1:9" s="17" customFormat="1" ht="12.75" customHeight="1" x14ac:dyDescent="0.25">
      <c r="A51" s="667" t="s">
        <v>838</v>
      </c>
      <c r="B51" s="39"/>
      <c r="C51" s="1244"/>
      <c r="D51" s="1239"/>
      <c r="E51" s="1239"/>
      <c r="F51" s="1239"/>
      <c r="G51" s="1239"/>
      <c r="H51" s="1239"/>
      <c r="I51" s="1239"/>
    </row>
    <row r="52" spans="1:9" s="17" customFormat="1" ht="12.75" customHeight="1" x14ac:dyDescent="0.25">
      <c r="A52" s="311" t="s">
        <v>859</v>
      </c>
      <c r="B52" s="39"/>
      <c r="C52" s="524"/>
      <c r="D52" s="525"/>
      <c r="E52" s="525"/>
      <c r="F52" s="525"/>
      <c r="G52" s="525"/>
      <c r="H52" s="525"/>
      <c r="I52" s="525"/>
    </row>
    <row r="53" spans="1:9" s="17" customFormat="1" ht="12.75" customHeight="1" x14ac:dyDescent="0.25">
      <c r="A53" s="311" t="s">
        <v>860</v>
      </c>
      <c r="B53" s="39"/>
      <c r="C53" s="353">
        <v>23137.549597999969</v>
      </c>
      <c r="D53" s="337">
        <v>4747.0325590000002</v>
      </c>
      <c r="E53" s="337">
        <v>15914.000916999999</v>
      </c>
      <c r="F53" s="337">
        <v>13984.917203000001</v>
      </c>
      <c r="G53" s="337">
        <v>1929.0837140000001</v>
      </c>
      <c r="H53" s="337">
        <v>2476.5161220000045</v>
      </c>
      <c r="I53" s="337">
        <v>0</v>
      </c>
    </row>
    <row r="54" spans="1:9" s="6" customFormat="1" ht="22.5" customHeight="1" x14ac:dyDescent="0.25">
      <c r="A54" s="7" t="s">
        <v>59</v>
      </c>
      <c r="B54" s="39"/>
      <c r="C54" s="1232"/>
      <c r="D54" s="1227"/>
      <c r="E54" s="1227"/>
      <c r="F54" s="1227"/>
      <c r="G54" s="1227"/>
      <c r="H54" s="1227"/>
      <c r="I54" s="1227"/>
    </row>
    <row r="55" spans="1:9" s="6" customFormat="1" ht="18" customHeight="1" x14ac:dyDescent="0.25">
      <c r="A55" s="10" t="s">
        <v>60</v>
      </c>
      <c r="B55" s="39"/>
      <c r="C55" s="1232">
        <v>4457.81574</v>
      </c>
      <c r="D55" s="1227">
        <v>1076.4051280000001</v>
      </c>
      <c r="E55" s="1227">
        <v>3347.375466</v>
      </c>
      <c r="F55" s="1227">
        <v>2660.0482710000001</v>
      </c>
      <c r="G55" s="1227">
        <v>687.32719499999996</v>
      </c>
      <c r="H55" s="1227">
        <v>33.893352</v>
      </c>
      <c r="I55" s="1227">
        <v>0.14179400000000006</v>
      </c>
    </row>
    <row r="56" spans="1:9" s="6" customFormat="1" x14ac:dyDescent="0.25">
      <c r="A56" s="10" t="s">
        <v>15</v>
      </c>
      <c r="B56" s="39"/>
      <c r="C56" s="1232">
        <v>23740.148241000006</v>
      </c>
      <c r="D56" s="1227">
        <v>740.93669699999998</v>
      </c>
      <c r="E56" s="1227">
        <v>22774.803586000002</v>
      </c>
      <c r="F56" s="1227">
        <v>20613.439144</v>
      </c>
      <c r="G56" s="1227">
        <v>2161.3644420000001</v>
      </c>
      <c r="H56" s="1227">
        <v>222.53306400000005</v>
      </c>
      <c r="I56" s="1227">
        <v>1.8748940000000001</v>
      </c>
    </row>
    <row r="57" spans="1:9" s="6" customFormat="1" x14ac:dyDescent="0.25">
      <c r="A57" s="10" t="s">
        <v>16</v>
      </c>
      <c r="B57" s="39"/>
      <c r="C57" s="1232">
        <v>3317.6321360000034</v>
      </c>
      <c r="D57" s="1227">
        <v>0</v>
      </c>
      <c r="E57" s="1227">
        <v>7.2466400000000002</v>
      </c>
      <c r="F57" s="1227">
        <v>7.2466400000000002</v>
      </c>
      <c r="G57" s="1227">
        <v>0</v>
      </c>
      <c r="H57" s="1227">
        <v>3309.7821940000035</v>
      </c>
      <c r="I57" s="1227">
        <v>0.60330200000000012</v>
      </c>
    </row>
    <row r="58" spans="1:9" s="6" customFormat="1" x14ac:dyDescent="0.25">
      <c r="A58" s="10" t="s">
        <v>61</v>
      </c>
      <c r="B58" s="39"/>
      <c r="C58" s="1232">
        <v>2079.0642199999988</v>
      </c>
      <c r="D58" s="1227">
        <v>0</v>
      </c>
      <c r="E58" s="1227">
        <v>0</v>
      </c>
      <c r="F58" s="1227">
        <v>0</v>
      </c>
      <c r="G58" s="1227">
        <v>0</v>
      </c>
      <c r="H58" s="1227">
        <v>2079.0642199999988</v>
      </c>
      <c r="I58" s="1227">
        <v>0</v>
      </c>
    </row>
    <row r="59" spans="1:9" s="6" customFormat="1" x14ac:dyDescent="0.25">
      <c r="A59" s="10" t="s">
        <v>704</v>
      </c>
      <c r="B59" s="39"/>
      <c r="C59" s="1232">
        <v>153.99886400000005</v>
      </c>
      <c r="D59" s="1227">
        <v>0</v>
      </c>
      <c r="E59" s="1227">
        <v>27.27929</v>
      </c>
      <c r="F59" s="1227">
        <v>7.2792899999999996</v>
      </c>
      <c r="G59" s="1227">
        <v>20</v>
      </c>
      <c r="H59" s="1227">
        <v>0.266455</v>
      </c>
      <c r="I59" s="1227">
        <v>126.45311900000004</v>
      </c>
    </row>
    <row r="60" spans="1:9" s="6" customFormat="1" x14ac:dyDescent="0.25">
      <c r="A60" s="10" t="s">
        <v>62</v>
      </c>
      <c r="B60" s="39"/>
      <c r="C60" s="1232"/>
      <c r="D60" s="1227"/>
      <c r="E60" s="1227"/>
      <c r="F60" s="1227"/>
      <c r="G60" s="1227"/>
      <c r="H60" s="1227"/>
      <c r="I60" s="1227"/>
    </row>
    <row r="61" spans="1:9" s="6" customFormat="1" x14ac:dyDescent="0.25">
      <c r="A61" s="10" t="s">
        <v>63</v>
      </c>
      <c r="B61" s="39"/>
      <c r="C61" s="1232">
        <v>5274.2638279999992</v>
      </c>
      <c r="D61" s="1227">
        <v>13.681469999999999</v>
      </c>
      <c r="E61" s="1227">
        <v>3892.8847599999999</v>
      </c>
      <c r="F61" s="1227">
        <v>3213.2649700000002</v>
      </c>
      <c r="G61" s="1227">
        <v>679.61978999999997</v>
      </c>
      <c r="H61" s="1227">
        <v>1355.1877030000001</v>
      </c>
      <c r="I61" s="1227">
        <v>12.509895000000006</v>
      </c>
    </row>
    <row r="62" spans="1:9" s="6" customFormat="1" x14ac:dyDescent="0.25">
      <c r="A62" s="10" t="s">
        <v>64</v>
      </c>
      <c r="B62" s="39"/>
      <c r="C62" s="1232"/>
      <c r="D62" s="1227"/>
      <c r="E62" s="1227"/>
      <c r="F62" s="1227"/>
      <c r="G62" s="1227"/>
      <c r="H62" s="1227"/>
      <c r="I62" s="1227"/>
    </row>
    <row r="63" spans="1:9" s="6" customFormat="1" x14ac:dyDescent="0.25">
      <c r="A63" s="10" t="s">
        <v>65</v>
      </c>
      <c r="B63" s="39"/>
      <c r="C63" s="1232">
        <v>60141.300412000091</v>
      </c>
      <c r="D63" s="1227">
        <v>55314.919121999999</v>
      </c>
      <c r="E63" s="1227">
        <v>3141.9687789999998</v>
      </c>
      <c r="F63" s="1227">
        <v>2680.846403</v>
      </c>
      <c r="G63" s="1227">
        <v>461.12237599999997</v>
      </c>
      <c r="H63" s="1227">
        <v>1683.5485490000033</v>
      </c>
      <c r="I63" s="1227">
        <v>0.86396200000000012</v>
      </c>
    </row>
    <row r="64" spans="1:9" s="17" customFormat="1" ht="18" customHeight="1" x14ac:dyDescent="0.25">
      <c r="A64" s="13" t="s">
        <v>177</v>
      </c>
      <c r="B64" s="39"/>
      <c r="C64" s="1244">
        <v>99164.223441000067</v>
      </c>
      <c r="D64" s="1239">
        <v>57145.942416999998</v>
      </c>
      <c r="E64" s="1239">
        <v>33191.558520999999</v>
      </c>
      <c r="F64" s="1239">
        <v>29182.124717999999</v>
      </c>
      <c r="G64" s="1239">
        <v>4009.4338029999999</v>
      </c>
      <c r="H64" s="1239">
        <v>8684.2755370000032</v>
      </c>
      <c r="I64" s="1239">
        <v>142.44696600000006</v>
      </c>
    </row>
    <row r="65" spans="1:11" s="17" customFormat="1" x14ac:dyDescent="0.25">
      <c r="A65" s="13"/>
      <c r="B65" s="39"/>
      <c r="C65" s="1244"/>
      <c r="D65" s="1239"/>
      <c r="E65" s="1239"/>
      <c r="F65" s="1239"/>
      <c r="G65" s="1239"/>
      <c r="H65" s="1239"/>
      <c r="I65" s="1239"/>
    </row>
    <row r="66" spans="1:11" s="8" customFormat="1" ht="18" customHeight="1" x14ac:dyDescent="0.25">
      <c r="A66" s="13" t="s">
        <v>167</v>
      </c>
      <c r="B66" s="12"/>
      <c r="C66" s="1244">
        <v>130784.2686099998</v>
      </c>
      <c r="D66" s="1239">
        <v>64020.273736000003</v>
      </c>
      <c r="E66" s="1239">
        <v>53718.535199999998</v>
      </c>
      <c r="F66" s="1239">
        <v>46969.623568000003</v>
      </c>
      <c r="G66" s="1239">
        <v>6748.9116320000003</v>
      </c>
      <c r="H66" s="1239">
        <v>12822.339625000024</v>
      </c>
      <c r="I66" s="1239">
        <v>223.12004899999988</v>
      </c>
      <c r="J66" s="9"/>
      <c r="K66" s="9"/>
    </row>
    <row r="67" spans="1:11" s="11" customFormat="1" ht="5.0999999999999996" customHeight="1" x14ac:dyDescent="0.25">
      <c r="A67" s="13"/>
      <c r="B67" s="12"/>
      <c r="C67" s="1385"/>
      <c r="D67" s="1385"/>
      <c r="E67" s="1385"/>
      <c r="F67" s="1385"/>
      <c r="G67" s="1385"/>
      <c r="H67" s="1385"/>
      <c r="I67" s="1385"/>
      <c r="J67" s="9"/>
      <c r="K67" s="9"/>
    </row>
    <row r="68" spans="1:11" s="17" customFormat="1" ht="24.9" customHeight="1" x14ac:dyDescent="0.25">
      <c r="A68" s="1386" t="s">
        <v>836</v>
      </c>
      <c r="B68" s="1387"/>
      <c r="C68" s="1387"/>
      <c r="D68" s="1387"/>
      <c r="E68" s="1387"/>
      <c r="F68" s="1387"/>
      <c r="G68" s="1387"/>
      <c r="H68" s="1387"/>
      <c r="I68" s="1387"/>
      <c r="J68" s="9"/>
      <c r="K68" s="9"/>
    </row>
    <row r="69" spans="1:11" s="21" customFormat="1" ht="13.5" customHeight="1" x14ac:dyDescent="0.25">
      <c r="A69" s="54" t="s">
        <v>42</v>
      </c>
      <c r="B69" s="19"/>
      <c r="C69" s="1232"/>
      <c r="D69" s="1227"/>
      <c r="E69" s="1227"/>
      <c r="F69" s="1227"/>
      <c r="G69" s="1227"/>
      <c r="H69" s="1227"/>
      <c r="I69" s="1227"/>
      <c r="J69" s="9"/>
      <c r="K69" s="9"/>
    </row>
    <row r="70" spans="1:11" s="21" customFormat="1" ht="13.5" customHeight="1" x14ac:dyDescent="0.25">
      <c r="A70" s="54" t="s">
        <v>43</v>
      </c>
      <c r="B70" s="19"/>
      <c r="C70" s="1232">
        <v>57370.339842999354</v>
      </c>
      <c r="D70" s="1227">
        <v>8542.8016189999944</v>
      </c>
      <c r="E70" s="1227">
        <v>3862.7636809999922</v>
      </c>
      <c r="F70" s="1227">
        <v>2483.118775762629</v>
      </c>
      <c r="G70" s="1227">
        <v>1379.6449052373691</v>
      </c>
      <c r="H70" s="1227">
        <v>8211.3344690001559</v>
      </c>
      <c r="I70" s="1227">
        <v>36753.44007400002</v>
      </c>
      <c r="J70" s="9"/>
      <c r="K70" s="9"/>
    </row>
    <row r="71" spans="1:11" s="11" customFormat="1" ht="13.5" customHeight="1" x14ac:dyDescent="0.25">
      <c r="A71" s="54" t="s">
        <v>17</v>
      </c>
      <c r="B71" s="19"/>
      <c r="C71" s="1232">
        <v>2069.0467529999946</v>
      </c>
      <c r="D71" s="1227">
        <v>879.44445599999995</v>
      </c>
      <c r="E71" s="1227">
        <v>319.481739</v>
      </c>
      <c r="F71" s="1227">
        <v>293.53583099999997</v>
      </c>
      <c r="G71" s="1227">
        <v>25.945907999999999</v>
      </c>
      <c r="H71" s="1227">
        <v>776.70162700000276</v>
      </c>
      <c r="I71" s="1227">
        <v>93.418931000000015</v>
      </c>
      <c r="J71" s="9"/>
      <c r="K71" s="9"/>
    </row>
    <row r="72" spans="1:11" s="11" customFormat="1" ht="13.5" customHeight="1" x14ac:dyDescent="0.25">
      <c r="A72" s="54" t="s">
        <v>220</v>
      </c>
      <c r="B72" s="19"/>
      <c r="C72" s="1232">
        <v>251.00358099999988</v>
      </c>
      <c r="D72" s="1227">
        <v>74.767939999999996</v>
      </c>
      <c r="E72" s="1227">
        <v>8.2910570000000003</v>
      </c>
      <c r="F72" s="1227">
        <v>2.5</v>
      </c>
      <c r="G72" s="1227">
        <v>5.7910570000000003</v>
      </c>
      <c r="H72" s="1227">
        <v>87.688820000000106</v>
      </c>
      <c r="I72" s="1227">
        <v>80.255763999999999</v>
      </c>
      <c r="J72" s="9"/>
      <c r="K72" s="9"/>
    </row>
    <row r="73" spans="1:11" s="11" customFormat="1" ht="13.5" customHeight="1" x14ac:dyDescent="0.25">
      <c r="A73" s="54" t="s">
        <v>221</v>
      </c>
      <c r="B73" s="12"/>
      <c r="C73" s="1232">
        <v>561.65946399999984</v>
      </c>
      <c r="D73" s="1227">
        <v>0</v>
      </c>
      <c r="E73" s="1227">
        <v>81.681276999999994</v>
      </c>
      <c r="F73" s="1227">
        <v>81.681276999999994</v>
      </c>
      <c r="G73" s="1227">
        <v>0</v>
      </c>
      <c r="H73" s="1227">
        <v>479.97818699999988</v>
      </c>
      <c r="I73" s="1227">
        <v>0</v>
      </c>
      <c r="J73" s="9"/>
      <c r="K73" s="9"/>
    </row>
    <row r="74" spans="1:11" s="6" customFormat="1" ht="13.5" customHeight="1" x14ac:dyDescent="0.25">
      <c r="A74" s="54" t="s">
        <v>222</v>
      </c>
      <c r="B74" s="496"/>
      <c r="C74" s="1232">
        <v>455.03697100000034</v>
      </c>
      <c r="D74" s="1227">
        <v>3.3297789999999998</v>
      </c>
      <c r="E74" s="1227">
        <v>229.50940499999999</v>
      </c>
      <c r="F74" s="1227">
        <v>209.35455400000001</v>
      </c>
      <c r="G74" s="1227">
        <v>20.154851000000001</v>
      </c>
      <c r="H74" s="1227">
        <v>209.03461999999973</v>
      </c>
      <c r="I74" s="1227">
        <v>13.163167</v>
      </c>
      <c r="J74" s="23"/>
    </row>
    <row r="75" spans="1:11" s="6" customFormat="1" ht="13.5" customHeight="1" x14ac:dyDescent="0.25">
      <c r="A75" s="54" t="s">
        <v>931</v>
      </c>
      <c r="B75" s="1248"/>
      <c r="C75" s="1227"/>
      <c r="D75" s="1227"/>
      <c r="E75" s="1227"/>
      <c r="F75" s="1227"/>
      <c r="G75" s="1227"/>
      <c r="H75" s="1227"/>
      <c r="I75" s="1227"/>
      <c r="J75" s="23"/>
    </row>
    <row r="76" spans="1:11" s="6" customFormat="1" ht="13.5" customHeight="1" x14ac:dyDescent="0.25">
      <c r="A76" s="54" t="s">
        <v>937</v>
      </c>
      <c r="B76" s="1248"/>
      <c r="C76" s="1227">
        <v>801.34673699999996</v>
      </c>
      <c r="D76" s="1227">
        <v>801.34673699999996</v>
      </c>
      <c r="E76" s="1227">
        <v>0</v>
      </c>
      <c r="F76" s="1227">
        <v>0</v>
      </c>
      <c r="G76" s="1227">
        <v>0</v>
      </c>
      <c r="H76" s="1227">
        <v>0</v>
      </c>
      <c r="I76" s="1227">
        <v>0</v>
      </c>
      <c r="J76" s="23"/>
    </row>
    <row r="77" spans="1:11" s="21" customFormat="1" ht="13.35" customHeight="1" x14ac:dyDescent="0.25">
      <c r="A77" s="54" t="s">
        <v>935</v>
      </c>
      <c r="B77" s="1248"/>
      <c r="C77" s="1227">
        <v>753689.17899500066</v>
      </c>
      <c r="D77" s="1227">
        <v>658631.20669400005</v>
      </c>
      <c r="E77" s="1227">
        <v>68413.985304000002</v>
      </c>
      <c r="F77" s="1227">
        <v>51461.395965000003</v>
      </c>
      <c r="G77" s="1227">
        <v>16952.589338999998</v>
      </c>
      <c r="H77" s="1227">
        <v>26628.434213000011</v>
      </c>
      <c r="I77" s="1227">
        <v>15.552784000000001</v>
      </c>
      <c r="J77" s="25"/>
    </row>
    <row r="78" spans="1:11" s="21" customFormat="1" ht="12.75" customHeight="1" x14ac:dyDescent="0.25">
      <c r="A78" s="552" t="s">
        <v>861</v>
      </c>
      <c r="B78" s="324"/>
      <c r="C78" s="337"/>
      <c r="D78" s="337"/>
      <c r="E78" s="337"/>
      <c r="F78" s="337"/>
      <c r="G78" s="337"/>
      <c r="H78" s="337"/>
      <c r="I78" s="337"/>
      <c r="J78" s="25"/>
    </row>
    <row r="79" spans="1:11" s="21" customFormat="1" ht="12.75" customHeight="1" x14ac:dyDescent="0.25">
      <c r="A79" s="552" t="s">
        <v>869</v>
      </c>
      <c r="B79" s="324"/>
      <c r="C79" s="337"/>
      <c r="D79" s="337"/>
      <c r="E79" s="337"/>
      <c r="F79" s="337"/>
      <c r="G79" s="337"/>
      <c r="H79" s="337"/>
      <c r="I79" s="337"/>
      <c r="J79" s="25"/>
    </row>
    <row r="80" spans="1:11" s="21" customFormat="1" ht="12.75" customHeight="1" x14ac:dyDescent="0.25">
      <c r="A80" s="552" t="s">
        <v>868</v>
      </c>
      <c r="B80" s="324"/>
      <c r="C80" s="353">
        <v>61108.864130000002</v>
      </c>
      <c r="D80" s="337">
        <v>4777.0565790000001</v>
      </c>
      <c r="E80" s="337">
        <v>35522.506306000003</v>
      </c>
      <c r="F80" s="337">
        <v>25496.147433999999</v>
      </c>
      <c r="G80" s="337">
        <v>10026.358872000001</v>
      </c>
      <c r="H80" s="337">
        <v>8442.6463140000014</v>
      </c>
      <c r="I80" s="337">
        <v>12366.654930999999</v>
      </c>
      <c r="J80" s="25"/>
    </row>
    <row r="81" spans="1:10" s="28" customFormat="1" ht="12.75" customHeight="1" x14ac:dyDescent="0.25">
      <c r="A81" s="1229"/>
      <c r="E81" s="29"/>
      <c r="G81" s="30"/>
      <c r="H81" s="30"/>
      <c r="J81" s="35"/>
    </row>
    <row r="82" spans="1:10" s="339" customFormat="1" ht="12.75" customHeight="1" x14ac:dyDescent="0.25">
      <c r="A82" s="1231" t="s">
        <v>40</v>
      </c>
      <c r="B82" s="1231"/>
      <c r="C82" s="1231"/>
      <c r="D82" s="1231"/>
      <c r="E82" s="1241"/>
      <c r="F82" s="1241"/>
      <c r="G82" s="1241"/>
      <c r="H82" s="1241"/>
      <c r="I82" s="1241"/>
      <c r="J82" s="1241"/>
    </row>
    <row r="83" spans="1:10" s="339" customFormat="1" ht="12.75" customHeight="1" x14ac:dyDescent="0.25">
      <c r="A83" s="31" t="s">
        <v>837</v>
      </c>
      <c r="B83" s="147"/>
      <c r="C83" s="147"/>
      <c r="D83" s="28"/>
      <c r="E83" s="1241"/>
      <c r="F83" s="1241"/>
      <c r="G83" s="1241"/>
      <c r="H83" s="1241"/>
      <c r="I83" s="1241"/>
      <c r="J83" s="1241"/>
    </row>
    <row r="84" spans="1:10" s="339" customFormat="1" ht="12.75" customHeight="1" x14ac:dyDescent="0.25">
      <c r="A84" s="31" t="s">
        <v>933</v>
      </c>
      <c r="B84" s="147"/>
      <c r="C84" s="147"/>
      <c r="D84" s="28"/>
      <c r="E84" s="1241"/>
      <c r="F84" s="1241"/>
      <c r="G84" s="1241"/>
      <c r="H84" s="1241"/>
      <c r="I84" s="1241"/>
      <c r="J84" s="1241"/>
    </row>
    <row r="85" spans="1:10" s="28" customFormat="1" ht="12.75" customHeight="1" x14ac:dyDescent="0.25">
      <c r="A85" s="28" t="s">
        <v>934</v>
      </c>
      <c r="E85" s="29"/>
      <c r="F85" s="147"/>
    </row>
    <row r="86" spans="1:10" s="28" customFormat="1" ht="15" customHeight="1" x14ac:dyDescent="0.25">
      <c r="A86" s="1388"/>
      <c r="B86" s="1388"/>
      <c r="C86" s="1388"/>
      <c r="D86" s="1388"/>
      <c r="F86" s="31"/>
    </row>
    <row r="87" spans="1:10" x14ac:dyDescent="0.25">
      <c r="C87" s="32"/>
      <c r="D87" s="32"/>
      <c r="E87" s="32"/>
      <c r="F87" s="32"/>
      <c r="G87" s="32"/>
      <c r="H87" s="32"/>
    </row>
    <row r="88" spans="1:10" x14ac:dyDescent="0.25">
      <c r="C88" s="32"/>
      <c r="D88" s="32"/>
      <c r="E88" s="32"/>
      <c r="F88" s="32"/>
      <c r="G88" s="32"/>
      <c r="H88" s="32"/>
    </row>
    <row r="89" spans="1:10" x14ac:dyDescent="0.25">
      <c r="C89" s="32"/>
      <c r="D89" s="32"/>
      <c r="E89" s="32"/>
      <c r="F89" s="32"/>
      <c r="G89" s="32"/>
      <c r="H89" s="32"/>
    </row>
    <row r="91" spans="1:10" x14ac:dyDescent="0.25">
      <c r="A91" s="1382"/>
      <c r="B91" s="1382"/>
      <c r="C91" s="1382"/>
      <c r="D91" s="1382"/>
      <c r="E91" s="577"/>
    </row>
    <row r="92" spans="1:10" x14ac:dyDescent="0.25">
      <c r="C92" s="32"/>
      <c r="D92" s="32"/>
      <c r="E92" s="32"/>
      <c r="F92" s="32"/>
    </row>
    <row r="93" spans="1:10" x14ac:dyDescent="0.25">
      <c r="C93" s="32"/>
      <c r="D93" s="32"/>
      <c r="E93" s="32"/>
      <c r="F93" s="32"/>
      <c r="G93" s="32"/>
      <c r="H93" s="32"/>
    </row>
    <row r="94" spans="1:10" x14ac:dyDescent="0.25">
      <c r="C94" s="32"/>
      <c r="D94" s="32"/>
      <c r="E94" s="32"/>
      <c r="F94" s="32"/>
    </row>
    <row r="95" spans="1:10" x14ac:dyDescent="0.25">
      <c r="C95" s="32"/>
      <c r="D95" s="32"/>
      <c r="E95" s="32"/>
      <c r="F95" s="32"/>
    </row>
    <row r="96" spans="1:10" x14ac:dyDescent="0.25">
      <c r="C96" s="32"/>
      <c r="D96" s="32"/>
      <c r="E96" s="32"/>
      <c r="F96" s="32"/>
    </row>
    <row r="97" spans="3:6" x14ac:dyDescent="0.25">
      <c r="C97" s="32"/>
      <c r="D97" s="32"/>
      <c r="E97" s="32"/>
      <c r="F97" s="32"/>
    </row>
    <row r="98" spans="3:6" x14ac:dyDescent="0.25">
      <c r="C98" s="32"/>
      <c r="D98" s="32"/>
      <c r="E98" s="32"/>
      <c r="F98" s="32"/>
    </row>
    <row r="107" spans="3:6" s="33" customFormat="1" ht="13.8" x14ac:dyDescent="0.25"/>
    <row r="108" spans="3:6" s="33" customFormat="1" ht="13.8" x14ac:dyDescent="0.25"/>
    <row r="109" spans="3:6" s="33" customFormat="1" ht="13.8" x14ac:dyDescent="0.25"/>
    <row r="110" spans="3:6" s="33" customFormat="1" ht="13.8" x14ac:dyDescent="0.25"/>
    <row r="111" spans="3:6" s="33" customFormat="1" ht="13.8" x14ac:dyDescent="0.25"/>
    <row r="112" spans="3:6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</sheetData>
  <mergeCells count="14">
    <mergeCell ref="I4:I5"/>
    <mergeCell ref="C6:I6"/>
    <mergeCell ref="A4:A6"/>
    <mergeCell ref="C4:C5"/>
    <mergeCell ref="D4:D5"/>
    <mergeCell ref="E4:G4"/>
    <mergeCell ref="H4:H5"/>
    <mergeCell ref="A91:D91"/>
    <mergeCell ref="A7:I7"/>
    <mergeCell ref="C38:I38"/>
    <mergeCell ref="A39:I39"/>
    <mergeCell ref="C67:I67"/>
    <mergeCell ref="A68:I68"/>
    <mergeCell ref="A86:D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21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1" s="47" customFormat="1" ht="20.100000000000001" customHeight="1" x14ac:dyDescent="0.3">
      <c r="A1" s="1" t="s">
        <v>684</v>
      </c>
      <c r="B1" s="38"/>
      <c r="C1" s="38"/>
      <c r="D1" s="46"/>
    </row>
    <row r="2" spans="1:11" s="125" customFormat="1" ht="20.100000000000001" customHeight="1" x14ac:dyDescent="0.3">
      <c r="A2" s="38" t="s">
        <v>980</v>
      </c>
      <c r="B2" s="123"/>
      <c r="C2" s="123"/>
      <c r="D2" s="124"/>
    </row>
    <row r="3" spans="1:11" s="51" customFormat="1" x14ac:dyDescent="0.25">
      <c r="A3" s="580"/>
      <c r="B3" s="580"/>
      <c r="C3" s="580"/>
      <c r="D3" s="580"/>
    </row>
    <row r="4" spans="1:11" s="51" customFormat="1" ht="18" customHeight="1" x14ac:dyDescent="0.25">
      <c r="A4" s="1394" t="s">
        <v>5</v>
      </c>
      <c r="B4" s="3"/>
      <c r="C4" s="1397" t="s">
        <v>255</v>
      </c>
      <c r="D4" s="1397" t="s">
        <v>36</v>
      </c>
      <c r="E4" s="1400" t="s">
        <v>171</v>
      </c>
      <c r="F4" s="1400"/>
      <c r="G4" s="1400"/>
      <c r="H4" s="1401" t="s">
        <v>4</v>
      </c>
      <c r="I4" s="1389" t="s">
        <v>534</v>
      </c>
    </row>
    <row r="5" spans="1:11" s="51" customFormat="1" ht="18" customHeight="1" x14ac:dyDescent="0.25">
      <c r="A5" s="1395"/>
      <c r="B5" s="4"/>
      <c r="C5" s="1407"/>
      <c r="D5" s="1407"/>
      <c r="E5" s="628" t="s">
        <v>22</v>
      </c>
      <c r="F5" s="628" t="s">
        <v>256</v>
      </c>
      <c r="G5" s="628" t="s">
        <v>257</v>
      </c>
      <c r="H5" s="1406"/>
      <c r="I5" s="1390"/>
    </row>
    <row r="6" spans="1:11" s="51" customFormat="1" ht="18" customHeight="1" x14ac:dyDescent="0.25">
      <c r="A6" s="1396"/>
      <c r="B6" s="322"/>
      <c r="C6" s="1391" t="s">
        <v>283</v>
      </c>
      <c r="D6" s="1392"/>
      <c r="E6" s="1392"/>
      <c r="F6" s="1392"/>
      <c r="G6" s="1392"/>
      <c r="H6" s="1392"/>
      <c r="I6" s="1393"/>
    </row>
    <row r="7" spans="1:11" s="11" customFormat="1" ht="39.9" customHeight="1" x14ac:dyDescent="0.25">
      <c r="A7" s="1403" t="s">
        <v>188</v>
      </c>
      <c r="B7" s="1404"/>
      <c r="C7" s="1404"/>
      <c r="D7" s="1404"/>
      <c r="E7" s="1404"/>
      <c r="F7" s="1404"/>
      <c r="G7" s="1404"/>
      <c r="H7" s="1404"/>
      <c r="I7" s="1404"/>
    </row>
    <row r="8" spans="1:11" s="8" customFormat="1" ht="18" customHeight="1" x14ac:dyDescent="0.25">
      <c r="A8" s="7" t="s">
        <v>284</v>
      </c>
      <c r="B8" s="7"/>
      <c r="C8" s="632"/>
      <c r="D8" s="629"/>
      <c r="E8" s="629"/>
      <c r="F8" s="629"/>
      <c r="G8" s="629"/>
      <c r="H8" s="629"/>
      <c r="I8" s="629"/>
      <c r="J8" s="9"/>
      <c r="K8" s="9"/>
    </row>
    <row r="9" spans="1:11" s="11" customFormat="1" ht="18" customHeight="1" x14ac:dyDescent="0.25">
      <c r="A9" s="10" t="s">
        <v>57</v>
      </c>
      <c r="B9" s="10"/>
      <c r="C9" s="632">
        <v>355635.01869599998</v>
      </c>
      <c r="D9" s="629">
        <v>333401.43345100002</v>
      </c>
      <c r="E9" s="629">
        <v>22233.585244999998</v>
      </c>
      <c r="F9" s="629">
        <v>10690.769599499999</v>
      </c>
      <c r="G9" s="629">
        <v>11542.815645500001</v>
      </c>
      <c r="H9" s="629">
        <v>0</v>
      </c>
      <c r="I9" s="629">
        <v>0</v>
      </c>
      <c r="J9" s="9"/>
      <c r="K9" s="9"/>
    </row>
    <row r="10" spans="1:11" s="6" customFormat="1" ht="12.75" customHeight="1" x14ac:dyDescent="0.25">
      <c r="A10" s="37" t="s">
        <v>56</v>
      </c>
      <c r="B10" s="39"/>
      <c r="C10" s="632">
        <v>275674.64918800001</v>
      </c>
      <c r="D10" s="629">
        <v>260284.04418600001</v>
      </c>
      <c r="E10" s="629">
        <v>15390.605002</v>
      </c>
      <c r="F10" s="629">
        <v>4335.6050020000002</v>
      </c>
      <c r="G10" s="629">
        <v>11055</v>
      </c>
      <c r="H10" s="629">
        <v>0</v>
      </c>
      <c r="I10" s="629">
        <v>0</v>
      </c>
    </row>
    <row r="11" spans="1:11" s="6" customFormat="1" ht="12.75" customHeight="1" x14ac:dyDescent="0.25">
      <c r="A11" s="37" t="s">
        <v>87</v>
      </c>
      <c r="B11" s="39"/>
      <c r="C11" s="632">
        <v>79960.369508000003</v>
      </c>
      <c r="D11" s="629">
        <v>73117.389265000005</v>
      </c>
      <c r="E11" s="629">
        <v>6842.980243</v>
      </c>
      <c r="F11" s="629">
        <v>6355.1645975000001</v>
      </c>
      <c r="G11" s="629">
        <v>487.81564550000002</v>
      </c>
      <c r="H11" s="629">
        <v>0</v>
      </c>
      <c r="I11" s="629">
        <v>0</v>
      </c>
    </row>
    <row r="12" spans="1:11" s="11" customFormat="1" ht="12.75" customHeight="1" x14ac:dyDescent="0.25">
      <c r="A12" s="10" t="s">
        <v>58</v>
      </c>
      <c r="B12" s="10"/>
      <c r="C12" s="632">
        <v>343758.33723800001</v>
      </c>
      <c r="D12" s="629">
        <v>274322.44861700002</v>
      </c>
      <c r="E12" s="629">
        <v>69345.888621000006</v>
      </c>
      <c r="F12" s="629">
        <v>58573.472711000002</v>
      </c>
      <c r="G12" s="629">
        <v>10772.41591</v>
      </c>
      <c r="H12" s="629">
        <v>90</v>
      </c>
      <c r="I12" s="629">
        <v>0</v>
      </c>
      <c r="J12" s="9"/>
      <c r="K12" s="9"/>
    </row>
    <row r="13" spans="1:11" s="6" customFormat="1" ht="12.75" customHeight="1" x14ac:dyDescent="0.25">
      <c r="A13" s="37" t="s">
        <v>56</v>
      </c>
      <c r="B13" s="39"/>
      <c r="C13" s="632">
        <v>335359.24319399998</v>
      </c>
      <c r="D13" s="629">
        <v>272956.952284</v>
      </c>
      <c r="E13" s="629">
        <v>62312.290910000003</v>
      </c>
      <c r="F13" s="629">
        <v>51539.875</v>
      </c>
      <c r="G13" s="629">
        <v>10772.41591</v>
      </c>
      <c r="H13" s="629">
        <v>90</v>
      </c>
      <c r="I13" s="629">
        <v>0</v>
      </c>
    </row>
    <row r="14" spans="1:11" s="6" customFormat="1" ht="12.75" customHeight="1" x14ac:dyDescent="0.25">
      <c r="A14" s="37" t="s">
        <v>87</v>
      </c>
      <c r="B14" s="39"/>
      <c r="C14" s="632">
        <v>8399.0940439999995</v>
      </c>
      <c r="D14" s="629">
        <v>1365.496333</v>
      </c>
      <c r="E14" s="629">
        <v>7033.5977110000003</v>
      </c>
      <c r="F14" s="629">
        <v>7033.5977110000003</v>
      </c>
      <c r="G14" s="629">
        <v>0</v>
      </c>
      <c r="H14" s="629">
        <v>0</v>
      </c>
      <c r="I14" s="629">
        <v>0</v>
      </c>
    </row>
    <row r="15" spans="1:11" s="17" customFormat="1" ht="18" customHeight="1" x14ac:dyDescent="0.25">
      <c r="A15" s="13" t="s">
        <v>14</v>
      </c>
      <c r="B15" s="39"/>
      <c r="C15" s="634">
        <v>699393.35593399999</v>
      </c>
      <c r="D15" s="633">
        <v>607723.88206800004</v>
      </c>
      <c r="E15" s="633">
        <v>91579.473866</v>
      </c>
      <c r="F15" s="633">
        <v>69264.242310500005</v>
      </c>
      <c r="G15" s="633">
        <v>22315.231555499999</v>
      </c>
      <c r="H15" s="633">
        <v>90</v>
      </c>
      <c r="I15" s="633">
        <v>0</v>
      </c>
    </row>
    <row r="16" spans="1:11" s="8" customFormat="1" ht="22.5" customHeight="1" x14ac:dyDescent="0.25">
      <c r="A16" s="7" t="s">
        <v>66</v>
      </c>
      <c r="B16" s="7"/>
      <c r="C16" s="632"/>
      <c r="D16" s="629"/>
      <c r="E16" s="629"/>
      <c r="F16" s="629"/>
      <c r="G16" s="629"/>
      <c r="H16" s="629"/>
      <c r="I16" s="629"/>
      <c r="J16" s="9"/>
      <c r="K16" s="9"/>
    </row>
    <row r="17" spans="1:9" s="6" customFormat="1" ht="18" customHeight="1" x14ac:dyDescent="0.25">
      <c r="A17" s="10" t="s">
        <v>53</v>
      </c>
      <c r="B17" s="39"/>
      <c r="C17" s="632">
        <v>19217.191152000119</v>
      </c>
      <c r="D17" s="629">
        <v>973.43676700000003</v>
      </c>
      <c r="E17" s="629">
        <v>4735.6897179999996</v>
      </c>
      <c r="F17" s="629">
        <v>2068.5016250000003</v>
      </c>
      <c r="G17" s="629">
        <v>2667.1880930000002</v>
      </c>
      <c r="H17" s="629">
        <v>13502.52758799993</v>
      </c>
      <c r="I17" s="629">
        <v>5.537079000000003</v>
      </c>
    </row>
    <row r="18" spans="1:9" s="6" customFormat="1" ht="12.75" customHeight="1" x14ac:dyDescent="0.25">
      <c r="A18" s="37" t="s">
        <v>56</v>
      </c>
      <c r="B18" s="39"/>
      <c r="C18" s="632">
        <v>19200.189424000117</v>
      </c>
      <c r="D18" s="629">
        <v>973.43676700000003</v>
      </c>
      <c r="E18" s="629">
        <v>4727.2386749999996</v>
      </c>
      <c r="F18" s="629">
        <v>2060.0505820000003</v>
      </c>
      <c r="G18" s="629">
        <v>2667.1880930000002</v>
      </c>
      <c r="H18" s="629">
        <v>13493.97690299993</v>
      </c>
      <c r="I18" s="629">
        <v>5.537079000000003</v>
      </c>
    </row>
    <row r="19" spans="1:9" s="6" customFormat="1" ht="12.75" customHeight="1" x14ac:dyDescent="0.25">
      <c r="A19" s="37" t="s">
        <v>87</v>
      </c>
      <c r="B19" s="39"/>
      <c r="C19" s="632">
        <v>17.001728</v>
      </c>
      <c r="D19" s="629">
        <v>0</v>
      </c>
      <c r="E19" s="629">
        <v>8.4510429999999985</v>
      </c>
      <c r="F19" s="629">
        <v>8.4510429999999985</v>
      </c>
      <c r="G19" s="629">
        <v>0</v>
      </c>
      <c r="H19" s="629">
        <v>8.5506849999999996</v>
      </c>
      <c r="I19" s="629">
        <v>0</v>
      </c>
    </row>
    <row r="20" spans="1:9" s="6" customFormat="1" ht="12.75" customHeight="1" x14ac:dyDescent="0.25">
      <c r="A20" s="10" t="s">
        <v>54</v>
      </c>
      <c r="B20" s="39"/>
      <c r="C20" s="632">
        <v>1294.637901999992</v>
      </c>
      <c r="D20" s="629">
        <v>45.5</v>
      </c>
      <c r="E20" s="629">
        <v>1033.8610900000001</v>
      </c>
      <c r="F20" s="629">
        <v>938.86108999999999</v>
      </c>
      <c r="G20" s="629">
        <v>95</v>
      </c>
      <c r="H20" s="629">
        <v>215.27681200000038</v>
      </c>
      <c r="I20" s="629">
        <v>0</v>
      </c>
    </row>
    <row r="21" spans="1:9" s="6" customFormat="1" ht="12.75" customHeight="1" x14ac:dyDescent="0.25">
      <c r="A21" s="10" t="s">
        <v>55</v>
      </c>
      <c r="B21" s="39"/>
      <c r="C21" s="632">
        <v>485.25900899999999</v>
      </c>
      <c r="D21" s="629">
        <v>0</v>
      </c>
      <c r="E21" s="629">
        <v>1.7650000000000001E-3</v>
      </c>
      <c r="F21" s="629">
        <v>8.8250000000000004E-4</v>
      </c>
      <c r="G21" s="629">
        <v>8.8250000000000004E-4</v>
      </c>
      <c r="H21" s="629">
        <v>485.25724400000001</v>
      </c>
      <c r="I21" s="629">
        <v>0</v>
      </c>
    </row>
    <row r="22" spans="1:9" s="6" customFormat="1" ht="12.75" customHeight="1" x14ac:dyDescent="0.25">
      <c r="A22" s="37" t="s">
        <v>56</v>
      </c>
      <c r="B22" s="39"/>
      <c r="C22" s="632">
        <v>475.95900899999998</v>
      </c>
      <c r="D22" s="629">
        <v>0</v>
      </c>
      <c r="E22" s="629">
        <v>1.7650000000000001E-3</v>
      </c>
      <c r="F22" s="629">
        <v>8.8250000000000004E-4</v>
      </c>
      <c r="G22" s="629">
        <v>8.8250000000000004E-4</v>
      </c>
      <c r="H22" s="629">
        <v>475.957244</v>
      </c>
      <c r="I22" s="629">
        <v>0</v>
      </c>
    </row>
    <row r="23" spans="1:9" s="6" customFormat="1" ht="12.75" customHeight="1" x14ac:dyDescent="0.25">
      <c r="A23" s="37" t="s">
        <v>87</v>
      </c>
      <c r="B23" s="39"/>
      <c r="C23" s="632">
        <v>9.3000000000000007</v>
      </c>
      <c r="D23" s="629">
        <v>0</v>
      </c>
      <c r="E23" s="629">
        <v>0</v>
      </c>
      <c r="F23" s="629">
        <v>0</v>
      </c>
      <c r="G23" s="629">
        <v>0</v>
      </c>
      <c r="H23" s="629">
        <v>9.3000000000000007</v>
      </c>
      <c r="I23" s="629">
        <v>0</v>
      </c>
    </row>
    <row r="24" spans="1:9" s="17" customFormat="1" ht="18" customHeight="1" x14ac:dyDescent="0.25">
      <c r="A24" s="13" t="s">
        <v>14</v>
      </c>
      <c r="B24" s="39"/>
      <c r="C24" s="634">
        <v>20997.088063000028</v>
      </c>
      <c r="D24" s="633">
        <v>1018.936767</v>
      </c>
      <c r="E24" s="633">
        <v>5769.5525729999999</v>
      </c>
      <c r="F24" s="633">
        <v>3007.3635975000002</v>
      </c>
      <c r="G24" s="633">
        <v>2762.1889755000002</v>
      </c>
      <c r="H24" s="633">
        <v>14203.061643999854</v>
      </c>
      <c r="I24" s="633">
        <v>5.537079000000003</v>
      </c>
    </row>
    <row r="25" spans="1:9" s="17" customFormat="1" ht="22.5" customHeight="1" x14ac:dyDescent="0.25">
      <c r="A25" s="7" t="s">
        <v>67</v>
      </c>
      <c r="B25" s="39"/>
      <c r="C25" s="634"/>
      <c r="D25" s="633"/>
      <c r="E25" s="633"/>
      <c r="F25" s="633"/>
      <c r="G25" s="633"/>
      <c r="H25" s="633"/>
      <c r="I25" s="633"/>
    </row>
    <row r="26" spans="1:9" s="17" customFormat="1" ht="18" customHeight="1" x14ac:dyDescent="0.25">
      <c r="A26" s="85" t="s">
        <v>136</v>
      </c>
      <c r="B26" s="39"/>
      <c r="C26" s="52">
        <v>720390.44399700651</v>
      </c>
      <c r="D26" s="53">
        <v>608742.81883500004</v>
      </c>
      <c r="E26" s="53">
        <v>97349.026439000008</v>
      </c>
      <c r="F26" s="53">
        <v>72271.605908000012</v>
      </c>
      <c r="G26" s="53">
        <v>25077.420531</v>
      </c>
      <c r="H26" s="53">
        <v>14293.061643999854</v>
      </c>
      <c r="I26" s="53">
        <v>5.537079000000003</v>
      </c>
    </row>
    <row r="27" spans="1:9" s="17" customFormat="1" ht="22.5" customHeight="1" x14ac:dyDescent="0.25">
      <c r="A27" s="7" t="s">
        <v>69</v>
      </c>
      <c r="B27" s="39"/>
      <c r="C27" s="634"/>
      <c r="D27" s="633"/>
      <c r="E27" s="633"/>
      <c r="F27" s="633"/>
      <c r="G27" s="633"/>
      <c r="H27" s="633"/>
      <c r="I27" s="633"/>
    </row>
    <row r="28" spans="1:9" s="6" customFormat="1" ht="18" customHeight="1" x14ac:dyDescent="0.25">
      <c r="A28" s="10" t="s">
        <v>60</v>
      </c>
      <c r="B28" s="39"/>
      <c r="C28" s="632">
        <v>0</v>
      </c>
      <c r="D28" s="629">
        <v>0</v>
      </c>
      <c r="E28" s="629">
        <v>0</v>
      </c>
      <c r="F28" s="629">
        <v>0</v>
      </c>
      <c r="G28" s="629">
        <v>0</v>
      </c>
      <c r="H28" s="629">
        <v>0</v>
      </c>
      <c r="I28" s="629">
        <v>0</v>
      </c>
    </row>
    <row r="29" spans="1:9" s="6" customFormat="1" ht="12.75" customHeight="1" x14ac:dyDescent="0.25">
      <c r="A29" s="10" t="s">
        <v>15</v>
      </c>
      <c r="B29" s="39"/>
      <c r="C29" s="632">
        <v>6394.2454459999972</v>
      </c>
      <c r="D29" s="629">
        <v>0</v>
      </c>
      <c r="E29" s="629">
        <v>6250.5646289999986</v>
      </c>
      <c r="F29" s="629">
        <v>6043.5412459999989</v>
      </c>
      <c r="G29" s="629">
        <v>207.023383</v>
      </c>
      <c r="H29" s="629">
        <v>143.68081699999999</v>
      </c>
      <c r="I29" s="629">
        <v>0</v>
      </c>
    </row>
    <row r="30" spans="1:9" s="6" customFormat="1" ht="12.75" customHeight="1" x14ac:dyDescent="0.25">
      <c r="A30" s="10" t="s">
        <v>16</v>
      </c>
      <c r="B30" s="39"/>
      <c r="C30" s="632">
        <v>261.77847600000001</v>
      </c>
      <c r="D30" s="629">
        <v>0</v>
      </c>
      <c r="E30" s="629">
        <v>0.38850000000000001</v>
      </c>
      <c r="F30" s="629">
        <v>0.38850000000000001</v>
      </c>
      <c r="G30" s="629">
        <v>0</v>
      </c>
      <c r="H30" s="629">
        <v>261.38997599999999</v>
      </c>
      <c r="I30" s="629">
        <v>0</v>
      </c>
    </row>
    <row r="31" spans="1:9" s="6" customFormat="1" ht="12.75" customHeight="1" x14ac:dyDescent="0.25">
      <c r="A31" s="10" t="s">
        <v>61</v>
      </c>
      <c r="B31" s="39"/>
      <c r="C31" s="632">
        <v>2.0470000000000002</v>
      </c>
      <c r="D31" s="629">
        <v>0</v>
      </c>
      <c r="E31" s="629">
        <v>0</v>
      </c>
      <c r="F31" s="629">
        <v>0</v>
      </c>
      <c r="G31" s="629">
        <v>0</v>
      </c>
      <c r="H31" s="629">
        <v>2.0470000000000002</v>
      </c>
      <c r="I31" s="629">
        <v>0</v>
      </c>
    </row>
    <row r="32" spans="1:9" s="6" customFormat="1" ht="12.75" customHeight="1" x14ac:dyDescent="0.25">
      <c r="A32" s="10" t="s">
        <v>704</v>
      </c>
      <c r="B32" s="39"/>
      <c r="C32" s="632">
        <v>0.51142200000000015</v>
      </c>
      <c r="D32" s="629">
        <v>0</v>
      </c>
      <c r="E32" s="629">
        <v>0</v>
      </c>
      <c r="F32" s="629">
        <v>0</v>
      </c>
      <c r="G32" s="629">
        <v>0</v>
      </c>
      <c r="H32" s="629">
        <v>0</v>
      </c>
      <c r="I32" s="629">
        <v>0.51142200000000015</v>
      </c>
    </row>
    <row r="33" spans="1:11" s="6" customFormat="1" ht="12.75" customHeight="1" x14ac:dyDescent="0.25">
      <c r="A33" s="10" t="s">
        <v>62</v>
      </c>
      <c r="B33" s="39"/>
      <c r="C33" s="632"/>
      <c r="D33" s="629"/>
      <c r="E33" s="629"/>
      <c r="F33" s="629"/>
      <c r="G33" s="629"/>
      <c r="H33" s="629"/>
      <c r="I33" s="629"/>
    </row>
    <row r="34" spans="1:11" s="6" customFormat="1" ht="12.75" customHeight="1" x14ac:dyDescent="0.25">
      <c r="A34" s="10" t="s">
        <v>63</v>
      </c>
      <c r="B34" s="39"/>
      <c r="C34" s="632">
        <v>2760.0686059999998</v>
      </c>
      <c r="D34" s="629">
        <v>0</v>
      </c>
      <c r="E34" s="629">
        <v>2531.5101100000002</v>
      </c>
      <c r="F34" s="629">
        <v>1938.76747</v>
      </c>
      <c r="G34" s="629">
        <v>592.74264000000005</v>
      </c>
      <c r="H34" s="629">
        <v>228.54900799999996</v>
      </c>
      <c r="I34" s="629">
        <v>9.4880000000000016E-3</v>
      </c>
    </row>
    <row r="35" spans="1:11" s="6" customFormat="1" ht="12.75" customHeight="1" x14ac:dyDescent="0.25">
      <c r="A35" s="10" t="s">
        <v>64</v>
      </c>
      <c r="B35" s="39"/>
      <c r="C35" s="632"/>
      <c r="D35" s="629"/>
      <c r="E35" s="629"/>
      <c r="F35" s="629"/>
      <c r="G35" s="629"/>
      <c r="H35" s="629"/>
      <c r="I35" s="629"/>
    </row>
    <row r="36" spans="1:11" s="6" customFormat="1" ht="12.75" customHeight="1" x14ac:dyDescent="0.25">
      <c r="A36" s="10" t="s">
        <v>65</v>
      </c>
      <c r="B36" s="39"/>
      <c r="C36" s="632">
        <v>25173.704188</v>
      </c>
      <c r="D36" s="629">
        <v>25000</v>
      </c>
      <c r="E36" s="629">
        <v>40.238149999999997</v>
      </c>
      <c r="F36" s="629">
        <v>31.256150000000002</v>
      </c>
      <c r="G36" s="629">
        <v>8.9819999999999993</v>
      </c>
      <c r="H36" s="629">
        <v>133.466038</v>
      </c>
      <c r="I36" s="629">
        <v>0</v>
      </c>
    </row>
    <row r="37" spans="1:11" s="17" customFormat="1" ht="18" customHeight="1" x14ac:dyDescent="0.25">
      <c r="A37" s="13" t="s">
        <v>14</v>
      </c>
      <c r="B37" s="39"/>
      <c r="C37" s="634">
        <v>34592.355137999984</v>
      </c>
      <c r="D37" s="633">
        <v>25000</v>
      </c>
      <c r="E37" s="633">
        <v>8822.7013890000017</v>
      </c>
      <c r="F37" s="633">
        <v>8013.9533659999988</v>
      </c>
      <c r="G37" s="633">
        <v>808.74802299999999</v>
      </c>
      <c r="H37" s="633">
        <v>769.13283900000022</v>
      </c>
      <c r="I37" s="633">
        <v>0.5209100000000001</v>
      </c>
    </row>
    <row r="38" spans="1:11" s="17" customFormat="1" x14ac:dyDescent="0.25">
      <c r="A38" s="13"/>
      <c r="B38" s="39"/>
      <c r="C38" s="634"/>
      <c r="D38" s="633"/>
      <c r="E38" s="633"/>
      <c r="F38" s="633"/>
      <c r="G38" s="633"/>
      <c r="H38" s="633"/>
      <c r="I38" s="633"/>
    </row>
    <row r="39" spans="1:11" s="17" customFormat="1" ht="18" customHeight="1" x14ac:dyDescent="0.25">
      <c r="A39" s="13" t="s">
        <v>255</v>
      </c>
      <c r="B39" s="39"/>
      <c r="C39" s="634">
        <v>754982.79913500627</v>
      </c>
      <c r="D39" s="633">
        <v>633742.81883500004</v>
      </c>
      <c r="E39" s="633">
        <v>106171.72782800002</v>
      </c>
      <c r="F39" s="633">
        <v>80285.559274000014</v>
      </c>
      <c r="G39" s="633">
        <v>25886.168554</v>
      </c>
      <c r="H39" s="633">
        <v>15062.194482999854</v>
      </c>
      <c r="I39" s="633">
        <v>6.0579890000000027</v>
      </c>
    </row>
    <row r="40" spans="1:11" s="11" customFormat="1" ht="29.25" customHeight="1" x14ac:dyDescent="0.25">
      <c r="A40" s="1386" t="s">
        <v>118</v>
      </c>
      <c r="B40" s="1405">
        <v>286.66223000000002</v>
      </c>
      <c r="C40" s="1405"/>
      <c r="D40" s="1405"/>
      <c r="E40" s="1405"/>
      <c r="F40" s="1405"/>
      <c r="G40" s="1405"/>
      <c r="H40" s="1405"/>
      <c r="I40" s="1405"/>
      <c r="J40" s="9"/>
      <c r="K40" s="9"/>
    </row>
    <row r="41" spans="1:11" s="8" customFormat="1" ht="22.5" customHeight="1" x14ac:dyDescent="0.25">
      <c r="A41" s="7" t="s">
        <v>284</v>
      </c>
      <c r="B41" s="7"/>
      <c r="C41" s="632"/>
      <c r="D41" s="629"/>
      <c r="E41" s="629"/>
      <c r="F41" s="629"/>
      <c r="G41" s="629"/>
      <c r="H41" s="629"/>
      <c r="I41" s="629"/>
      <c r="J41" s="9"/>
      <c r="K41" s="9"/>
    </row>
    <row r="42" spans="1:11" s="11" customFormat="1" ht="18" customHeight="1" x14ac:dyDescent="0.25">
      <c r="A42" s="10" t="s">
        <v>57</v>
      </c>
      <c r="B42" s="10"/>
      <c r="C42" s="632">
        <v>2905.1978869999998</v>
      </c>
      <c r="D42" s="629">
        <v>2888.8791500000002</v>
      </c>
      <c r="E42" s="629">
        <v>16.318736999999999</v>
      </c>
      <c r="F42" s="629">
        <v>8.1593684999999994</v>
      </c>
      <c r="G42" s="629">
        <v>8.1593684999999994</v>
      </c>
      <c r="H42" s="629">
        <v>0</v>
      </c>
      <c r="I42" s="629">
        <v>0</v>
      </c>
      <c r="J42" s="9"/>
      <c r="K42" s="9"/>
    </row>
    <row r="43" spans="1:11" s="6" customFormat="1" x14ac:dyDescent="0.25">
      <c r="A43" s="37" t="s">
        <v>56</v>
      </c>
      <c r="B43" s="39"/>
      <c r="C43" s="632">
        <v>0</v>
      </c>
      <c r="D43" s="629">
        <v>0</v>
      </c>
      <c r="E43" s="629">
        <v>0</v>
      </c>
      <c r="F43" s="629">
        <v>0</v>
      </c>
      <c r="G43" s="629">
        <v>0</v>
      </c>
      <c r="H43" s="629">
        <v>0</v>
      </c>
      <c r="I43" s="629">
        <v>0</v>
      </c>
    </row>
    <row r="44" spans="1:11" s="6" customFormat="1" x14ac:dyDescent="0.25">
      <c r="A44" s="37" t="s">
        <v>87</v>
      </c>
      <c r="B44" s="39"/>
      <c r="C44" s="632">
        <v>2905.1978869999998</v>
      </c>
      <c r="D44" s="629">
        <v>2888.8791500000002</v>
      </c>
      <c r="E44" s="629">
        <v>16.318736999999999</v>
      </c>
      <c r="F44" s="629">
        <v>8.1593684999999994</v>
      </c>
      <c r="G44" s="629">
        <v>8.1593684999999994</v>
      </c>
      <c r="H44" s="629">
        <v>0</v>
      </c>
      <c r="I44" s="629">
        <v>0</v>
      </c>
    </row>
    <row r="45" spans="1:11" s="11" customFormat="1" x14ac:dyDescent="0.25">
      <c r="A45" s="10" t="s">
        <v>58</v>
      </c>
      <c r="B45" s="10"/>
      <c r="C45" s="632">
        <v>4558.586491</v>
      </c>
      <c r="D45" s="629">
        <v>1222.7681319999999</v>
      </c>
      <c r="E45" s="629">
        <v>3335.8183589999999</v>
      </c>
      <c r="F45" s="629">
        <v>3335.8183589999999</v>
      </c>
      <c r="G45" s="629">
        <v>0</v>
      </c>
      <c r="H45" s="629">
        <v>0</v>
      </c>
      <c r="I45" s="629">
        <v>0</v>
      </c>
      <c r="J45" s="9"/>
      <c r="K45" s="9"/>
    </row>
    <row r="46" spans="1:11" s="6" customFormat="1" x14ac:dyDescent="0.25">
      <c r="A46" s="37" t="s">
        <v>56</v>
      </c>
      <c r="B46" s="39"/>
      <c r="C46" s="632">
        <v>3335.8225689999999</v>
      </c>
      <c r="D46" s="629">
        <v>4.2100000000000002E-3</v>
      </c>
      <c r="E46" s="629">
        <v>3335.8183589999999</v>
      </c>
      <c r="F46" s="629">
        <v>3335.8183589999999</v>
      </c>
      <c r="G46" s="629">
        <v>0</v>
      </c>
      <c r="H46" s="629">
        <v>0</v>
      </c>
      <c r="I46" s="629">
        <v>0</v>
      </c>
    </row>
    <row r="47" spans="1:11" s="6" customFormat="1" x14ac:dyDescent="0.25">
      <c r="A47" s="37" t="s">
        <v>87</v>
      </c>
      <c r="B47" s="39"/>
      <c r="C47" s="632">
        <v>1222.7639220000001</v>
      </c>
      <c r="D47" s="629">
        <v>1222.7639220000001</v>
      </c>
      <c r="E47" s="629">
        <v>0</v>
      </c>
      <c r="F47" s="629">
        <v>0</v>
      </c>
      <c r="G47" s="629">
        <v>0</v>
      </c>
      <c r="H47" s="629">
        <v>0</v>
      </c>
      <c r="I47" s="629">
        <v>0</v>
      </c>
    </row>
    <row r="48" spans="1:11" s="17" customFormat="1" ht="18" customHeight="1" x14ac:dyDescent="0.25">
      <c r="A48" s="13" t="s">
        <v>14</v>
      </c>
      <c r="B48" s="39"/>
      <c r="C48" s="634">
        <v>7463.7843780000003</v>
      </c>
      <c r="D48" s="633">
        <v>4111.6472819999999</v>
      </c>
      <c r="E48" s="633">
        <v>3352.1370959999999</v>
      </c>
      <c r="F48" s="633">
        <v>3343.9777275000001</v>
      </c>
      <c r="G48" s="633">
        <v>8.1593684999999994</v>
      </c>
      <c r="H48" s="633">
        <v>0</v>
      </c>
      <c r="I48" s="633">
        <v>0</v>
      </c>
    </row>
    <row r="49" spans="1:11" s="8" customFormat="1" ht="22.5" customHeight="1" x14ac:dyDescent="0.25">
      <c r="A49" s="7" t="s">
        <v>66</v>
      </c>
      <c r="B49" s="7"/>
      <c r="C49" s="634"/>
      <c r="D49" s="633"/>
      <c r="E49" s="633"/>
      <c r="F49" s="633"/>
      <c r="G49" s="633"/>
      <c r="H49" s="633"/>
      <c r="I49" s="633"/>
      <c r="J49" s="9"/>
      <c r="K49" s="9"/>
    </row>
    <row r="50" spans="1:11" s="6" customFormat="1" ht="18" customHeight="1" x14ac:dyDescent="0.25">
      <c r="A50" s="10" t="s">
        <v>53</v>
      </c>
      <c r="B50" s="39"/>
      <c r="C50" s="632">
        <v>5071.164706999999</v>
      </c>
      <c r="D50" s="629">
        <v>300</v>
      </c>
      <c r="E50" s="629">
        <v>4566.4270649999999</v>
      </c>
      <c r="F50" s="629">
        <v>3575.4270649999999</v>
      </c>
      <c r="G50" s="629">
        <v>991</v>
      </c>
      <c r="H50" s="629">
        <v>204.73764200000002</v>
      </c>
      <c r="I50" s="629">
        <v>0</v>
      </c>
    </row>
    <row r="51" spans="1:11" s="6" customFormat="1" x14ac:dyDescent="0.25">
      <c r="A51" s="37" t="s">
        <v>56</v>
      </c>
      <c r="B51" s="39"/>
      <c r="C51" s="632">
        <v>5070.4828989999987</v>
      </c>
      <c r="D51" s="629">
        <v>300</v>
      </c>
      <c r="E51" s="629">
        <v>4566.4270649999999</v>
      </c>
      <c r="F51" s="629">
        <v>3575.4270649999999</v>
      </c>
      <c r="G51" s="629">
        <v>991</v>
      </c>
      <c r="H51" s="629">
        <v>204.05583400000003</v>
      </c>
      <c r="I51" s="629">
        <v>0</v>
      </c>
    </row>
    <row r="52" spans="1:11" s="6" customFormat="1" x14ac:dyDescent="0.25">
      <c r="A52" s="37" t="s">
        <v>87</v>
      </c>
      <c r="B52" s="39"/>
      <c r="C52" s="632">
        <v>0.68180799999999997</v>
      </c>
      <c r="D52" s="629">
        <v>0</v>
      </c>
      <c r="E52" s="629">
        <v>0</v>
      </c>
      <c r="F52" s="629">
        <v>0</v>
      </c>
      <c r="G52" s="629">
        <v>0</v>
      </c>
      <c r="H52" s="629">
        <v>0.68180799999999997</v>
      </c>
      <c r="I52" s="629">
        <v>0</v>
      </c>
    </row>
    <row r="53" spans="1:11" s="6" customFormat="1" x14ac:dyDescent="0.25">
      <c r="A53" s="10" t="s">
        <v>54</v>
      </c>
      <c r="B53" s="39"/>
      <c r="C53" s="632">
        <v>4973.5840520000002</v>
      </c>
      <c r="D53" s="629">
        <v>482</v>
      </c>
      <c r="E53" s="629">
        <v>4451.5840520000002</v>
      </c>
      <c r="F53" s="629">
        <v>3904.8840519999999</v>
      </c>
      <c r="G53" s="629">
        <v>546.70000000000005</v>
      </c>
      <c r="H53" s="629">
        <v>40</v>
      </c>
      <c r="I53" s="629">
        <v>0</v>
      </c>
    </row>
    <row r="54" spans="1:11" s="6" customFormat="1" x14ac:dyDescent="0.25">
      <c r="A54" s="10" t="s">
        <v>55</v>
      </c>
      <c r="B54" s="39"/>
      <c r="C54" s="632">
        <v>5</v>
      </c>
      <c r="D54" s="629">
        <v>0</v>
      </c>
      <c r="E54" s="629">
        <v>5</v>
      </c>
      <c r="F54" s="629">
        <v>0</v>
      </c>
      <c r="G54" s="629">
        <v>5</v>
      </c>
      <c r="H54" s="629">
        <v>0</v>
      </c>
      <c r="I54" s="629">
        <v>0</v>
      </c>
    </row>
    <row r="55" spans="1:11" s="6" customFormat="1" x14ac:dyDescent="0.25">
      <c r="A55" s="37" t="s">
        <v>56</v>
      </c>
      <c r="B55" s="39"/>
      <c r="C55" s="632">
        <v>0</v>
      </c>
      <c r="D55" s="629">
        <v>0</v>
      </c>
      <c r="E55" s="629">
        <v>0</v>
      </c>
      <c r="F55" s="629">
        <v>0</v>
      </c>
      <c r="G55" s="629">
        <v>0</v>
      </c>
      <c r="H55" s="629">
        <v>0</v>
      </c>
      <c r="I55" s="629">
        <v>0</v>
      </c>
    </row>
    <row r="56" spans="1:11" s="6" customFormat="1" x14ac:dyDescent="0.25">
      <c r="A56" s="37" t="s">
        <v>87</v>
      </c>
      <c r="B56" s="39"/>
      <c r="C56" s="632">
        <v>5</v>
      </c>
      <c r="D56" s="629">
        <v>0</v>
      </c>
      <c r="E56" s="629">
        <v>5</v>
      </c>
      <c r="F56" s="629">
        <v>0</v>
      </c>
      <c r="G56" s="629">
        <v>5</v>
      </c>
      <c r="H56" s="629">
        <v>0</v>
      </c>
      <c r="I56" s="629">
        <v>0</v>
      </c>
    </row>
    <row r="57" spans="1:11" s="17" customFormat="1" ht="18" customHeight="1" x14ac:dyDescent="0.25">
      <c r="A57" s="13" t="s">
        <v>14</v>
      </c>
      <c r="B57" s="39"/>
      <c r="C57" s="634">
        <v>10049.748759000002</v>
      </c>
      <c r="D57" s="633">
        <v>782</v>
      </c>
      <c r="E57" s="633">
        <v>9023.011117</v>
      </c>
      <c r="F57" s="633">
        <v>7480.3111170000002</v>
      </c>
      <c r="G57" s="633">
        <v>1542.7</v>
      </c>
      <c r="H57" s="633">
        <v>244.73764200000002</v>
      </c>
      <c r="I57" s="633">
        <v>0</v>
      </c>
    </row>
    <row r="58" spans="1:11" s="17" customFormat="1" ht="22.5" customHeight="1" x14ac:dyDescent="0.25">
      <c r="A58" s="7" t="s">
        <v>67</v>
      </c>
      <c r="B58" s="39"/>
      <c r="C58" s="634"/>
      <c r="D58" s="633"/>
      <c r="E58" s="633"/>
      <c r="F58" s="633"/>
      <c r="G58" s="633"/>
      <c r="H58" s="633"/>
      <c r="I58" s="633"/>
    </row>
    <row r="59" spans="1:11" s="17" customFormat="1" ht="18" customHeight="1" x14ac:dyDescent="0.25">
      <c r="A59" s="323" t="s">
        <v>137</v>
      </c>
      <c r="B59" s="39"/>
      <c r="C59" s="52">
        <v>17513.533136999995</v>
      </c>
      <c r="D59" s="53">
        <v>4893.6472819999999</v>
      </c>
      <c r="E59" s="53">
        <v>12375.148213</v>
      </c>
      <c r="F59" s="53">
        <v>10824.288844500001</v>
      </c>
      <c r="G59" s="53">
        <v>1550.8593685000001</v>
      </c>
      <c r="H59" s="53">
        <v>244.73764200000002</v>
      </c>
      <c r="I59" s="53">
        <v>0</v>
      </c>
    </row>
    <row r="60" spans="1:11" s="17" customFormat="1" ht="22.5" customHeight="1" x14ac:dyDescent="0.25">
      <c r="A60" s="7" t="s">
        <v>69</v>
      </c>
      <c r="B60" s="39"/>
      <c r="C60" s="634"/>
      <c r="D60" s="633"/>
      <c r="E60" s="633"/>
      <c r="F60" s="633"/>
      <c r="G60" s="633"/>
      <c r="H60" s="633"/>
      <c r="I60" s="633"/>
    </row>
    <row r="61" spans="1:11" s="6" customFormat="1" ht="18" customHeight="1" x14ac:dyDescent="0.25">
      <c r="A61" s="10" t="s">
        <v>60</v>
      </c>
      <c r="B61" s="39"/>
      <c r="C61" s="632">
        <v>0</v>
      </c>
      <c r="D61" s="629">
        <v>0</v>
      </c>
      <c r="E61" s="629">
        <v>0</v>
      </c>
      <c r="F61" s="629">
        <v>0</v>
      </c>
      <c r="G61" s="629">
        <v>0</v>
      </c>
      <c r="H61" s="629">
        <v>0</v>
      </c>
      <c r="I61" s="629">
        <v>0</v>
      </c>
    </row>
    <row r="62" spans="1:11" s="6" customFormat="1" x14ac:dyDescent="0.25">
      <c r="A62" s="10" t="s">
        <v>15</v>
      </c>
      <c r="B62" s="39"/>
      <c r="C62" s="632">
        <v>0</v>
      </c>
      <c r="D62" s="629">
        <v>0</v>
      </c>
      <c r="E62" s="629">
        <v>0</v>
      </c>
      <c r="F62" s="629">
        <v>0</v>
      </c>
      <c r="G62" s="629">
        <v>0</v>
      </c>
      <c r="H62" s="629">
        <v>0</v>
      </c>
      <c r="I62" s="629">
        <v>0</v>
      </c>
    </row>
    <row r="63" spans="1:11" s="6" customFormat="1" x14ac:dyDescent="0.25">
      <c r="A63" s="10" t="s">
        <v>16</v>
      </c>
      <c r="B63" s="39"/>
      <c r="C63" s="632">
        <v>0.16222500000000001</v>
      </c>
      <c r="D63" s="629">
        <v>0</v>
      </c>
      <c r="E63" s="629">
        <v>0</v>
      </c>
      <c r="F63" s="629">
        <v>0</v>
      </c>
      <c r="G63" s="629">
        <v>0</v>
      </c>
      <c r="H63" s="629">
        <v>0.16222500000000001</v>
      </c>
      <c r="I63" s="629">
        <v>0</v>
      </c>
    </row>
    <row r="64" spans="1:11" s="6" customFormat="1" x14ac:dyDescent="0.25">
      <c r="A64" s="10" t="s">
        <v>61</v>
      </c>
      <c r="B64" s="39"/>
      <c r="C64" s="632">
        <v>7.2398000000000004E-2</v>
      </c>
      <c r="D64" s="629">
        <v>0</v>
      </c>
      <c r="E64" s="629">
        <v>0</v>
      </c>
      <c r="F64" s="629">
        <v>0</v>
      </c>
      <c r="G64" s="629">
        <v>0</v>
      </c>
      <c r="H64" s="629">
        <v>7.2398000000000004E-2</v>
      </c>
      <c r="I64" s="629">
        <v>0</v>
      </c>
    </row>
    <row r="65" spans="1:11" s="6" customFormat="1" x14ac:dyDescent="0.25">
      <c r="A65" s="10" t="s">
        <v>704</v>
      </c>
      <c r="B65" s="39"/>
      <c r="C65" s="632">
        <v>20.000713000000001</v>
      </c>
      <c r="D65" s="629">
        <v>0</v>
      </c>
      <c r="E65" s="629">
        <v>20</v>
      </c>
      <c r="F65" s="629">
        <v>0</v>
      </c>
      <c r="G65" s="629">
        <v>20</v>
      </c>
      <c r="H65" s="629">
        <v>7.1299999999999998E-4</v>
      </c>
      <c r="I65" s="629">
        <v>0</v>
      </c>
    </row>
    <row r="66" spans="1:11" s="6" customFormat="1" x14ac:dyDescent="0.25">
      <c r="A66" s="10" t="s">
        <v>62</v>
      </c>
      <c r="B66" s="39"/>
      <c r="C66" s="632"/>
      <c r="D66" s="629"/>
      <c r="E66" s="629"/>
      <c r="F66" s="629"/>
      <c r="G66" s="629"/>
      <c r="H66" s="629"/>
      <c r="I66" s="629"/>
    </row>
    <row r="67" spans="1:11" s="6" customFormat="1" x14ac:dyDescent="0.25">
      <c r="A67" s="10" t="s">
        <v>63</v>
      </c>
      <c r="B67" s="39"/>
      <c r="C67" s="632">
        <v>0.05</v>
      </c>
      <c r="D67" s="629">
        <v>0</v>
      </c>
      <c r="E67" s="629">
        <v>0</v>
      </c>
      <c r="F67" s="629">
        <v>0</v>
      </c>
      <c r="G67" s="629">
        <v>0</v>
      </c>
      <c r="H67" s="629">
        <v>0.05</v>
      </c>
      <c r="I67" s="629">
        <v>0</v>
      </c>
    </row>
    <row r="68" spans="1:11" s="6" customFormat="1" x14ac:dyDescent="0.25">
      <c r="A68" s="10" t="s">
        <v>64</v>
      </c>
      <c r="B68" s="39"/>
      <c r="C68" s="632"/>
      <c r="D68" s="629"/>
      <c r="E68" s="629"/>
      <c r="F68" s="629"/>
      <c r="G68" s="629"/>
      <c r="H68" s="629"/>
      <c r="I68" s="629"/>
    </row>
    <row r="69" spans="1:11" s="6" customFormat="1" x14ac:dyDescent="0.25">
      <c r="A69" s="10" t="s">
        <v>65</v>
      </c>
      <c r="B69" s="39"/>
      <c r="C69" s="632">
        <v>158.390197</v>
      </c>
      <c r="D69" s="629">
        <v>0</v>
      </c>
      <c r="E69" s="629">
        <v>158</v>
      </c>
      <c r="F69" s="629">
        <v>123</v>
      </c>
      <c r="G69" s="629">
        <v>35</v>
      </c>
      <c r="H69" s="629">
        <v>0.39019700000000002</v>
      </c>
      <c r="I69" s="629">
        <v>0</v>
      </c>
    </row>
    <row r="70" spans="1:11" s="17" customFormat="1" ht="18" customHeight="1" x14ac:dyDescent="0.25">
      <c r="A70" s="13" t="s">
        <v>14</v>
      </c>
      <c r="B70" s="39"/>
      <c r="C70" s="634">
        <v>178.675533</v>
      </c>
      <c r="D70" s="633">
        <v>0</v>
      </c>
      <c r="E70" s="633">
        <v>178</v>
      </c>
      <c r="F70" s="633">
        <v>123</v>
      </c>
      <c r="G70" s="633">
        <v>55</v>
      </c>
      <c r="H70" s="633">
        <v>0.67553300000000005</v>
      </c>
      <c r="I70" s="633">
        <v>0</v>
      </c>
    </row>
    <row r="71" spans="1:11" s="17" customFormat="1" x14ac:dyDescent="0.25">
      <c r="A71" s="13"/>
      <c r="B71" s="39"/>
      <c r="C71" s="634"/>
      <c r="D71" s="633"/>
      <c r="E71" s="633"/>
      <c r="F71" s="633"/>
      <c r="G71" s="633"/>
      <c r="H71" s="633"/>
      <c r="I71" s="633"/>
    </row>
    <row r="72" spans="1:11" s="17" customFormat="1" ht="18" customHeight="1" x14ac:dyDescent="0.25">
      <c r="A72" s="13" t="s">
        <v>255</v>
      </c>
      <c r="B72" s="39"/>
      <c r="C72" s="634">
        <v>17692.208669999996</v>
      </c>
      <c r="D72" s="633">
        <v>4893.6472819999999</v>
      </c>
      <c r="E72" s="633">
        <v>12553.148213</v>
      </c>
      <c r="F72" s="633">
        <v>10947.288844500001</v>
      </c>
      <c r="G72" s="633">
        <v>1605.8593685000001</v>
      </c>
      <c r="H72" s="633">
        <v>245.41317500000002</v>
      </c>
      <c r="I72" s="633">
        <v>0</v>
      </c>
    </row>
    <row r="73" spans="1:11" s="17" customFormat="1" ht="12.75" customHeight="1" x14ac:dyDescent="0.25">
      <c r="A73" s="13"/>
      <c r="B73" s="39"/>
      <c r="C73" s="633"/>
      <c r="D73" s="633"/>
      <c r="E73" s="633"/>
      <c r="F73" s="633"/>
      <c r="G73" s="633"/>
      <c r="H73" s="633"/>
      <c r="I73" s="633"/>
    </row>
    <row r="74" spans="1:11" s="15" customFormat="1" ht="12.75" customHeight="1" x14ac:dyDescent="0.25">
      <c r="A74" s="8"/>
      <c r="B74" s="11"/>
      <c r="C74" s="633"/>
      <c r="D74" s="633"/>
      <c r="E74" s="328"/>
      <c r="F74" s="328"/>
      <c r="G74" s="328"/>
      <c r="H74" s="328"/>
      <c r="I74" s="328"/>
      <c r="J74" s="9"/>
      <c r="K74" s="9"/>
    </row>
    <row r="75" spans="1:11" s="61" customFormat="1" ht="12.75" customHeight="1" x14ac:dyDescent="0.25">
      <c r="A75" s="635"/>
      <c r="J75" s="30"/>
      <c r="K75" s="30"/>
    </row>
    <row r="76" spans="1:11" s="31" customFormat="1" ht="12.75" customHeight="1" x14ac:dyDescent="0.25">
      <c r="A76" s="134"/>
      <c r="B76" s="134"/>
      <c r="C76" s="135"/>
      <c r="D76" s="135"/>
      <c r="J76" s="30"/>
      <c r="K76" s="30"/>
    </row>
    <row r="77" spans="1:11" s="61" customFormat="1" ht="12.75" customHeight="1" x14ac:dyDescent="0.25">
      <c r="A77" s="134"/>
      <c r="B77" s="134"/>
      <c r="C77" s="135"/>
      <c r="D77" s="135"/>
    </row>
    <row r="78" spans="1:11" s="61" customFormat="1" ht="12.75" customHeight="1" x14ac:dyDescent="0.25">
      <c r="A78" s="136"/>
      <c r="B78" s="137"/>
      <c r="C78" s="138"/>
      <c r="D78" s="138"/>
    </row>
    <row r="79" spans="1:11" s="61" customFormat="1" ht="12.75" customHeight="1" x14ac:dyDescent="0.25">
      <c r="A79" s="136"/>
      <c r="B79" s="137"/>
      <c r="C79" s="139"/>
      <c r="D79" s="138"/>
    </row>
    <row r="80" spans="1:11" s="143" customFormat="1" ht="12.75" customHeight="1" x14ac:dyDescent="0.25">
      <c r="A80" s="140"/>
      <c r="B80" s="140"/>
      <c r="C80" s="141"/>
      <c r="D80" s="142"/>
    </row>
    <row r="81" spans="1:5" s="31" customFormat="1" ht="12.75" customHeight="1" x14ac:dyDescent="0.25">
      <c r="A81" s="144"/>
      <c r="B81" s="134"/>
      <c r="C81" s="135"/>
      <c r="D81" s="135"/>
      <c r="E81" s="145"/>
    </row>
    <row r="82" spans="1:5" s="28" customFormat="1" ht="12.75" customHeight="1" x14ac:dyDescent="0.25">
      <c r="A82" s="60"/>
      <c r="B82" s="60"/>
      <c r="C82" s="60"/>
      <c r="D82" s="60"/>
    </row>
    <row r="83" spans="1:5" s="28" customFormat="1" ht="12.75" customHeight="1" x14ac:dyDescent="0.25">
      <c r="A83" s="630"/>
    </row>
    <row r="84" spans="1:5" s="28" customFormat="1" ht="12.75" customHeight="1" x14ac:dyDescent="0.25">
      <c r="A84" s="146"/>
      <c r="B84" s="146"/>
      <c r="C84" s="146"/>
    </row>
    <row r="85" spans="1:5" s="28" customFormat="1" ht="12.75" customHeight="1" x14ac:dyDescent="0.25">
      <c r="A85" s="31"/>
      <c r="B85" s="31"/>
      <c r="C85" s="31"/>
    </row>
    <row r="86" spans="1:5" s="28" customFormat="1" ht="12.75" customHeight="1" x14ac:dyDescent="0.25">
      <c r="A86" s="31"/>
      <c r="B86" s="31"/>
      <c r="C86" s="31"/>
    </row>
    <row r="87" spans="1:5" s="28" customFormat="1" ht="12.75" customHeight="1" x14ac:dyDescent="0.25">
      <c r="A87" s="147"/>
      <c r="B87" s="147"/>
      <c r="C87" s="147"/>
    </row>
    <row r="88" spans="1:5" s="28" customFormat="1" ht="12.75" customHeight="1" x14ac:dyDescent="0.25">
      <c r="A88" s="147"/>
      <c r="B88" s="147"/>
      <c r="C88" s="147"/>
    </row>
    <row r="89" spans="1:5" s="28" customFormat="1" ht="12.75" customHeight="1" x14ac:dyDescent="0.25">
      <c r="A89" s="148"/>
    </row>
    <row r="90" spans="1:5" s="28" customFormat="1" ht="12.75" customHeight="1" x14ac:dyDescent="0.25">
      <c r="A90" s="31"/>
      <c r="B90" s="31"/>
      <c r="C90" s="31"/>
      <c r="D90" s="31"/>
    </row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</sheetData>
  <mergeCells count="9">
    <mergeCell ref="A7:I7"/>
    <mergeCell ref="A40:I40"/>
    <mergeCell ref="I4:I5"/>
    <mergeCell ref="C6:I6"/>
    <mergeCell ref="H4:H5"/>
    <mergeCell ref="A4:A6"/>
    <mergeCell ref="C4:C5"/>
    <mergeCell ref="D4:D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11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2" s="47" customFormat="1" ht="19.5" customHeight="1" x14ac:dyDescent="0.3">
      <c r="A1" s="1" t="s">
        <v>684</v>
      </c>
      <c r="B1" s="38"/>
      <c r="C1" s="38"/>
      <c r="D1" s="46"/>
    </row>
    <row r="2" spans="1:12" s="125" customFormat="1" ht="19.5" customHeight="1" x14ac:dyDescent="0.3">
      <c r="A2" s="47" t="s">
        <v>981</v>
      </c>
      <c r="B2" s="123"/>
      <c r="C2" s="123"/>
      <c r="D2" s="124"/>
    </row>
    <row r="3" spans="1:12" s="51" customFormat="1" x14ac:dyDescent="0.25">
      <c r="A3" s="580"/>
      <c r="B3" s="580"/>
      <c r="C3" s="580"/>
      <c r="D3" s="580"/>
    </row>
    <row r="4" spans="1:12" s="51" customFormat="1" ht="18" customHeight="1" x14ac:dyDescent="0.25">
      <c r="A4" s="1394" t="s">
        <v>5</v>
      </c>
      <c r="B4" s="3"/>
      <c r="C4" s="1397" t="s">
        <v>255</v>
      </c>
      <c r="D4" s="1397" t="s">
        <v>36</v>
      </c>
      <c r="E4" s="1400" t="s">
        <v>171</v>
      </c>
      <c r="F4" s="1400"/>
      <c r="G4" s="1400"/>
      <c r="H4" s="1401" t="s">
        <v>4</v>
      </c>
      <c r="I4" s="1389" t="s">
        <v>534</v>
      </c>
    </row>
    <row r="5" spans="1:12" s="51" customFormat="1" ht="18" customHeight="1" x14ac:dyDescent="0.25">
      <c r="A5" s="1395"/>
      <c r="B5" s="4"/>
      <c r="C5" s="1407"/>
      <c r="D5" s="1407"/>
      <c r="E5" s="628" t="s">
        <v>22</v>
      </c>
      <c r="F5" s="628" t="s">
        <v>256</v>
      </c>
      <c r="G5" s="628" t="s">
        <v>257</v>
      </c>
      <c r="H5" s="1406"/>
      <c r="I5" s="1390"/>
    </row>
    <row r="6" spans="1:12" s="51" customFormat="1" ht="18" customHeight="1" x14ac:dyDescent="0.25">
      <c r="A6" s="1396"/>
      <c r="B6" s="322"/>
      <c r="C6" s="1391" t="s">
        <v>283</v>
      </c>
      <c r="D6" s="1392"/>
      <c r="E6" s="1392"/>
      <c r="F6" s="1392"/>
      <c r="G6" s="1392"/>
      <c r="H6" s="1392"/>
      <c r="I6" s="1393"/>
    </row>
    <row r="7" spans="1:12" s="8" customFormat="1" ht="39.75" customHeight="1" x14ac:dyDescent="0.25">
      <c r="A7" s="1408" t="s">
        <v>119</v>
      </c>
      <c r="B7" s="1404"/>
      <c r="C7" s="1404"/>
      <c r="D7" s="1404"/>
      <c r="E7" s="1404"/>
      <c r="F7" s="1404"/>
      <c r="G7" s="1404"/>
      <c r="H7" s="1404"/>
      <c r="I7" s="1404"/>
      <c r="J7" s="9"/>
      <c r="K7" s="9"/>
      <c r="L7" s="23"/>
    </row>
    <row r="8" spans="1:12" s="17" customFormat="1" ht="18" customHeight="1" x14ac:dyDescent="0.25">
      <c r="A8" s="7" t="s">
        <v>67</v>
      </c>
      <c r="B8" s="39"/>
      <c r="C8" s="634"/>
      <c r="D8" s="633"/>
      <c r="E8" s="633"/>
      <c r="F8" s="633"/>
      <c r="G8" s="633"/>
      <c r="H8" s="633"/>
      <c r="I8" s="633"/>
      <c r="J8" s="633"/>
    </row>
    <row r="9" spans="1:12" s="17" customFormat="1" ht="18" customHeight="1" x14ac:dyDescent="0.25">
      <c r="A9" s="85" t="s">
        <v>136</v>
      </c>
      <c r="B9" s="39"/>
      <c r="C9" s="52">
        <v>720390.44399700651</v>
      </c>
      <c r="D9" s="53">
        <v>608742.81883500004</v>
      </c>
      <c r="E9" s="53">
        <v>97349.026439000008</v>
      </c>
      <c r="F9" s="53">
        <v>72271.605908000012</v>
      </c>
      <c r="G9" s="53">
        <v>25077.420531</v>
      </c>
      <c r="H9" s="53">
        <v>14293.061643999854</v>
      </c>
      <c r="I9" s="53">
        <v>5.537079000000003</v>
      </c>
      <c r="J9" s="633"/>
    </row>
    <row r="10" spans="1:12" s="17" customFormat="1" ht="22.5" customHeight="1" x14ac:dyDescent="0.25">
      <c r="A10" s="7" t="s">
        <v>69</v>
      </c>
      <c r="B10" s="39"/>
      <c r="C10" s="634">
        <v>34592.355137999984</v>
      </c>
      <c r="D10" s="633">
        <v>25000</v>
      </c>
      <c r="E10" s="633">
        <v>8822.7013890000017</v>
      </c>
      <c r="F10" s="633">
        <v>8013.9533659999988</v>
      </c>
      <c r="G10" s="633">
        <v>808.74802299999999</v>
      </c>
      <c r="H10" s="633">
        <v>769.13283900000022</v>
      </c>
      <c r="I10" s="633">
        <v>0.5209100000000001</v>
      </c>
      <c r="J10" s="633"/>
    </row>
    <row r="11" spans="1:12" s="11" customFormat="1" ht="4.5" customHeight="1" x14ac:dyDescent="0.25">
      <c r="A11" s="86"/>
      <c r="B11" s="86"/>
      <c r="C11" s="1385"/>
      <c r="D11" s="1385"/>
      <c r="E11" s="1385"/>
      <c r="F11" s="1385"/>
      <c r="G11" s="1385"/>
      <c r="H11" s="1385"/>
      <c r="I11" s="1385"/>
      <c r="J11" s="629"/>
      <c r="K11" s="9"/>
      <c r="L11" s="23"/>
    </row>
    <row r="12" spans="1:12" s="8" customFormat="1" ht="24.9" customHeight="1" x14ac:dyDescent="0.25">
      <c r="A12" s="1409" t="s">
        <v>120</v>
      </c>
      <c r="B12" s="1405">
        <v>40277.03155</v>
      </c>
      <c r="C12" s="1405"/>
      <c r="D12" s="1405"/>
      <c r="E12" s="1405"/>
      <c r="F12" s="1405"/>
      <c r="G12" s="1405"/>
      <c r="H12" s="1405"/>
      <c r="I12" s="1405"/>
      <c r="J12" s="629"/>
      <c r="K12" s="9"/>
      <c r="L12" s="23"/>
    </row>
    <row r="13" spans="1:12" s="8" customFormat="1" ht="22.5" customHeight="1" x14ac:dyDescent="0.25">
      <c r="A13" s="7" t="s">
        <v>284</v>
      </c>
      <c r="B13" s="7"/>
      <c r="C13" s="634">
        <v>355635.01869599998</v>
      </c>
      <c r="D13" s="633">
        <v>333401.43345100002</v>
      </c>
      <c r="E13" s="633">
        <v>22233.585244999998</v>
      </c>
      <c r="F13" s="633">
        <v>10690.769599499999</v>
      </c>
      <c r="G13" s="633">
        <v>11542.815645500001</v>
      </c>
      <c r="H13" s="633">
        <v>0</v>
      </c>
      <c r="I13" s="633">
        <v>0</v>
      </c>
      <c r="J13" s="629"/>
      <c r="K13" s="9"/>
    </row>
    <row r="14" spans="1:12" s="11" customFormat="1" ht="18" customHeight="1" x14ac:dyDescent="0.25">
      <c r="A14" s="10" t="s">
        <v>57</v>
      </c>
      <c r="B14" s="10"/>
      <c r="C14" s="632">
        <v>355635.01869599998</v>
      </c>
      <c r="D14" s="629">
        <v>333401.43345100002</v>
      </c>
      <c r="E14" s="629">
        <v>22233.585244999998</v>
      </c>
      <c r="F14" s="629">
        <v>10690.769599499999</v>
      </c>
      <c r="G14" s="629">
        <v>11542.815645500001</v>
      </c>
      <c r="H14" s="629">
        <v>0</v>
      </c>
      <c r="I14" s="629">
        <v>0</v>
      </c>
      <c r="J14" s="629"/>
      <c r="K14" s="9"/>
    </row>
    <row r="15" spans="1:12" s="6" customFormat="1" x14ac:dyDescent="0.25">
      <c r="A15" s="37" t="s">
        <v>56</v>
      </c>
      <c r="B15" s="39"/>
      <c r="C15" s="632">
        <v>275674.64918800001</v>
      </c>
      <c r="D15" s="629">
        <v>260284.04418600001</v>
      </c>
      <c r="E15" s="629">
        <v>15390.605002</v>
      </c>
      <c r="F15" s="629">
        <v>4335.6050020000002</v>
      </c>
      <c r="G15" s="629">
        <v>11055</v>
      </c>
      <c r="H15" s="629">
        <v>0</v>
      </c>
      <c r="I15" s="629">
        <v>0</v>
      </c>
      <c r="J15" s="629"/>
    </row>
    <row r="16" spans="1:12" s="6" customFormat="1" x14ac:dyDescent="0.25">
      <c r="A16" s="37" t="s">
        <v>87</v>
      </c>
      <c r="B16" s="39"/>
      <c r="C16" s="632">
        <v>79960.369508000003</v>
      </c>
      <c r="D16" s="629">
        <v>73117.389265000005</v>
      </c>
      <c r="E16" s="629">
        <v>6842.980243</v>
      </c>
      <c r="F16" s="629">
        <v>6355.1645975000001</v>
      </c>
      <c r="G16" s="629">
        <v>487.81564550000002</v>
      </c>
      <c r="H16" s="629">
        <v>0</v>
      </c>
      <c r="I16" s="629">
        <v>0</v>
      </c>
      <c r="J16" s="629"/>
    </row>
    <row r="17" spans="1:12" s="8" customFormat="1" ht="22.5" customHeight="1" x14ac:dyDescent="0.25">
      <c r="A17" s="7" t="s">
        <v>66</v>
      </c>
      <c r="B17" s="7"/>
      <c r="C17" s="634">
        <v>1973.3599099999967</v>
      </c>
      <c r="D17" s="633">
        <v>214.97041100000001</v>
      </c>
      <c r="E17" s="633">
        <v>285.58769999999998</v>
      </c>
      <c r="F17" s="633">
        <v>273.22413549999999</v>
      </c>
      <c r="G17" s="633">
        <v>12.363564500000001</v>
      </c>
      <c r="H17" s="633">
        <v>1472.8017989999964</v>
      </c>
      <c r="I17" s="633">
        <v>0</v>
      </c>
      <c r="J17" s="633"/>
      <c r="K17" s="9"/>
    </row>
    <row r="18" spans="1:12" s="6" customFormat="1" ht="18" customHeight="1" x14ac:dyDescent="0.25">
      <c r="A18" s="10" t="s">
        <v>53</v>
      </c>
      <c r="B18" s="39"/>
      <c r="C18" s="632">
        <v>1694.9216770000025</v>
      </c>
      <c r="D18" s="629">
        <v>214.97041100000001</v>
      </c>
      <c r="E18" s="629">
        <v>282.15447599999999</v>
      </c>
      <c r="F18" s="629">
        <v>269.79179399999998</v>
      </c>
      <c r="G18" s="629">
        <v>12.362682</v>
      </c>
      <c r="H18" s="629">
        <v>1197.7967899999994</v>
      </c>
      <c r="I18" s="629">
        <v>0</v>
      </c>
      <c r="J18" s="629"/>
    </row>
    <row r="19" spans="1:12" s="6" customFormat="1" x14ac:dyDescent="0.25">
      <c r="A19" s="37" t="s">
        <v>56</v>
      </c>
      <c r="B19" s="39"/>
      <c r="C19" s="632">
        <v>1686.9753590000025</v>
      </c>
      <c r="D19" s="629">
        <v>214.97041100000001</v>
      </c>
      <c r="E19" s="629">
        <v>274.20815800000003</v>
      </c>
      <c r="F19" s="629">
        <v>261.84547600000002</v>
      </c>
      <c r="G19" s="629">
        <v>12.362682</v>
      </c>
      <c r="H19" s="629">
        <v>1197.7967899999994</v>
      </c>
      <c r="I19" s="629">
        <v>0</v>
      </c>
      <c r="J19" s="629"/>
    </row>
    <row r="20" spans="1:12" s="6" customFormat="1" x14ac:dyDescent="0.25">
      <c r="A20" s="37" t="s">
        <v>87</v>
      </c>
      <c r="B20" s="39"/>
      <c r="C20" s="632">
        <v>7.9463179999999998</v>
      </c>
      <c r="D20" s="629">
        <v>0</v>
      </c>
      <c r="E20" s="629">
        <v>7.9463179999999998</v>
      </c>
      <c r="F20" s="629">
        <v>7.9463179999999998</v>
      </c>
      <c r="G20" s="629">
        <v>0</v>
      </c>
      <c r="H20" s="629">
        <v>0</v>
      </c>
      <c r="I20" s="629">
        <v>0</v>
      </c>
      <c r="J20" s="629"/>
    </row>
    <row r="21" spans="1:12" s="6" customFormat="1" x14ac:dyDescent="0.25">
      <c r="A21" s="10" t="s">
        <v>54</v>
      </c>
      <c r="B21" s="39"/>
      <c r="C21" s="632">
        <v>6.1012240000000153</v>
      </c>
      <c r="D21" s="629">
        <v>0</v>
      </c>
      <c r="E21" s="629">
        <v>3.4314589999999998</v>
      </c>
      <c r="F21" s="629">
        <v>3.4314589999999998</v>
      </c>
      <c r="G21" s="629">
        <v>0</v>
      </c>
      <c r="H21" s="629">
        <v>2.6697649999999999</v>
      </c>
      <c r="I21" s="629">
        <v>0</v>
      </c>
      <c r="J21" s="629"/>
    </row>
    <row r="22" spans="1:12" s="6" customFormat="1" x14ac:dyDescent="0.25">
      <c r="A22" s="10" t="s">
        <v>55</v>
      </c>
      <c r="B22" s="39"/>
      <c r="C22" s="632">
        <v>272.33700900000002</v>
      </c>
      <c r="D22" s="629">
        <v>0</v>
      </c>
      <c r="E22" s="629">
        <v>1.7650000000000001E-3</v>
      </c>
      <c r="F22" s="629">
        <v>8.8250000000000004E-4</v>
      </c>
      <c r="G22" s="629">
        <v>8.8250000000000004E-4</v>
      </c>
      <c r="H22" s="629">
        <v>272.33524399999999</v>
      </c>
      <c r="I22" s="629">
        <v>0</v>
      </c>
      <c r="J22" s="629"/>
    </row>
    <row r="23" spans="1:12" s="6" customFormat="1" x14ac:dyDescent="0.25">
      <c r="A23" s="37" t="s">
        <v>56</v>
      </c>
      <c r="B23" s="39"/>
      <c r="C23" s="632">
        <v>272.33700900000002</v>
      </c>
      <c r="D23" s="629">
        <v>0</v>
      </c>
      <c r="E23" s="629">
        <v>1.7650000000000001E-3</v>
      </c>
      <c r="F23" s="629">
        <v>8.8250000000000004E-4</v>
      </c>
      <c r="G23" s="629">
        <v>8.8250000000000004E-4</v>
      </c>
      <c r="H23" s="629">
        <v>272.33524399999999</v>
      </c>
      <c r="I23" s="629">
        <v>0</v>
      </c>
      <c r="J23" s="629"/>
    </row>
    <row r="24" spans="1:12" s="6" customFormat="1" x14ac:dyDescent="0.25">
      <c r="A24" s="37" t="s">
        <v>87</v>
      </c>
      <c r="B24" s="39"/>
      <c r="C24" s="632">
        <v>0</v>
      </c>
      <c r="D24" s="629">
        <v>0</v>
      </c>
      <c r="E24" s="629">
        <v>0</v>
      </c>
      <c r="F24" s="629">
        <v>0</v>
      </c>
      <c r="G24" s="629">
        <v>0</v>
      </c>
      <c r="H24" s="629">
        <v>0</v>
      </c>
      <c r="I24" s="629">
        <v>0</v>
      </c>
      <c r="J24" s="629"/>
    </row>
    <row r="25" spans="1:12" s="17" customFormat="1" ht="22.5" customHeight="1" x14ac:dyDescent="0.25">
      <c r="A25" s="7" t="s">
        <v>67</v>
      </c>
      <c r="B25" s="39"/>
      <c r="C25" s="634"/>
      <c r="D25" s="633"/>
      <c r="E25" s="633"/>
      <c r="F25" s="633"/>
      <c r="G25" s="633"/>
      <c r="H25" s="633"/>
      <c r="I25" s="633"/>
      <c r="J25" s="633"/>
    </row>
    <row r="26" spans="1:12" s="17" customFormat="1" ht="18" customHeight="1" x14ac:dyDescent="0.25">
      <c r="A26" s="85" t="s">
        <v>136</v>
      </c>
      <c r="B26" s="39"/>
      <c r="C26" s="52">
        <v>357608.3786060001</v>
      </c>
      <c r="D26" s="53">
        <v>333616.40386199998</v>
      </c>
      <c r="E26" s="53">
        <v>22519.172944999998</v>
      </c>
      <c r="F26" s="53">
        <v>10963.993735000002</v>
      </c>
      <c r="G26" s="53">
        <v>11555.17921</v>
      </c>
      <c r="H26" s="53">
        <v>1472.8017989999964</v>
      </c>
      <c r="I26" s="53">
        <v>0</v>
      </c>
      <c r="J26" s="633"/>
    </row>
    <row r="27" spans="1:12" s="17" customFormat="1" ht="22.5" customHeight="1" x14ac:dyDescent="0.25">
      <c r="A27" s="7" t="s">
        <v>69</v>
      </c>
      <c r="B27" s="39"/>
      <c r="C27" s="634">
        <v>2244.232081000001</v>
      </c>
      <c r="D27" s="633">
        <v>0</v>
      </c>
      <c r="E27" s="633">
        <v>2093.2263229999999</v>
      </c>
      <c r="F27" s="633">
        <v>1500.9603</v>
      </c>
      <c r="G27" s="633">
        <v>592.26602300000002</v>
      </c>
      <c r="H27" s="633">
        <v>150.99627000000001</v>
      </c>
      <c r="I27" s="633">
        <v>9.4880000000000016E-3</v>
      </c>
      <c r="J27" s="633"/>
    </row>
    <row r="28" spans="1:12" s="11" customFormat="1" ht="4.5" customHeight="1" x14ac:dyDescent="0.25">
      <c r="A28" s="87"/>
      <c r="B28" s="86"/>
      <c r="C28" s="1385"/>
      <c r="D28" s="1385"/>
      <c r="E28" s="1385"/>
      <c r="F28" s="1385"/>
      <c r="G28" s="1385"/>
      <c r="H28" s="1385"/>
      <c r="I28" s="1385"/>
      <c r="J28" s="629"/>
      <c r="K28" s="9"/>
      <c r="L28" s="23"/>
    </row>
    <row r="29" spans="1:12" s="8" customFormat="1" ht="24.9" customHeight="1" x14ac:dyDescent="0.25">
      <c r="A29" s="1409" t="s">
        <v>121</v>
      </c>
      <c r="B29" s="1405">
        <v>2459.181</v>
      </c>
      <c r="C29" s="1405"/>
      <c r="D29" s="1405"/>
      <c r="E29" s="1405"/>
      <c r="F29" s="1405"/>
      <c r="G29" s="1405"/>
      <c r="H29" s="1405"/>
      <c r="I29" s="1405"/>
      <c r="J29" s="629"/>
      <c r="K29" s="9"/>
      <c r="L29" s="23"/>
    </row>
    <row r="30" spans="1:12" s="8" customFormat="1" ht="18" customHeight="1" x14ac:dyDescent="0.25">
      <c r="A30" s="7" t="s">
        <v>284</v>
      </c>
      <c r="B30" s="7"/>
      <c r="C30" s="634">
        <v>128077.20103900001</v>
      </c>
      <c r="D30" s="633">
        <v>106801.05331800001</v>
      </c>
      <c r="E30" s="633">
        <v>21276.147721000001</v>
      </c>
      <c r="F30" s="633">
        <v>20026.147721000001</v>
      </c>
      <c r="G30" s="633">
        <v>1250</v>
      </c>
      <c r="H30" s="633">
        <v>0</v>
      </c>
      <c r="I30" s="633">
        <v>0</v>
      </c>
      <c r="J30" s="633"/>
      <c r="K30" s="9"/>
    </row>
    <row r="31" spans="1:12" s="11" customFormat="1" ht="18" customHeight="1" x14ac:dyDescent="0.25">
      <c r="A31" s="10" t="s">
        <v>58</v>
      </c>
      <c r="B31" s="10"/>
      <c r="C31" s="632">
        <v>128077.20103900001</v>
      </c>
      <c r="D31" s="629">
        <v>106801.05331800001</v>
      </c>
      <c r="E31" s="629">
        <v>21276.147721000001</v>
      </c>
      <c r="F31" s="629">
        <v>20026.147721000001</v>
      </c>
      <c r="G31" s="629">
        <v>1250</v>
      </c>
      <c r="H31" s="629">
        <v>0</v>
      </c>
      <c r="I31" s="629">
        <v>0</v>
      </c>
      <c r="J31" s="629"/>
      <c r="K31" s="9"/>
    </row>
    <row r="32" spans="1:12" s="6" customFormat="1" x14ac:dyDescent="0.25">
      <c r="A32" s="37" t="s">
        <v>56</v>
      </c>
      <c r="B32" s="39"/>
      <c r="C32" s="632">
        <v>120166.556985</v>
      </c>
      <c r="D32" s="629">
        <v>105435.556985</v>
      </c>
      <c r="E32" s="629">
        <v>14731</v>
      </c>
      <c r="F32" s="629">
        <v>13481</v>
      </c>
      <c r="G32" s="629">
        <v>1250</v>
      </c>
      <c r="H32" s="629">
        <v>0</v>
      </c>
      <c r="I32" s="629">
        <v>0</v>
      </c>
      <c r="J32" s="629"/>
    </row>
    <row r="33" spans="1:12" s="6" customFormat="1" x14ac:dyDescent="0.25">
      <c r="A33" s="37" t="s">
        <v>87</v>
      </c>
      <c r="B33" s="39"/>
      <c r="C33" s="632">
        <v>7910.6440540000003</v>
      </c>
      <c r="D33" s="629">
        <v>1365.496333</v>
      </c>
      <c r="E33" s="629">
        <v>6545.1477210000003</v>
      </c>
      <c r="F33" s="629">
        <v>6545.1477210000003</v>
      </c>
      <c r="G33" s="629">
        <v>0</v>
      </c>
      <c r="H33" s="629">
        <v>0</v>
      </c>
      <c r="I33" s="629">
        <v>0</v>
      </c>
      <c r="J33" s="629"/>
    </row>
    <row r="34" spans="1:12" s="8" customFormat="1" ht="22.5" customHeight="1" x14ac:dyDescent="0.25">
      <c r="A34" s="7" t="s">
        <v>66</v>
      </c>
      <c r="B34" s="7"/>
      <c r="C34" s="634">
        <v>1127.3652990000082</v>
      </c>
      <c r="D34" s="633">
        <v>0</v>
      </c>
      <c r="E34" s="633">
        <v>411.20726500000001</v>
      </c>
      <c r="F34" s="633">
        <v>310.20726500000001</v>
      </c>
      <c r="G34" s="633">
        <v>101</v>
      </c>
      <c r="H34" s="633">
        <v>716.15803399999857</v>
      </c>
      <c r="I34" s="633">
        <v>0</v>
      </c>
      <c r="J34" s="633"/>
      <c r="K34" s="9"/>
    </row>
    <row r="35" spans="1:12" s="6" customFormat="1" ht="18" customHeight="1" x14ac:dyDescent="0.25">
      <c r="A35" s="10" t="s">
        <v>53</v>
      </c>
      <c r="B35" s="39"/>
      <c r="C35" s="632">
        <v>1111.3273550000083</v>
      </c>
      <c r="D35" s="629">
        <v>0</v>
      </c>
      <c r="E35" s="629">
        <v>404.91432099999997</v>
      </c>
      <c r="F35" s="629">
        <v>303.91432099999997</v>
      </c>
      <c r="G35" s="629">
        <v>101</v>
      </c>
      <c r="H35" s="629">
        <v>706.41303399999856</v>
      </c>
      <c r="I35" s="629">
        <v>0</v>
      </c>
      <c r="J35" s="629"/>
    </row>
    <row r="36" spans="1:12" s="6" customFormat="1" x14ac:dyDescent="0.25">
      <c r="A36" s="37" t="s">
        <v>56</v>
      </c>
      <c r="B36" s="39"/>
      <c r="C36" s="632">
        <v>1105.5273550000084</v>
      </c>
      <c r="D36" s="629">
        <v>0</v>
      </c>
      <c r="E36" s="629">
        <v>404.91432099999997</v>
      </c>
      <c r="F36" s="629">
        <v>303.91432099999997</v>
      </c>
      <c r="G36" s="629">
        <v>101</v>
      </c>
      <c r="H36" s="629">
        <v>700.61303399999861</v>
      </c>
      <c r="I36" s="629">
        <v>0</v>
      </c>
      <c r="J36" s="629"/>
    </row>
    <row r="37" spans="1:12" s="6" customFormat="1" x14ac:dyDescent="0.25">
      <c r="A37" s="37" t="s">
        <v>87</v>
      </c>
      <c r="B37" s="39"/>
      <c r="C37" s="632">
        <v>5.8</v>
      </c>
      <c r="D37" s="629">
        <v>0</v>
      </c>
      <c r="E37" s="629">
        <v>0</v>
      </c>
      <c r="F37" s="629">
        <v>0</v>
      </c>
      <c r="G37" s="629">
        <v>0</v>
      </c>
      <c r="H37" s="629">
        <v>5.8</v>
      </c>
      <c r="I37" s="629">
        <v>0</v>
      </c>
      <c r="J37" s="629"/>
    </row>
    <row r="38" spans="1:12" s="6" customFormat="1" x14ac:dyDescent="0.25">
      <c r="A38" s="10" t="s">
        <v>54</v>
      </c>
      <c r="B38" s="39"/>
      <c r="C38" s="632">
        <v>6.7379439999999997</v>
      </c>
      <c r="D38" s="629">
        <v>0</v>
      </c>
      <c r="E38" s="629">
        <v>6.2929440000000003</v>
      </c>
      <c r="F38" s="629">
        <v>6.2929440000000003</v>
      </c>
      <c r="G38" s="629">
        <v>0</v>
      </c>
      <c r="H38" s="629">
        <v>0.44500000000000001</v>
      </c>
      <c r="I38" s="629">
        <v>0</v>
      </c>
      <c r="J38" s="629"/>
    </row>
    <row r="39" spans="1:12" s="6" customFormat="1" x14ac:dyDescent="0.25">
      <c r="A39" s="10" t="s">
        <v>55</v>
      </c>
      <c r="B39" s="39"/>
      <c r="C39" s="632">
        <v>9.3000000000000007</v>
      </c>
      <c r="D39" s="629">
        <v>0</v>
      </c>
      <c r="E39" s="629">
        <v>0</v>
      </c>
      <c r="F39" s="629">
        <v>0</v>
      </c>
      <c r="G39" s="629">
        <v>0</v>
      </c>
      <c r="H39" s="629">
        <v>9.3000000000000007</v>
      </c>
      <c r="I39" s="629">
        <v>0</v>
      </c>
      <c r="J39" s="629"/>
    </row>
    <row r="40" spans="1:12" s="6" customFormat="1" x14ac:dyDescent="0.25">
      <c r="A40" s="37" t="s">
        <v>56</v>
      </c>
      <c r="B40" s="39"/>
      <c r="C40" s="632">
        <v>0</v>
      </c>
      <c r="D40" s="629">
        <v>0</v>
      </c>
      <c r="E40" s="629">
        <v>0</v>
      </c>
      <c r="F40" s="629">
        <v>0</v>
      </c>
      <c r="G40" s="629">
        <v>0</v>
      </c>
      <c r="H40" s="629">
        <v>0</v>
      </c>
      <c r="I40" s="629">
        <v>0</v>
      </c>
      <c r="J40" s="629"/>
    </row>
    <row r="41" spans="1:12" s="6" customFormat="1" x14ac:dyDescent="0.25">
      <c r="A41" s="37" t="s">
        <v>87</v>
      </c>
      <c r="B41" s="39"/>
      <c r="C41" s="632">
        <v>9.3000000000000007</v>
      </c>
      <c r="D41" s="629">
        <v>0</v>
      </c>
      <c r="E41" s="629">
        <v>0</v>
      </c>
      <c r="F41" s="629">
        <v>0</v>
      </c>
      <c r="G41" s="629">
        <v>0</v>
      </c>
      <c r="H41" s="629">
        <v>9.3000000000000007</v>
      </c>
      <c r="I41" s="629">
        <v>0</v>
      </c>
      <c r="J41" s="629"/>
    </row>
    <row r="42" spans="1:12" s="17" customFormat="1" ht="22.5" customHeight="1" x14ac:dyDescent="0.25">
      <c r="A42" s="7" t="s">
        <v>67</v>
      </c>
      <c r="B42" s="39"/>
      <c r="C42" s="634"/>
      <c r="D42" s="633"/>
      <c r="E42" s="633"/>
      <c r="F42" s="633"/>
      <c r="G42" s="633"/>
      <c r="H42" s="633"/>
      <c r="I42" s="633"/>
      <c r="J42" s="633"/>
    </row>
    <row r="43" spans="1:12" s="17" customFormat="1" ht="18" customHeight="1" x14ac:dyDescent="0.25">
      <c r="A43" s="85" t="s">
        <v>136</v>
      </c>
      <c r="B43" s="39"/>
      <c r="C43" s="52">
        <v>129204.56633799936</v>
      </c>
      <c r="D43" s="53">
        <v>106801.05331800001</v>
      </c>
      <c r="E43" s="53">
        <v>21687.354985999998</v>
      </c>
      <c r="F43" s="53">
        <v>20336.354985999998</v>
      </c>
      <c r="G43" s="53">
        <v>1351</v>
      </c>
      <c r="H43" s="53">
        <v>716.15803399999857</v>
      </c>
      <c r="I43" s="53">
        <v>0</v>
      </c>
      <c r="J43" s="633"/>
    </row>
    <row r="44" spans="1:12" s="17" customFormat="1" ht="22.5" customHeight="1" x14ac:dyDescent="0.25">
      <c r="A44" s="7" t="s">
        <v>69</v>
      </c>
      <c r="B44" s="39"/>
      <c r="C44" s="634">
        <v>9534.9609330000003</v>
      </c>
      <c r="D44" s="633">
        <v>6200</v>
      </c>
      <c r="E44" s="633">
        <v>3250.0261529999998</v>
      </c>
      <c r="F44" s="633">
        <v>3247.0261529999998</v>
      </c>
      <c r="G44" s="633">
        <v>3</v>
      </c>
      <c r="H44" s="633">
        <v>84.934780000000003</v>
      </c>
      <c r="I44" s="633">
        <v>0</v>
      </c>
      <c r="J44" s="633"/>
    </row>
    <row r="45" spans="1:12" s="11" customFormat="1" ht="4.5" customHeight="1" x14ac:dyDescent="0.25">
      <c r="C45" s="1385"/>
      <c r="D45" s="1385"/>
      <c r="E45" s="1385"/>
      <c r="F45" s="1385"/>
      <c r="G45" s="1385"/>
      <c r="H45" s="1385"/>
      <c r="I45" s="1385"/>
      <c r="J45" s="629"/>
      <c r="K45" s="9"/>
      <c r="L45" s="23"/>
    </row>
    <row r="46" spans="1:12" s="8" customFormat="1" ht="24.9" customHeight="1" x14ac:dyDescent="0.25">
      <c r="A46" s="1409" t="s">
        <v>122</v>
      </c>
      <c r="B46" s="1405"/>
      <c r="C46" s="1405"/>
      <c r="D46" s="1405"/>
      <c r="E46" s="1405"/>
      <c r="F46" s="1405"/>
      <c r="G46" s="1405"/>
      <c r="H46" s="1405"/>
      <c r="I46" s="1405"/>
      <c r="J46" s="629"/>
      <c r="K46" s="9"/>
      <c r="L46" s="23"/>
    </row>
    <row r="47" spans="1:12" s="8" customFormat="1" ht="18" customHeight="1" x14ac:dyDescent="0.25">
      <c r="A47" s="7" t="s">
        <v>284</v>
      </c>
      <c r="B47" s="7"/>
      <c r="C47" s="634">
        <v>215681.136199</v>
      </c>
      <c r="D47" s="633">
        <v>167521.395299</v>
      </c>
      <c r="E47" s="633">
        <v>48069.740899999997</v>
      </c>
      <c r="F47" s="633">
        <v>38547.324990000001</v>
      </c>
      <c r="G47" s="633">
        <v>9522.4159099999997</v>
      </c>
      <c r="H47" s="633">
        <v>90</v>
      </c>
      <c r="I47" s="633">
        <v>0</v>
      </c>
      <c r="J47" s="633"/>
      <c r="K47" s="9"/>
    </row>
    <row r="48" spans="1:12" s="11" customFormat="1" ht="18" customHeight="1" x14ac:dyDescent="0.25">
      <c r="A48" s="10" t="s">
        <v>58</v>
      </c>
      <c r="B48" s="10"/>
      <c r="C48" s="632">
        <v>215681.136199</v>
      </c>
      <c r="D48" s="629">
        <v>167521.395299</v>
      </c>
      <c r="E48" s="629">
        <v>48069.740899999997</v>
      </c>
      <c r="F48" s="629">
        <v>38547.324990000001</v>
      </c>
      <c r="G48" s="629">
        <v>9522.4159099999997</v>
      </c>
      <c r="H48" s="629">
        <v>90</v>
      </c>
      <c r="I48" s="629">
        <v>0</v>
      </c>
      <c r="J48" s="629"/>
      <c r="K48" s="9"/>
    </row>
    <row r="49" spans="1:11" s="6" customFormat="1" x14ac:dyDescent="0.25">
      <c r="A49" s="37" t="s">
        <v>56</v>
      </c>
      <c r="B49" s="39"/>
      <c r="C49" s="632">
        <v>215192.68620900001</v>
      </c>
      <c r="D49" s="629">
        <v>167521.395299</v>
      </c>
      <c r="E49" s="629">
        <v>47581.290910000003</v>
      </c>
      <c r="F49" s="629">
        <v>38058.875</v>
      </c>
      <c r="G49" s="629">
        <v>9522.4159099999997</v>
      </c>
      <c r="H49" s="629">
        <v>90</v>
      </c>
      <c r="I49" s="629">
        <v>0</v>
      </c>
      <c r="J49" s="629"/>
    </row>
    <row r="50" spans="1:11" s="6" customFormat="1" x14ac:dyDescent="0.25">
      <c r="A50" s="37" t="s">
        <v>87</v>
      </c>
      <c r="B50" s="39"/>
      <c r="C50" s="632">
        <v>488.44999000000001</v>
      </c>
      <c r="D50" s="629">
        <v>0</v>
      </c>
      <c r="E50" s="629">
        <v>488.44999000000001</v>
      </c>
      <c r="F50" s="629">
        <v>488.44999000000001</v>
      </c>
      <c r="G50" s="629">
        <v>0</v>
      </c>
      <c r="H50" s="629">
        <v>0</v>
      </c>
      <c r="I50" s="629">
        <v>0</v>
      </c>
      <c r="J50" s="629"/>
    </row>
    <row r="51" spans="1:11" s="8" customFormat="1" ht="22.5" customHeight="1" x14ac:dyDescent="0.25">
      <c r="A51" s="7" t="s">
        <v>66</v>
      </c>
      <c r="B51" s="7"/>
      <c r="C51" s="634">
        <v>17896.36285399993</v>
      </c>
      <c r="D51" s="633">
        <v>803.96635600000002</v>
      </c>
      <c r="E51" s="633">
        <v>5072.7576079999999</v>
      </c>
      <c r="F51" s="633">
        <v>2423.9321970000001</v>
      </c>
      <c r="G51" s="633">
        <v>2648.8254109999998</v>
      </c>
      <c r="H51" s="633">
        <v>12014.101810999931</v>
      </c>
      <c r="I51" s="633">
        <v>5.537079000000003</v>
      </c>
      <c r="J51" s="633"/>
      <c r="K51" s="9"/>
    </row>
    <row r="52" spans="1:11" s="6" customFormat="1" ht="18" customHeight="1" x14ac:dyDescent="0.25">
      <c r="A52" s="10" t="s">
        <v>53</v>
      </c>
      <c r="B52" s="39"/>
      <c r="C52" s="632">
        <v>16410.942119999931</v>
      </c>
      <c r="D52" s="629">
        <v>758.46635600000002</v>
      </c>
      <c r="E52" s="629">
        <v>4048.6209210000002</v>
      </c>
      <c r="F52" s="629">
        <v>1494.7955099999999</v>
      </c>
      <c r="G52" s="629">
        <v>2553.8254109999998</v>
      </c>
      <c r="H52" s="629">
        <v>11598.317763999932</v>
      </c>
      <c r="I52" s="629">
        <v>5.537079000000003</v>
      </c>
      <c r="J52" s="629"/>
    </row>
    <row r="53" spans="1:11" s="6" customFormat="1" x14ac:dyDescent="0.25">
      <c r="A53" s="37" t="s">
        <v>56</v>
      </c>
      <c r="B53" s="39"/>
      <c r="C53" s="632">
        <v>16407.686709999933</v>
      </c>
      <c r="D53" s="629">
        <v>758.46635600000002</v>
      </c>
      <c r="E53" s="629">
        <v>4048.1161959999999</v>
      </c>
      <c r="F53" s="629">
        <v>1494.2907849999999</v>
      </c>
      <c r="G53" s="629">
        <v>2553.8254109999998</v>
      </c>
      <c r="H53" s="629">
        <v>11595.567078999931</v>
      </c>
      <c r="I53" s="629">
        <v>5.537079000000003</v>
      </c>
      <c r="J53" s="629"/>
    </row>
    <row r="54" spans="1:11" s="6" customFormat="1" x14ac:dyDescent="0.25">
      <c r="A54" s="37" t="s">
        <v>87</v>
      </c>
      <c r="B54" s="39"/>
      <c r="C54" s="632">
        <v>3.2554099999999999</v>
      </c>
      <c r="D54" s="629">
        <v>0</v>
      </c>
      <c r="E54" s="629">
        <v>0.50472499999999998</v>
      </c>
      <c r="F54" s="629">
        <v>0.50472499999999998</v>
      </c>
      <c r="G54" s="629">
        <v>0</v>
      </c>
      <c r="H54" s="629">
        <v>2.7506849999999998</v>
      </c>
      <c r="I54" s="629">
        <v>0</v>
      </c>
      <c r="J54" s="629"/>
    </row>
    <row r="55" spans="1:11" s="6" customFormat="1" x14ac:dyDescent="0.25">
      <c r="A55" s="10" t="s">
        <v>54</v>
      </c>
      <c r="B55" s="39"/>
      <c r="C55" s="632">
        <v>1281.798734</v>
      </c>
      <c r="D55" s="629">
        <v>45.5</v>
      </c>
      <c r="E55" s="629">
        <v>1024.1366869999999</v>
      </c>
      <c r="F55" s="629">
        <v>929.13668700000005</v>
      </c>
      <c r="G55" s="629">
        <v>95</v>
      </c>
      <c r="H55" s="629">
        <v>212.162047</v>
      </c>
      <c r="I55" s="629">
        <v>0</v>
      </c>
      <c r="J55" s="629"/>
    </row>
    <row r="56" spans="1:11" s="6" customFormat="1" x14ac:dyDescent="0.25">
      <c r="A56" s="10" t="s">
        <v>55</v>
      </c>
      <c r="B56" s="39"/>
      <c r="C56" s="632">
        <v>203.62200000000001</v>
      </c>
      <c r="D56" s="629">
        <v>0</v>
      </c>
      <c r="E56" s="629">
        <v>0</v>
      </c>
      <c r="F56" s="629">
        <v>0</v>
      </c>
      <c r="G56" s="629">
        <v>0</v>
      </c>
      <c r="H56" s="629">
        <v>203.62200000000001</v>
      </c>
      <c r="I56" s="629">
        <v>0</v>
      </c>
      <c r="J56" s="629"/>
    </row>
    <row r="57" spans="1:11" s="6" customFormat="1" x14ac:dyDescent="0.25">
      <c r="A57" s="37" t="s">
        <v>56</v>
      </c>
      <c r="B57" s="39"/>
      <c r="C57" s="632">
        <v>203.62200000000001</v>
      </c>
      <c r="D57" s="629">
        <v>0</v>
      </c>
      <c r="E57" s="629">
        <v>0</v>
      </c>
      <c r="F57" s="629">
        <v>0</v>
      </c>
      <c r="G57" s="629">
        <v>0</v>
      </c>
      <c r="H57" s="629">
        <v>203.62200000000001</v>
      </c>
      <c r="I57" s="629">
        <v>0</v>
      </c>
      <c r="J57" s="629"/>
    </row>
    <row r="58" spans="1:11" s="6" customFormat="1" x14ac:dyDescent="0.25">
      <c r="A58" s="37" t="s">
        <v>87</v>
      </c>
      <c r="B58" s="39"/>
      <c r="C58" s="632">
        <v>0</v>
      </c>
      <c r="D58" s="629">
        <v>0</v>
      </c>
      <c r="E58" s="629">
        <v>0</v>
      </c>
      <c r="F58" s="629">
        <v>0</v>
      </c>
      <c r="G58" s="629">
        <v>0</v>
      </c>
      <c r="H58" s="629">
        <v>0</v>
      </c>
      <c r="I58" s="629">
        <v>0</v>
      </c>
      <c r="J58" s="629"/>
    </row>
    <row r="59" spans="1:11" s="17" customFormat="1" ht="22.5" customHeight="1" x14ac:dyDescent="0.25">
      <c r="A59" s="7" t="s">
        <v>67</v>
      </c>
      <c r="B59" s="39"/>
      <c r="C59" s="634"/>
      <c r="D59" s="633"/>
      <c r="E59" s="633"/>
      <c r="F59" s="633"/>
      <c r="G59" s="633"/>
      <c r="H59" s="633"/>
      <c r="I59" s="633"/>
      <c r="J59" s="633"/>
    </row>
    <row r="60" spans="1:11" s="17" customFormat="1" ht="18" customHeight="1" x14ac:dyDescent="0.25">
      <c r="A60" s="85" t="s">
        <v>136</v>
      </c>
      <c r="B60" s="39"/>
      <c r="C60" s="52">
        <v>233577.49905299777</v>
      </c>
      <c r="D60" s="53">
        <v>168325.36165499999</v>
      </c>
      <c r="E60" s="53">
        <v>53142.498507999997</v>
      </c>
      <c r="F60" s="53">
        <v>40971.257187000003</v>
      </c>
      <c r="G60" s="53">
        <v>12171.241321</v>
      </c>
      <c r="H60" s="53">
        <v>12104.101810999931</v>
      </c>
      <c r="I60" s="53">
        <v>5.537079000000003</v>
      </c>
      <c r="J60" s="633"/>
    </row>
    <row r="61" spans="1:11" s="17" customFormat="1" ht="22.5" customHeight="1" x14ac:dyDescent="0.25">
      <c r="A61" s="7" t="s">
        <v>69</v>
      </c>
      <c r="B61" s="39"/>
      <c r="C61" s="634">
        <v>22813.162123999995</v>
      </c>
      <c r="D61" s="633">
        <v>18800</v>
      </c>
      <c r="E61" s="633">
        <v>3479.4489130000002</v>
      </c>
      <c r="F61" s="633">
        <v>3265.9669130000002</v>
      </c>
      <c r="G61" s="633">
        <v>213.482</v>
      </c>
      <c r="H61" s="633">
        <v>533.20178899999996</v>
      </c>
      <c r="I61" s="633">
        <v>0.51142200000000015</v>
      </c>
      <c r="J61" s="633"/>
    </row>
    <row r="62" spans="1:11" s="17" customFormat="1" ht="12.75" customHeight="1" x14ac:dyDescent="0.25">
      <c r="A62" s="7"/>
      <c r="B62" s="39"/>
      <c r="C62" s="633"/>
      <c r="D62" s="633"/>
      <c r="E62" s="633"/>
      <c r="F62" s="633"/>
      <c r="G62" s="633"/>
      <c r="H62" s="633"/>
      <c r="I62" s="633"/>
      <c r="J62" s="633"/>
    </row>
    <row r="63" spans="1:11" s="90" customFormat="1" ht="12.75" customHeight="1" x14ac:dyDescent="0.25">
      <c r="A63" s="8"/>
      <c r="B63" s="8"/>
      <c r="C63" s="633"/>
      <c r="D63" s="633"/>
      <c r="E63" s="34"/>
      <c r="F63" s="34"/>
      <c r="J63" s="30"/>
      <c r="K63" s="30"/>
    </row>
    <row r="64" spans="1:11" s="61" customFormat="1" ht="12.75" customHeight="1" x14ac:dyDescent="0.25">
      <c r="A64" s="635"/>
      <c r="J64" s="30"/>
      <c r="K64" s="30"/>
    </row>
    <row r="65" spans="1:11" s="61" customFormat="1" ht="15" customHeight="1" x14ac:dyDescent="0.25">
      <c r="A65" s="130"/>
      <c r="B65" s="56"/>
      <c r="C65" s="629"/>
      <c r="D65" s="629"/>
      <c r="E65" s="11"/>
      <c r="F65" s="11"/>
      <c r="J65" s="30"/>
      <c r="K65" s="30"/>
    </row>
    <row r="66" spans="1:11" s="61" customFormat="1" ht="12.75" customHeight="1" x14ac:dyDescent="0.25">
      <c r="A66" s="13"/>
      <c r="B66" s="12"/>
      <c r="C66" s="633"/>
      <c r="D66" s="633"/>
      <c r="E66" s="11"/>
      <c r="F66" s="11"/>
      <c r="J66" s="30"/>
      <c r="K66" s="30"/>
    </row>
    <row r="67" spans="1:11" s="61" customFormat="1" ht="12.75" customHeight="1" x14ac:dyDescent="0.25">
      <c r="A67" s="1388"/>
      <c r="B67" s="1388"/>
      <c r="C67" s="1388"/>
      <c r="D67" s="1388"/>
    </row>
    <row r="68" spans="1:11" s="133" customFormat="1" ht="12.75" customHeight="1" x14ac:dyDescent="0.25">
      <c r="A68" s="131"/>
      <c r="B68" s="131"/>
      <c r="C68" s="90"/>
      <c r="D68" s="132"/>
    </row>
    <row r="69" spans="1:11" s="31" customFormat="1" ht="12.75" customHeight="1" x14ac:dyDescent="0.25">
      <c r="A69" s="134"/>
      <c r="B69" s="134"/>
      <c r="C69" s="135"/>
      <c r="D69" s="135"/>
    </row>
    <row r="70" spans="1:11" s="31" customFormat="1" ht="12.75" customHeight="1" x14ac:dyDescent="0.25">
      <c r="A70" s="134"/>
      <c r="B70" s="134"/>
      <c r="C70" s="135"/>
      <c r="D70" s="135"/>
    </row>
    <row r="71" spans="1:11" s="61" customFormat="1" ht="12.75" customHeight="1" x14ac:dyDescent="0.25">
      <c r="A71" s="134"/>
      <c r="B71" s="134"/>
      <c r="C71" s="135"/>
      <c r="D71" s="135"/>
    </row>
    <row r="72" spans="1:11" s="61" customFormat="1" ht="12.75" customHeight="1" x14ac:dyDescent="0.25">
      <c r="A72" s="136"/>
      <c r="B72" s="137"/>
      <c r="C72" s="138"/>
      <c r="D72" s="138"/>
    </row>
    <row r="73" spans="1:11" s="61" customFormat="1" ht="12.75" customHeight="1" x14ac:dyDescent="0.25">
      <c r="A73" s="136"/>
      <c r="B73" s="137"/>
      <c r="C73" s="139"/>
      <c r="D73" s="138"/>
    </row>
    <row r="74" spans="1:11" s="143" customFormat="1" ht="12.75" customHeight="1" x14ac:dyDescent="0.25">
      <c r="A74" s="140"/>
      <c r="B74" s="140"/>
      <c r="C74" s="141"/>
      <c r="D74" s="142"/>
    </row>
    <row r="75" spans="1:11" s="31" customFormat="1" ht="12.75" customHeight="1" x14ac:dyDescent="0.25">
      <c r="A75" s="144"/>
      <c r="B75" s="134"/>
      <c r="C75" s="135"/>
      <c r="D75" s="135"/>
      <c r="E75" s="145"/>
    </row>
    <row r="76" spans="1:11" s="28" customFormat="1" ht="12.75" customHeight="1" x14ac:dyDescent="0.25">
      <c r="A76" s="60"/>
      <c r="B76" s="60"/>
      <c r="C76" s="60"/>
      <c r="D76" s="60"/>
    </row>
    <row r="77" spans="1:11" s="28" customFormat="1" ht="12.75" customHeight="1" x14ac:dyDescent="0.25">
      <c r="A77" s="630"/>
    </row>
    <row r="78" spans="1:11" s="28" customFormat="1" ht="12.75" customHeight="1" x14ac:dyDescent="0.25">
      <c r="A78" s="146"/>
      <c r="B78" s="146"/>
      <c r="C78" s="146"/>
    </row>
    <row r="79" spans="1:11" s="28" customFormat="1" ht="12.75" customHeight="1" x14ac:dyDescent="0.25">
      <c r="A79" s="31"/>
      <c r="B79" s="31"/>
      <c r="C79" s="31"/>
    </row>
    <row r="80" spans="1:11" s="28" customFormat="1" ht="12.75" customHeight="1" x14ac:dyDescent="0.25">
      <c r="A80" s="31"/>
      <c r="B80" s="31"/>
      <c r="C80" s="31"/>
    </row>
    <row r="81" spans="1:4" s="28" customFormat="1" ht="12.75" customHeight="1" x14ac:dyDescent="0.25">
      <c r="A81" s="147"/>
      <c r="B81" s="147"/>
      <c r="C81" s="147"/>
    </row>
    <row r="82" spans="1:4" s="28" customFormat="1" ht="12.75" customHeight="1" x14ac:dyDescent="0.25">
      <c r="A82" s="147"/>
      <c r="B82" s="147"/>
      <c r="C82" s="147"/>
    </row>
    <row r="83" spans="1:4" s="28" customFormat="1" ht="12.75" customHeight="1" x14ac:dyDescent="0.25">
      <c r="A83" s="148"/>
    </row>
    <row r="84" spans="1:4" s="28" customFormat="1" ht="12.75" customHeight="1" x14ac:dyDescent="0.25">
      <c r="A84" s="31"/>
      <c r="B84" s="31"/>
      <c r="C84" s="31"/>
      <c r="D84" s="31"/>
    </row>
    <row r="100" s="33" customFormat="1" ht="13.8" x14ac:dyDescent="0.25"/>
    <row r="101" s="33" customFormat="1" ht="13.8" x14ac:dyDescent="0.25"/>
    <row r="102" s="33" customFormat="1" ht="13.8" x14ac:dyDescent="0.25"/>
    <row r="103" s="33" customFormat="1" ht="13.8" x14ac:dyDescent="0.25"/>
    <row r="104" s="33" customFormat="1" ht="13.8" x14ac:dyDescent="0.25"/>
    <row r="105" s="33" customFormat="1" ht="13.8" x14ac:dyDescent="0.25"/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</sheetData>
  <mergeCells count="15">
    <mergeCell ref="A67:D67"/>
    <mergeCell ref="A4:A6"/>
    <mergeCell ref="C4:C5"/>
    <mergeCell ref="D4:D5"/>
    <mergeCell ref="A7:I7"/>
    <mergeCell ref="A12:I12"/>
    <mergeCell ref="A29:I29"/>
    <mergeCell ref="A46:I46"/>
    <mergeCell ref="C11:I11"/>
    <mergeCell ref="C45:I45"/>
    <mergeCell ref="C28:I28"/>
    <mergeCell ref="I4:I5"/>
    <mergeCell ref="C6:I6"/>
    <mergeCell ref="H4:H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221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117" customWidth="1" collapsed="1"/>
    <col min="2" max="2" width="1.5546875" style="117" customWidth="1" collapsed="1"/>
    <col min="3" max="8" width="16.5546875" style="117" customWidth="1" collapsed="1"/>
    <col min="9" max="9" width="18.5546875" style="117" customWidth="1" collapsed="1"/>
    <col min="10" max="16384" width="11.44140625" style="117" collapsed="1"/>
  </cols>
  <sheetData>
    <row r="1" spans="1:11" s="47" customFormat="1" ht="19.5" customHeight="1" x14ac:dyDescent="0.3">
      <c r="A1" s="1" t="s">
        <v>684</v>
      </c>
      <c r="B1" s="38"/>
      <c r="C1" s="38"/>
      <c r="D1" s="46"/>
    </row>
    <row r="2" spans="1:11" s="80" customFormat="1" ht="19.5" customHeight="1" x14ac:dyDescent="0.3">
      <c r="A2" s="118" t="s">
        <v>982</v>
      </c>
      <c r="B2" s="78"/>
      <c r="C2" s="78"/>
      <c r="D2" s="79"/>
    </row>
    <row r="3" spans="1:11" s="84" customFormat="1" x14ac:dyDescent="0.25">
      <c r="A3" s="578"/>
      <c r="B3" s="578"/>
      <c r="C3" s="578"/>
      <c r="D3" s="578"/>
    </row>
    <row r="4" spans="1:11" s="84" customFormat="1" ht="18" customHeight="1" x14ac:dyDescent="0.25">
      <c r="A4" s="1411" t="s">
        <v>5</v>
      </c>
      <c r="B4" s="319"/>
      <c r="C4" s="1414" t="s">
        <v>255</v>
      </c>
      <c r="D4" s="1414" t="s">
        <v>36</v>
      </c>
      <c r="E4" s="1421" t="s">
        <v>171</v>
      </c>
      <c r="F4" s="1421"/>
      <c r="G4" s="1421"/>
      <c r="H4" s="1419" t="s">
        <v>4</v>
      </c>
      <c r="I4" s="1389" t="s">
        <v>534</v>
      </c>
    </row>
    <row r="5" spans="1:11" s="84" customFormat="1" ht="18" customHeight="1" x14ac:dyDescent="0.25">
      <c r="A5" s="1412"/>
      <c r="B5" s="320"/>
      <c r="C5" s="1415"/>
      <c r="D5" s="1415"/>
      <c r="E5" s="631" t="s">
        <v>22</v>
      </c>
      <c r="F5" s="631" t="s">
        <v>256</v>
      </c>
      <c r="G5" s="631" t="s">
        <v>257</v>
      </c>
      <c r="H5" s="1420"/>
      <c r="I5" s="1390"/>
    </row>
    <row r="6" spans="1:11" s="84" customFormat="1" ht="18" customHeight="1" x14ac:dyDescent="0.25">
      <c r="A6" s="1413"/>
      <c r="B6" s="321"/>
      <c r="C6" s="1417" t="s">
        <v>283</v>
      </c>
      <c r="D6" s="1418"/>
      <c r="E6" s="1418"/>
      <c r="F6" s="1418"/>
      <c r="G6" s="1418"/>
      <c r="H6" s="1418"/>
      <c r="I6" s="1393"/>
    </row>
    <row r="7" spans="1:11" s="66" customFormat="1" ht="39.75" customHeight="1" x14ac:dyDescent="0.25">
      <c r="A7" s="1422" t="s">
        <v>237</v>
      </c>
      <c r="B7" s="1404"/>
      <c r="C7" s="1404"/>
      <c r="D7" s="1404"/>
      <c r="E7" s="1404"/>
      <c r="F7" s="1404"/>
      <c r="G7" s="1404"/>
      <c r="H7" s="1404"/>
      <c r="I7" s="1404"/>
    </row>
    <row r="8" spans="1:11" s="8" customFormat="1" ht="18" customHeight="1" x14ac:dyDescent="0.25">
      <c r="A8" s="7" t="s">
        <v>284</v>
      </c>
      <c r="B8" s="7"/>
      <c r="C8" s="632"/>
      <c r="D8" s="629"/>
      <c r="E8" s="629"/>
      <c r="F8" s="629"/>
      <c r="G8" s="629"/>
      <c r="H8" s="629"/>
      <c r="I8" s="629"/>
      <c r="J8" s="9"/>
      <c r="K8" s="9"/>
    </row>
    <row r="9" spans="1:11" s="11" customFormat="1" ht="18" customHeight="1" x14ac:dyDescent="0.25">
      <c r="A9" s="10" t="s">
        <v>57</v>
      </c>
      <c r="B9" s="10"/>
      <c r="C9" s="632">
        <v>337647.04934799997</v>
      </c>
      <c r="D9" s="629">
        <v>314040.59931000002</v>
      </c>
      <c r="E9" s="629">
        <v>23606.450037999999</v>
      </c>
      <c r="F9" s="629">
        <v>11484.268332</v>
      </c>
      <c r="G9" s="629">
        <v>12122.181705999999</v>
      </c>
      <c r="H9" s="629">
        <v>0</v>
      </c>
      <c r="I9" s="629">
        <v>0</v>
      </c>
      <c r="J9" s="9"/>
      <c r="K9" s="9"/>
    </row>
    <row r="10" spans="1:11" s="6" customFormat="1" x14ac:dyDescent="0.25">
      <c r="A10" s="37" t="s">
        <v>56</v>
      </c>
      <c r="B10" s="39"/>
      <c r="C10" s="632">
        <v>239298.603986</v>
      </c>
      <c r="D10" s="629">
        <v>223583.70403699999</v>
      </c>
      <c r="E10" s="629">
        <v>15714.899949000001</v>
      </c>
      <c r="F10" s="629">
        <v>4009.8999490000001</v>
      </c>
      <c r="G10" s="629">
        <v>11705</v>
      </c>
      <c r="H10" s="629">
        <v>0</v>
      </c>
      <c r="I10" s="629">
        <v>0</v>
      </c>
    </row>
    <row r="11" spans="1:11" s="6" customFormat="1" x14ac:dyDescent="0.25">
      <c r="A11" s="37" t="s">
        <v>87</v>
      </c>
      <c r="B11" s="39"/>
      <c r="C11" s="632">
        <v>98348.445361999999</v>
      </c>
      <c r="D11" s="629">
        <v>90456.895273000002</v>
      </c>
      <c r="E11" s="629">
        <v>7891.5500890000003</v>
      </c>
      <c r="F11" s="629">
        <v>7474.368383</v>
      </c>
      <c r="G11" s="629">
        <v>417.18170600000002</v>
      </c>
      <c r="H11" s="629">
        <v>0</v>
      </c>
      <c r="I11" s="629">
        <v>0</v>
      </c>
    </row>
    <row r="12" spans="1:11" s="11" customFormat="1" x14ac:dyDescent="0.25">
      <c r="A12" s="10" t="s">
        <v>58</v>
      </c>
      <c r="B12" s="10"/>
      <c r="C12" s="632">
        <v>213661.01942699999</v>
      </c>
      <c r="D12" s="629">
        <v>158913.872252</v>
      </c>
      <c r="E12" s="629">
        <v>54532.144010000004</v>
      </c>
      <c r="F12" s="629">
        <v>44727.573987999996</v>
      </c>
      <c r="G12" s="629">
        <v>9804.5700219999999</v>
      </c>
      <c r="H12" s="629">
        <v>215.003165</v>
      </c>
      <c r="I12" s="629">
        <v>0</v>
      </c>
      <c r="J12" s="9"/>
      <c r="K12" s="9"/>
    </row>
    <row r="13" spans="1:11" s="6" customFormat="1" x14ac:dyDescent="0.25">
      <c r="A13" s="37" t="s">
        <v>56</v>
      </c>
      <c r="B13" s="39"/>
      <c r="C13" s="632">
        <v>201335.66153899999</v>
      </c>
      <c r="D13" s="629">
        <v>154599.139196</v>
      </c>
      <c r="E13" s="629">
        <v>46521.519178000002</v>
      </c>
      <c r="F13" s="629">
        <v>36903.723973499997</v>
      </c>
      <c r="G13" s="629">
        <v>9617.7952045000002</v>
      </c>
      <c r="H13" s="629">
        <v>215.003165</v>
      </c>
      <c r="I13" s="629">
        <v>0</v>
      </c>
    </row>
    <row r="14" spans="1:11" s="6" customFormat="1" x14ac:dyDescent="0.25">
      <c r="A14" s="37" t="s">
        <v>87</v>
      </c>
      <c r="B14" s="39"/>
      <c r="C14" s="632">
        <v>12325.357888</v>
      </c>
      <c r="D14" s="629">
        <v>4314.733056</v>
      </c>
      <c r="E14" s="629">
        <v>8010.6248320000004</v>
      </c>
      <c r="F14" s="629">
        <v>7823.8500144999998</v>
      </c>
      <c r="G14" s="629">
        <v>186.77481750000001</v>
      </c>
      <c r="H14" s="629">
        <v>0</v>
      </c>
      <c r="I14" s="629">
        <v>0</v>
      </c>
    </row>
    <row r="15" spans="1:11" s="17" customFormat="1" ht="18" customHeight="1" x14ac:dyDescent="0.25">
      <c r="A15" s="13" t="s">
        <v>14</v>
      </c>
      <c r="B15" s="39"/>
      <c r="C15" s="634">
        <v>551308.06877500005</v>
      </c>
      <c r="D15" s="633">
        <v>472954.47156199999</v>
      </c>
      <c r="E15" s="633">
        <v>78138.594047999999</v>
      </c>
      <c r="F15" s="633">
        <v>56211.842320000003</v>
      </c>
      <c r="G15" s="633">
        <v>21926.751727999999</v>
      </c>
      <c r="H15" s="633">
        <v>215.003165</v>
      </c>
      <c r="I15" s="633">
        <v>0</v>
      </c>
    </row>
    <row r="16" spans="1:11" s="8" customFormat="1" ht="22.5" customHeight="1" x14ac:dyDescent="0.25">
      <c r="A16" s="7" t="s">
        <v>66</v>
      </c>
      <c r="B16" s="7"/>
      <c r="C16" s="632"/>
      <c r="D16" s="629"/>
      <c r="E16" s="629"/>
      <c r="F16" s="629"/>
      <c r="G16" s="629"/>
      <c r="H16" s="629"/>
      <c r="I16" s="629"/>
      <c r="J16" s="9"/>
      <c r="K16" s="9"/>
    </row>
    <row r="17" spans="1:9" s="6" customFormat="1" ht="18" customHeight="1" x14ac:dyDescent="0.25">
      <c r="A17" s="10" t="s">
        <v>53</v>
      </c>
      <c r="B17" s="39"/>
      <c r="C17" s="632">
        <v>28022.835223000569</v>
      </c>
      <c r="D17" s="629">
        <v>7728.2389110000004</v>
      </c>
      <c r="E17" s="629">
        <v>8589.6515400000008</v>
      </c>
      <c r="F17" s="629">
        <v>6250.8190080000004</v>
      </c>
      <c r="G17" s="629">
        <v>2338.8325319999999</v>
      </c>
      <c r="H17" s="629">
        <v>11700.257487999956</v>
      </c>
      <c r="I17" s="629">
        <v>4.687284</v>
      </c>
    </row>
    <row r="18" spans="1:9" s="6" customFormat="1" x14ac:dyDescent="0.25">
      <c r="A18" s="37" t="s">
        <v>56</v>
      </c>
      <c r="B18" s="39"/>
      <c r="C18" s="632">
        <v>27429.752236000568</v>
      </c>
      <c r="D18" s="629">
        <v>7183.7662179999998</v>
      </c>
      <c r="E18" s="629">
        <v>8557.7253440000004</v>
      </c>
      <c r="F18" s="629">
        <v>6218.892812</v>
      </c>
      <c r="G18" s="629">
        <v>2338.8325319999999</v>
      </c>
      <c r="H18" s="629">
        <v>11683.573389999954</v>
      </c>
      <c r="I18" s="629">
        <v>4.687284</v>
      </c>
    </row>
    <row r="19" spans="1:9" s="6" customFormat="1" x14ac:dyDescent="0.25">
      <c r="A19" s="37" t="s">
        <v>87</v>
      </c>
      <c r="B19" s="39"/>
      <c r="C19" s="632">
        <v>593.082987</v>
      </c>
      <c r="D19" s="629">
        <v>544.47269300000005</v>
      </c>
      <c r="E19" s="629">
        <v>31.926196000000001</v>
      </c>
      <c r="F19" s="629">
        <v>31.926196000000001</v>
      </c>
      <c r="G19" s="629">
        <v>0</v>
      </c>
      <c r="H19" s="629">
        <v>16.684097999999999</v>
      </c>
      <c r="I19" s="629">
        <v>0</v>
      </c>
    </row>
    <row r="20" spans="1:9" s="6" customFormat="1" x14ac:dyDescent="0.25">
      <c r="A20" s="10" t="s">
        <v>54</v>
      </c>
      <c r="B20" s="39"/>
      <c r="C20" s="632">
        <v>5276.6311449999948</v>
      </c>
      <c r="D20" s="629">
        <v>694.28806199999997</v>
      </c>
      <c r="E20" s="629">
        <v>4447.4938689999999</v>
      </c>
      <c r="F20" s="629">
        <v>3901.6851904999999</v>
      </c>
      <c r="G20" s="629">
        <v>545.80867850000004</v>
      </c>
      <c r="H20" s="629">
        <v>134.64327599999993</v>
      </c>
      <c r="I20" s="629">
        <v>0.20593800000000001</v>
      </c>
    </row>
    <row r="21" spans="1:9" s="6" customFormat="1" x14ac:dyDescent="0.25">
      <c r="A21" s="10" t="s">
        <v>55</v>
      </c>
      <c r="B21" s="39"/>
      <c r="C21" s="632">
        <v>2150.6247469999998</v>
      </c>
      <c r="D21" s="629">
        <v>1793.191264</v>
      </c>
      <c r="E21" s="629">
        <v>0.99999999999999989</v>
      </c>
      <c r="F21" s="629">
        <v>0.99999999999999989</v>
      </c>
      <c r="G21" s="629">
        <v>0</v>
      </c>
      <c r="H21" s="629">
        <v>356.43348300000002</v>
      </c>
      <c r="I21" s="629">
        <v>0</v>
      </c>
    </row>
    <row r="22" spans="1:9" s="6" customFormat="1" x14ac:dyDescent="0.25">
      <c r="A22" s="37" t="s">
        <v>56</v>
      </c>
      <c r="B22" s="39"/>
      <c r="C22" s="632">
        <v>2106.3834830000001</v>
      </c>
      <c r="D22" s="629">
        <v>1750</v>
      </c>
      <c r="E22" s="629">
        <v>0.99999999999999989</v>
      </c>
      <c r="F22" s="629">
        <v>0.99999999999999989</v>
      </c>
      <c r="G22" s="629">
        <v>0</v>
      </c>
      <c r="H22" s="629">
        <v>355.38348300000001</v>
      </c>
      <c r="I22" s="629">
        <v>0</v>
      </c>
    </row>
    <row r="23" spans="1:9" s="6" customFormat="1" x14ac:dyDescent="0.25">
      <c r="A23" s="37" t="s">
        <v>87</v>
      </c>
      <c r="B23" s="39"/>
      <c r="C23" s="632">
        <v>44.241264000000001</v>
      </c>
      <c r="D23" s="629">
        <v>43.191263999999997</v>
      </c>
      <c r="E23" s="629">
        <v>0</v>
      </c>
      <c r="F23" s="629">
        <v>0</v>
      </c>
      <c r="G23" s="629">
        <v>0</v>
      </c>
      <c r="H23" s="629">
        <v>1.05</v>
      </c>
      <c r="I23" s="629">
        <v>0</v>
      </c>
    </row>
    <row r="24" spans="1:9" s="17" customFormat="1" ht="18" customHeight="1" x14ac:dyDescent="0.25">
      <c r="A24" s="13" t="s">
        <v>14</v>
      </c>
      <c r="B24" s="39"/>
      <c r="C24" s="634">
        <v>35450.091115000199</v>
      </c>
      <c r="D24" s="633">
        <v>10215.718236999999</v>
      </c>
      <c r="E24" s="633">
        <v>13038.145409000001</v>
      </c>
      <c r="F24" s="633">
        <v>10153.504198500001</v>
      </c>
      <c r="G24" s="633">
        <v>2884.6412104999999</v>
      </c>
      <c r="H24" s="633">
        <v>12191.334246999941</v>
      </c>
      <c r="I24" s="633">
        <v>4.8932219999999997</v>
      </c>
    </row>
    <row r="25" spans="1:9" s="17" customFormat="1" ht="22.5" customHeight="1" x14ac:dyDescent="0.25">
      <c r="A25" s="7" t="s">
        <v>67</v>
      </c>
      <c r="B25" s="39"/>
      <c r="C25" s="634"/>
      <c r="D25" s="633"/>
      <c r="E25" s="633"/>
      <c r="F25" s="633"/>
      <c r="G25" s="633"/>
      <c r="H25" s="633"/>
      <c r="I25" s="633"/>
    </row>
    <row r="26" spans="1:9" s="17" customFormat="1" ht="18" customHeight="1" x14ac:dyDescent="0.25">
      <c r="A26" s="85" t="s">
        <v>136</v>
      </c>
      <c r="B26" s="39"/>
      <c r="C26" s="52">
        <v>586758.15989000013</v>
      </c>
      <c r="D26" s="53">
        <v>483170.18979899999</v>
      </c>
      <c r="E26" s="53">
        <v>91176.739457000003</v>
      </c>
      <c r="F26" s="53">
        <v>66365.346518499995</v>
      </c>
      <c r="G26" s="53">
        <v>24811.392938500001</v>
      </c>
      <c r="H26" s="53">
        <v>12406.337411999941</v>
      </c>
      <c r="I26" s="53">
        <v>4.8932219999999997</v>
      </c>
    </row>
    <row r="27" spans="1:9" s="17" customFormat="1" ht="22.5" customHeight="1" x14ac:dyDescent="0.25">
      <c r="A27" s="7" t="s">
        <v>69</v>
      </c>
      <c r="B27" s="39"/>
      <c r="C27" s="634"/>
      <c r="D27" s="633"/>
      <c r="E27" s="633"/>
      <c r="F27" s="633"/>
      <c r="G27" s="633"/>
      <c r="H27" s="633"/>
      <c r="I27" s="633"/>
    </row>
    <row r="28" spans="1:9" s="6" customFormat="1" ht="18" customHeight="1" x14ac:dyDescent="0.25">
      <c r="A28" s="10" t="s">
        <v>60</v>
      </c>
      <c r="B28" s="39"/>
      <c r="C28" s="632">
        <v>296.24589800000001</v>
      </c>
      <c r="D28" s="629">
        <v>25.255934</v>
      </c>
      <c r="E28" s="629">
        <v>267.05873800000001</v>
      </c>
      <c r="F28" s="629">
        <v>253.59672599999999</v>
      </c>
      <c r="G28" s="629">
        <v>13.462012</v>
      </c>
      <c r="H28" s="629">
        <v>3.8796110000000001</v>
      </c>
      <c r="I28" s="629">
        <v>5.1615000000000015E-2</v>
      </c>
    </row>
    <row r="29" spans="1:9" s="6" customFormat="1" x14ac:dyDescent="0.25">
      <c r="A29" s="10" t="s">
        <v>15</v>
      </c>
      <c r="B29" s="39"/>
      <c r="C29" s="632">
        <v>2329.4298549999999</v>
      </c>
      <c r="D29" s="629">
        <v>188.15190000000001</v>
      </c>
      <c r="E29" s="629">
        <v>2104.9548279999999</v>
      </c>
      <c r="F29" s="629">
        <v>2066.850801</v>
      </c>
      <c r="G29" s="629">
        <v>38.104027000000002</v>
      </c>
      <c r="H29" s="629">
        <v>35.897061000000008</v>
      </c>
      <c r="I29" s="629">
        <v>0.426066</v>
      </c>
    </row>
    <row r="30" spans="1:9" s="6" customFormat="1" x14ac:dyDescent="0.25">
      <c r="A30" s="10" t="s">
        <v>16</v>
      </c>
      <c r="B30" s="39"/>
      <c r="C30" s="632">
        <v>232.80591399999992</v>
      </c>
      <c r="D30" s="629">
        <v>0</v>
      </c>
      <c r="E30" s="629">
        <v>4.9068000000000001E-2</v>
      </c>
      <c r="F30" s="629">
        <v>4.9068000000000001E-2</v>
      </c>
      <c r="G30" s="629">
        <v>0</v>
      </c>
      <c r="H30" s="629">
        <v>232.67693899999992</v>
      </c>
      <c r="I30" s="629">
        <v>7.9907000000000034E-2</v>
      </c>
    </row>
    <row r="31" spans="1:9" s="6" customFormat="1" x14ac:dyDescent="0.25">
      <c r="A31" s="10" t="s">
        <v>61</v>
      </c>
      <c r="B31" s="39"/>
      <c r="C31" s="632">
        <v>66.68382400000003</v>
      </c>
      <c r="D31" s="629">
        <v>0</v>
      </c>
      <c r="E31" s="629">
        <v>0</v>
      </c>
      <c r="F31" s="629">
        <v>0</v>
      </c>
      <c r="G31" s="629">
        <v>0</v>
      </c>
      <c r="H31" s="629">
        <v>66.68382400000003</v>
      </c>
      <c r="I31" s="629">
        <v>0</v>
      </c>
    </row>
    <row r="32" spans="1:9" s="6" customFormat="1" x14ac:dyDescent="0.25">
      <c r="A32" s="10" t="s">
        <v>704</v>
      </c>
      <c r="B32" s="39"/>
      <c r="C32" s="632">
        <v>10.381345000000001</v>
      </c>
      <c r="D32" s="629">
        <v>0</v>
      </c>
      <c r="E32" s="629">
        <v>0.33333699999999999</v>
      </c>
      <c r="F32" s="629">
        <v>0.33333699999999999</v>
      </c>
      <c r="G32" s="629">
        <v>0</v>
      </c>
      <c r="H32" s="629">
        <v>5.6727E-2</v>
      </c>
      <c r="I32" s="629">
        <v>9.9912810000000025</v>
      </c>
    </row>
    <row r="33" spans="1:11" s="6" customFormat="1" x14ac:dyDescent="0.25">
      <c r="A33" s="10" t="s">
        <v>62</v>
      </c>
      <c r="B33" s="39"/>
      <c r="C33" s="632"/>
      <c r="D33" s="629"/>
      <c r="E33" s="629"/>
      <c r="F33" s="629"/>
      <c r="G33" s="629"/>
      <c r="H33" s="629"/>
      <c r="I33" s="629"/>
    </row>
    <row r="34" spans="1:11" s="6" customFormat="1" x14ac:dyDescent="0.25">
      <c r="A34" s="10" t="s">
        <v>63</v>
      </c>
      <c r="B34" s="39"/>
      <c r="C34" s="632">
        <v>2985.9228300000004</v>
      </c>
      <c r="D34" s="629">
        <v>31.019487000000002</v>
      </c>
      <c r="E34" s="629">
        <v>2873.5347590000001</v>
      </c>
      <c r="F34" s="629">
        <v>2240.4300459999999</v>
      </c>
      <c r="G34" s="629">
        <v>633.10471299999995</v>
      </c>
      <c r="H34" s="629">
        <v>79.259790999999979</v>
      </c>
      <c r="I34" s="629">
        <v>2.1087929999999995</v>
      </c>
    </row>
    <row r="35" spans="1:11" s="6" customFormat="1" x14ac:dyDescent="0.25">
      <c r="A35" s="10" t="s">
        <v>64</v>
      </c>
      <c r="B35" s="39"/>
      <c r="C35" s="632"/>
      <c r="D35" s="629"/>
      <c r="E35" s="629"/>
      <c r="F35" s="629"/>
      <c r="G35" s="629"/>
      <c r="H35" s="629"/>
      <c r="I35" s="629"/>
    </row>
    <row r="36" spans="1:11" s="6" customFormat="1" x14ac:dyDescent="0.25">
      <c r="A36" s="10" t="s">
        <v>65</v>
      </c>
      <c r="B36" s="39"/>
      <c r="C36" s="632">
        <v>341.94891000000052</v>
      </c>
      <c r="D36" s="629">
        <v>0</v>
      </c>
      <c r="E36" s="629">
        <v>147.98303300000001</v>
      </c>
      <c r="F36" s="629">
        <v>115.021308</v>
      </c>
      <c r="G36" s="629">
        <v>32.961725000000001</v>
      </c>
      <c r="H36" s="629">
        <v>193.90204600000027</v>
      </c>
      <c r="I36" s="629">
        <v>6.3831000000000013E-2</v>
      </c>
    </row>
    <row r="37" spans="1:11" s="17" customFormat="1" ht="18" customHeight="1" x14ac:dyDescent="0.25">
      <c r="A37" s="13" t="s">
        <v>14</v>
      </c>
      <c r="B37" s="39"/>
      <c r="C37" s="634">
        <v>6263.4185760000191</v>
      </c>
      <c r="D37" s="633">
        <v>244.42732100000001</v>
      </c>
      <c r="E37" s="633">
        <v>5393.9137629999987</v>
      </c>
      <c r="F37" s="633">
        <v>4676.2812859999995</v>
      </c>
      <c r="G37" s="633">
        <v>717.63247699999999</v>
      </c>
      <c r="H37" s="633">
        <v>612.35599900000011</v>
      </c>
      <c r="I37" s="633">
        <v>12.721493000000006</v>
      </c>
    </row>
    <row r="38" spans="1:11" s="17" customFormat="1" x14ac:dyDescent="0.25">
      <c r="A38" s="13"/>
      <c r="B38" s="39"/>
      <c r="C38" s="634"/>
      <c r="D38" s="633"/>
      <c r="E38" s="633"/>
      <c r="F38" s="633"/>
      <c r="G38" s="633"/>
      <c r="H38" s="633"/>
      <c r="I38" s="633"/>
    </row>
    <row r="39" spans="1:11" s="17" customFormat="1" ht="18" customHeight="1" x14ac:dyDescent="0.25">
      <c r="A39" s="13" t="s">
        <v>255</v>
      </c>
      <c r="B39" s="39"/>
      <c r="C39" s="634">
        <v>593021.57846600167</v>
      </c>
      <c r="D39" s="633">
        <v>483414.61712000001</v>
      </c>
      <c r="E39" s="633">
        <v>96570.653219999993</v>
      </c>
      <c r="F39" s="633">
        <v>71041.627804500007</v>
      </c>
      <c r="G39" s="633">
        <v>25529.0254155</v>
      </c>
      <c r="H39" s="633">
        <v>13018.693410999982</v>
      </c>
      <c r="I39" s="633">
        <v>17.614715</v>
      </c>
    </row>
    <row r="40" spans="1:11" s="66" customFormat="1" ht="29.25" customHeight="1" x14ac:dyDescent="0.25">
      <c r="A40" s="1416" t="s">
        <v>123</v>
      </c>
      <c r="B40" s="1405"/>
      <c r="C40" s="1405"/>
      <c r="D40" s="1405"/>
      <c r="E40" s="1405"/>
      <c r="F40" s="1405"/>
      <c r="G40" s="1405"/>
      <c r="H40" s="1405"/>
      <c r="I40" s="1405"/>
      <c r="J40" s="119"/>
      <c r="K40" s="119"/>
    </row>
    <row r="41" spans="1:11" s="8" customFormat="1" ht="18" customHeight="1" x14ac:dyDescent="0.25">
      <c r="A41" s="7" t="s">
        <v>284</v>
      </c>
      <c r="B41" s="7"/>
      <c r="C41" s="632"/>
      <c r="D41" s="629"/>
      <c r="E41" s="629"/>
      <c r="F41" s="629"/>
      <c r="G41" s="629"/>
      <c r="H41" s="629"/>
      <c r="I41" s="629"/>
      <c r="J41" s="9"/>
      <c r="K41" s="9"/>
    </row>
    <row r="42" spans="1:11" s="11" customFormat="1" ht="18" customHeight="1" x14ac:dyDescent="0.25">
      <c r="A42" s="10" t="s">
        <v>57</v>
      </c>
      <c r="B42" s="10"/>
      <c r="C42" s="632">
        <v>5.5052999999999998E-2</v>
      </c>
      <c r="D42" s="629">
        <v>0</v>
      </c>
      <c r="E42" s="629">
        <v>5.5052999999999998E-2</v>
      </c>
      <c r="F42" s="629">
        <v>5.5052999999999998E-2</v>
      </c>
      <c r="G42" s="629">
        <v>0</v>
      </c>
      <c r="H42" s="629">
        <v>0</v>
      </c>
      <c r="I42" s="629">
        <v>0</v>
      </c>
      <c r="J42" s="9"/>
      <c r="K42" s="9"/>
    </row>
    <row r="43" spans="1:11" s="6" customFormat="1" x14ac:dyDescent="0.25">
      <c r="A43" s="37" t="s">
        <v>56</v>
      </c>
      <c r="B43" s="39"/>
      <c r="C43" s="632">
        <v>2.188E-2</v>
      </c>
      <c r="D43" s="629">
        <v>0</v>
      </c>
      <c r="E43" s="629">
        <v>2.188E-2</v>
      </c>
      <c r="F43" s="629">
        <v>2.188E-2</v>
      </c>
      <c r="G43" s="629">
        <v>0</v>
      </c>
      <c r="H43" s="629">
        <v>0</v>
      </c>
      <c r="I43" s="629">
        <v>0</v>
      </c>
    </row>
    <row r="44" spans="1:11" s="6" customFormat="1" x14ac:dyDescent="0.25">
      <c r="A44" s="37" t="s">
        <v>87</v>
      </c>
      <c r="B44" s="39"/>
      <c r="C44" s="632">
        <v>3.3173000000000001E-2</v>
      </c>
      <c r="D44" s="629">
        <v>0</v>
      </c>
      <c r="E44" s="629">
        <v>3.3173000000000001E-2</v>
      </c>
      <c r="F44" s="629">
        <v>3.3173000000000001E-2</v>
      </c>
      <c r="G44" s="629">
        <v>0</v>
      </c>
      <c r="H44" s="629">
        <v>0</v>
      </c>
      <c r="I44" s="629">
        <v>0</v>
      </c>
    </row>
    <row r="45" spans="1:11" s="11" customFormat="1" x14ac:dyDescent="0.25">
      <c r="A45" s="10" t="s">
        <v>58</v>
      </c>
      <c r="B45" s="10"/>
      <c r="C45" s="632">
        <v>3017.583987</v>
      </c>
      <c r="D45" s="629">
        <v>1.8748210000000001</v>
      </c>
      <c r="E45" s="629">
        <v>3015.7091660000001</v>
      </c>
      <c r="F45" s="629">
        <v>3015.7091660000001</v>
      </c>
      <c r="G45" s="629">
        <v>0</v>
      </c>
      <c r="H45" s="629">
        <v>0</v>
      </c>
      <c r="I45" s="629">
        <v>0</v>
      </c>
      <c r="J45" s="9"/>
      <c r="K45" s="9"/>
    </row>
    <row r="46" spans="1:11" s="6" customFormat="1" x14ac:dyDescent="0.25">
      <c r="A46" s="37" t="s">
        <v>56</v>
      </c>
      <c r="B46" s="39"/>
      <c r="C46" s="632">
        <v>3017.583987</v>
      </c>
      <c r="D46" s="629">
        <v>1.8748210000000001</v>
      </c>
      <c r="E46" s="629">
        <v>3015.7091660000001</v>
      </c>
      <c r="F46" s="629">
        <v>3015.7091660000001</v>
      </c>
      <c r="G46" s="629">
        <v>0</v>
      </c>
      <c r="H46" s="629">
        <v>0</v>
      </c>
      <c r="I46" s="629">
        <v>0</v>
      </c>
    </row>
    <row r="47" spans="1:11" s="6" customFormat="1" x14ac:dyDescent="0.25">
      <c r="A47" s="37" t="s">
        <v>87</v>
      </c>
      <c r="B47" s="39"/>
      <c r="C47" s="632">
        <v>0</v>
      </c>
      <c r="D47" s="629">
        <v>0</v>
      </c>
      <c r="E47" s="629">
        <v>0</v>
      </c>
      <c r="F47" s="629">
        <v>0</v>
      </c>
      <c r="G47" s="629">
        <v>0</v>
      </c>
      <c r="H47" s="629">
        <v>0</v>
      </c>
      <c r="I47" s="629">
        <v>0</v>
      </c>
    </row>
    <row r="48" spans="1:11" s="17" customFormat="1" ht="18" customHeight="1" x14ac:dyDescent="0.25">
      <c r="A48" s="13" t="s">
        <v>14</v>
      </c>
      <c r="B48" s="39"/>
      <c r="C48" s="634">
        <v>3017.63904</v>
      </c>
      <c r="D48" s="633">
        <v>1.8748210000000001</v>
      </c>
      <c r="E48" s="633">
        <v>3015.7642190000001</v>
      </c>
      <c r="F48" s="633">
        <v>3015.7642190000001</v>
      </c>
      <c r="G48" s="633">
        <v>0</v>
      </c>
      <c r="H48" s="633">
        <v>0</v>
      </c>
      <c r="I48" s="633">
        <v>0</v>
      </c>
    </row>
    <row r="49" spans="1:11" s="8" customFormat="1" ht="22.5" customHeight="1" x14ac:dyDescent="0.25">
      <c r="A49" s="7" t="s">
        <v>66</v>
      </c>
      <c r="B49" s="7"/>
      <c r="C49" s="632"/>
      <c r="D49" s="629"/>
      <c r="E49" s="629"/>
      <c r="F49" s="629"/>
      <c r="G49" s="629"/>
      <c r="H49" s="629"/>
      <c r="I49" s="629"/>
      <c r="J49" s="9"/>
      <c r="K49" s="9"/>
    </row>
    <row r="50" spans="1:11" s="6" customFormat="1" ht="18" customHeight="1" x14ac:dyDescent="0.25">
      <c r="A50" s="10" t="s">
        <v>53</v>
      </c>
      <c r="B50" s="39"/>
      <c r="C50" s="632">
        <v>5365.0262050000001</v>
      </c>
      <c r="D50" s="629">
        <v>277</v>
      </c>
      <c r="E50" s="629">
        <v>4970.5848079999996</v>
      </c>
      <c r="F50" s="629">
        <v>4222.8840520000003</v>
      </c>
      <c r="G50" s="629">
        <v>747.70075599999996</v>
      </c>
      <c r="H50" s="629">
        <v>117.44139699999999</v>
      </c>
      <c r="I50" s="629">
        <v>0</v>
      </c>
    </row>
    <row r="51" spans="1:11" s="6" customFormat="1" x14ac:dyDescent="0.25">
      <c r="A51" s="37" t="s">
        <v>56</v>
      </c>
      <c r="B51" s="39"/>
      <c r="C51" s="632">
        <v>5365.0262050000001</v>
      </c>
      <c r="D51" s="629">
        <v>277</v>
      </c>
      <c r="E51" s="629">
        <v>4970.5848079999996</v>
      </c>
      <c r="F51" s="629">
        <v>4222.8840520000003</v>
      </c>
      <c r="G51" s="629">
        <v>747.70075599999996</v>
      </c>
      <c r="H51" s="629">
        <v>117.44139699999999</v>
      </c>
      <c r="I51" s="629">
        <v>0</v>
      </c>
    </row>
    <row r="52" spans="1:11" s="6" customFormat="1" x14ac:dyDescent="0.25">
      <c r="A52" s="37" t="s">
        <v>87</v>
      </c>
      <c r="B52" s="39"/>
      <c r="C52" s="632">
        <v>0</v>
      </c>
      <c r="D52" s="629">
        <v>0</v>
      </c>
      <c r="E52" s="629">
        <v>0</v>
      </c>
      <c r="F52" s="629">
        <v>0</v>
      </c>
      <c r="G52" s="629">
        <v>0</v>
      </c>
      <c r="H52" s="629">
        <v>0</v>
      </c>
      <c r="I52" s="629">
        <v>0</v>
      </c>
    </row>
    <row r="53" spans="1:11" s="6" customFormat="1" x14ac:dyDescent="0.25">
      <c r="A53" s="10" t="s">
        <v>54</v>
      </c>
      <c r="B53" s="39"/>
      <c r="C53" s="632">
        <v>4610.958052</v>
      </c>
      <c r="D53" s="629">
        <v>505</v>
      </c>
      <c r="E53" s="629">
        <v>4105.1409919999996</v>
      </c>
      <c r="F53" s="629">
        <v>3255.1409920000001</v>
      </c>
      <c r="G53" s="629">
        <v>850</v>
      </c>
      <c r="H53" s="629">
        <v>0.81706000000000001</v>
      </c>
      <c r="I53" s="629">
        <v>0</v>
      </c>
    </row>
    <row r="54" spans="1:11" s="6" customFormat="1" x14ac:dyDescent="0.25">
      <c r="A54" s="10" t="s">
        <v>55</v>
      </c>
      <c r="B54" s="39"/>
      <c r="C54" s="632">
        <v>69.875</v>
      </c>
      <c r="D54" s="629">
        <v>0</v>
      </c>
      <c r="E54" s="629">
        <v>69.875</v>
      </c>
      <c r="F54" s="629">
        <v>69.875</v>
      </c>
      <c r="G54" s="629">
        <v>0</v>
      </c>
      <c r="H54" s="629">
        <v>0</v>
      </c>
      <c r="I54" s="629">
        <v>0</v>
      </c>
    </row>
    <row r="55" spans="1:11" s="6" customFormat="1" x14ac:dyDescent="0.25">
      <c r="A55" s="37" t="s">
        <v>56</v>
      </c>
      <c r="B55" s="39"/>
      <c r="C55" s="632">
        <v>69.875</v>
      </c>
      <c r="D55" s="629">
        <v>0</v>
      </c>
      <c r="E55" s="629">
        <v>69.875</v>
      </c>
      <c r="F55" s="629">
        <v>69.875</v>
      </c>
      <c r="G55" s="629">
        <v>0</v>
      </c>
      <c r="H55" s="629">
        <v>0</v>
      </c>
      <c r="I55" s="629">
        <v>0</v>
      </c>
    </row>
    <row r="56" spans="1:11" s="6" customFormat="1" x14ac:dyDescent="0.25">
      <c r="A56" s="37" t="s">
        <v>87</v>
      </c>
      <c r="B56" s="39"/>
      <c r="C56" s="632">
        <v>0</v>
      </c>
      <c r="D56" s="629">
        <v>0</v>
      </c>
      <c r="E56" s="629">
        <v>0</v>
      </c>
      <c r="F56" s="629">
        <v>0</v>
      </c>
      <c r="G56" s="629">
        <v>0</v>
      </c>
      <c r="H56" s="629">
        <v>0</v>
      </c>
      <c r="I56" s="629">
        <v>0</v>
      </c>
    </row>
    <row r="57" spans="1:11" s="17" customFormat="1" ht="18" customHeight="1" x14ac:dyDescent="0.25">
      <c r="A57" s="13" t="s">
        <v>14</v>
      </c>
      <c r="B57" s="39"/>
      <c r="C57" s="634">
        <v>10045.859257</v>
      </c>
      <c r="D57" s="633">
        <v>782</v>
      </c>
      <c r="E57" s="633">
        <v>9145.6008000000002</v>
      </c>
      <c r="F57" s="633">
        <v>7547.900044</v>
      </c>
      <c r="G57" s="633">
        <v>1597.700756</v>
      </c>
      <c r="H57" s="633">
        <v>118.25845700000001</v>
      </c>
      <c r="I57" s="633">
        <v>0</v>
      </c>
    </row>
    <row r="58" spans="1:11" s="17" customFormat="1" ht="22.5" customHeight="1" x14ac:dyDescent="0.25">
      <c r="A58" s="7" t="s">
        <v>67</v>
      </c>
      <c r="B58" s="39"/>
      <c r="C58" s="634"/>
      <c r="D58" s="633"/>
      <c r="E58" s="633"/>
      <c r="F58" s="633"/>
      <c r="G58" s="633"/>
      <c r="H58" s="633"/>
      <c r="I58" s="633"/>
    </row>
    <row r="59" spans="1:11" s="17" customFormat="1" ht="18" customHeight="1" x14ac:dyDescent="0.25">
      <c r="A59" s="85" t="s">
        <v>136</v>
      </c>
      <c r="B59" s="39"/>
      <c r="C59" s="52">
        <v>13063.498297</v>
      </c>
      <c r="D59" s="53">
        <v>783.874821</v>
      </c>
      <c r="E59" s="53">
        <v>12161.365019000001</v>
      </c>
      <c r="F59" s="53">
        <v>10563.664263000001</v>
      </c>
      <c r="G59" s="53">
        <v>1597.700756</v>
      </c>
      <c r="H59" s="53">
        <v>118.25845700000001</v>
      </c>
      <c r="I59" s="53">
        <v>0</v>
      </c>
    </row>
    <row r="60" spans="1:11" s="17" customFormat="1" ht="22.5" customHeight="1" x14ac:dyDescent="0.25">
      <c r="A60" s="7" t="s">
        <v>69</v>
      </c>
      <c r="B60" s="39"/>
      <c r="C60" s="634"/>
      <c r="D60" s="633"/>
      <c r="E60" s="633"/>
      <c r="F60" s="633"/>
      <c r="G60" s="633"/>
      <c r="H60" s="633"/>
      <c r="I60" s="633"/>
    </row>
    <row r="61" spans="1:11" s="6" customFormat="1" ht="18" customHeight="1" x14ac:dyDescent="0.25">
      <c r="A61" s="10" t="s">
        <v>60</v>
      </c>
      <c r="B61" s="39"/>
      <c r="C61" s="632">
        <v>0</v>
      </c>
      <c r="D61" s="629">
        <v>0</v>
      </c>
      <c r="E61" s="629">
        <v>0</v>
      </c>
      <c r="F61" s="629">
        <v>0</v>
      </c>
      <c r="G61" s="629">
        <v>0</v>
      </c>
      <c r="H61" s="629">
        <v>0</v>
      </c>
      <c r="I61" s="629">
        <v>0</v>
      </c>
    </row>
    <row r="62" spans="1:11" s="6" customFormat="1" x14ac:dyDescent="0.25">
      <c r="A62" s="10" t="s">
        <v>15</v>
      </c>
      <c r="B62" s="39"/>
      <c r="C62" s="632">
        <v>9.0000000000000002E-6</v>
      </c>
      <c r="D62" s="629">
        <v>0</v>
      </c>
      <c r="E62" s="629">
        <v>0</v>
      </c>
      <c r="F62" s="629">
        <v>0</v>
      </c>
      <c r="G62" s="629">
        <v>0</v>
      </c>
      <c r="H62" s="629">
        <v>9.0000000000000002E-6</v>
      </c>
      <c r="I62" s="629">
        <v>0</v>
      </c>
    </row>
    <row r="63" spans="1:11" s="6" customFormat="1" x14ac:dyDescent="0.25">
      <c r="A63" s="10" t="s">
        <v>16</v>
      </c>
      <c r="B63" s="39"/>
      <c r="C63" s="632">
        <v>0.45846300000000001</v>
      </c>
      <c r="D63" s="629">
        <v>0</v>
      </c>
      <c r="E63" s="629">
        <v>0</v>
      </c>
      <c r="F63" s="629">
        <v>0</v>
      </c>
      <c r="G63" s="629">
        <v>0</v>
      </c>
      <c r="H63" s="629">
        <v>0.45846300000000001</v>
      </c>
      <c r="I63" s="629">
        <v>0</v>
      </c>
    </row>
    <row r="64" spans="1:11" s="6" customFormat="1" x14ac:dyDescent="0.25">
      <c r="A64" s="10" t="s">
        <v>61</v>
      </c>
      <c r="B64" s="39"/>
      <c r="C64" s="632">
        <v>0</v>
      </c>
      <c r="D64" s="629">
        <v>0</v>
      </c>
      <c r="E64" s="629">
        <v>0</v>
      </c>
      <c r="F64" s="629">
        <v>0</v>
      </c>
      <c r="G64" s="629">
        <v>0</v>
      </c>
      <c r="H64" s="629">
        <v>0</v>
      </c>
      <c r="I64" s="629">
        <v>0</v>
      </c>
    </row>
    <row r="65" spans="1:11" s="6" customFormat="1" x14ac:dyDescent="0.25">
      <c r="A65" s="10" t="s">
        <v>704</v>
      </c>
      <c r="B65" s="39"/>
      <c r="C65" s="632">
        <v>0</v>
      </c>
      <c r="D65" s="629">
        <v>0</v>
      </c>
      <c r="E65" s="629">
        <v>0</v>
      </c>
      <c r="F65" s="629">
        <v>0</v>
      </c>
      <c r="G65" s="629">
        <v>0</v>
      </c>
      <c r="H65" s="629">
        <v>0</v>
      </c>
      <c r="I65" s="629">
        <v>0</v>
      </c>
    </row>
    <row r="66" spans="1:11" s="6" customFormat="1" x14ac:dyDescent="0.25">
      <c r="A66" s="10" t="s">
        <v>62</v>
      </c>
      <c r="B66" s="39"/>
      <c r="C66" s="632"/>
      <c r="D66" s="629"/>
      <c r="E66" s="629"/>
      <c r="F66" s="629"/>
      <c r="G66" s="629"/>
      <c r="H66" s="629"/>
      <c r="I66" s="629"/>
    </row>
    <row r="67" spans="1:11" s="6" customFormat="1" x14ac:dyDescent="0.25">
      <c r="A67" s="10" t="s">
        <v>63</v>
      </c>
      <c r="B67" s="39"/>
      <c r="C67" s="632">
        <v>0.1</v>
      </c>
      <c r="D67" s="629">
        <v>0</v>
      </c>
      <c r="E67" s="629">
        <v>0</v>
      </c>
      <c r="F67" s="629">
        <v>0</v>
      </c>
      <c r="G67" s="629">
        <v>0</v>
      </c>
      <c r="H67" s="629">
        <v>0.1</v>
      </c>
      <c r="I67" s="629">
        <v>0</v>
      </c>
    </row>
    <row r="68" spans="1:11" s="6" customFormat="1" x14ac:dyDescent="0.25">
      <c r="A68" s="10" t="s">
        <v>64</v>
      </c>
      <c r="B68" s="39"/>
      <c r="C68" s="632"/>
      <c r="D68" s="629"/>
      <c r="E68" s="629"/>
      <c r="F68" s="629"/>
      <c r="G68" s="629"/>
      <c r="H68" s="629"/>
      <c r="I68" s="629"/>
    </row>
    <row r="69" spans="1:11" s="6" customFormat="1" x14ac:dyDescent="0.25">
      <c r="A69" s="10" t="s">
        <v>65</v>
      </c>
      <c r="B69" s="39"/>
      <c r="C69" s="632">
        <v>56.640591000000001</v>
      </c>
      <c r="D69" s="629">
        <v>0.51196399999999997</v>
      </c>
      <c r="E69" s="629">
        <v>55</v>
      </c>
      <c r="F69" s="629">
        <v>55</v>
      </c>
      <c r="G69" s="629">
        <v>0</v>
      </c>
      <c r="H69" s="629">
        <v>1.128627</v>
      </c>
      <c r="I69" s="629">
        <v>0</v>
      </c>
    </row>
    <row r="70" spans="1:11" s="17" customFormat="1" ht="22.5" customHeight="1" x14ac:dyDescent="0.25">
      <c r="A70" s="13" t="s">
        <v>14</v>
      </c>
      <c r="B70" s="39"/>
      <c r="C70" s="634">
        <v>57.199063000000002</v>
      </c>
      <c r="D70" s="633">
        <v>0.51196399999999997</v>
      </c>
      <c r="E70" s="633">
        <v>55</v>
      </c>
      <c r="F70" s="633">
        <v>55</v>
      </c>
      <c r="G70" s="633">
        <v>0</v>
      </c>
      <c r="H70" s="633">
        <v>1.6870989999999999</v>
      </c>
      <c r="I70" s="633">
        <v>0</v>
      </c>
    </row>
    <row r="71" spans="1:11" s="17" customFormat="1" x14ac:dyDescent="0.25">
      <c r="A71" s="13"/>
      <c r="B71" s="39"/>
      <c r="C71" s="634"/>
      <c r="D71" s="633"/>
      <c r="E71" s="633"/>
      <c r="F71" s="633"/>
      <c r="G71" s="633"/>
      <c r="H71" s="633"/>
      <c r="I71" s="633"/>
    </row>
    <row r="72" spans="1:11" s="17" customFormat="1" ht="18" customHeight="1" x14ac:dyDescent="0.25">
      <c r="A72" s="13" t="s">
        <v>255</v>
      </c>
      <c r="B72" s="39"/>
      <c r="C72" s="634">
        <v>13120.69736</v>
      </c>
      <c r="D72" s="633">
        <v>784.38678500000003</v>
      </c>
      <c r="E72" s="633">
        <v>12216.365019000001</v>
      </c>
      <c r="F72" s="633">
        <v>10618.664263000001</v>
      </c>
      <c r="G72" s="633">
        <v>1597.700756</v>
      </c>
      <c r="H72" s="633">
        <v>119.945556</v>
      </c>
      <c r="I72" s="633">
        <v>0</v>
      </c>
    </row>
    <row r="73" spans="1:11" s="17" customFormat="1" ht="12.75" customHeight="1" x14ac:dyDescent="0.25">
      <c r="A73" s="13"/>
      <c r="B73" s="39"/>
      <c r="C73" s="633"/>
      <c r="D73" s="633"/>
      <c r="E73" s="633"/>
      <c r="F73" s="633"/>
      <c r="G73" s="633"/>
      <c r="H73" s="633"/>
      <c r="I73" s="633"/>
    </row>
    <row r="74" spans="1:11" s="6" customFormat="1" ht="12.75" customHeight="1" x14ac:dyDescent="0.25">
      <c r="A74" s="13"/>
      <c r="B74" s="39"/>
      <c r="C74" s="40"/>
      <c r="D74" s="39"/>
      <c r="E74" s="328"/>
      <c r="F74" s="40"/>
      <c r="G74" s="328"/>
      <c r="H74" s="328"/>
      <c r="I74" s="328"/>
    </row>
    <row r="75" spans="1:11" s="61" customFormat="1" ht="12.75" customHeight="1" x14ac:dyDescent="0.25">
      <c r="A75" s="635"/>
      <c r="J75" s="30"/>
      <c r="K75" s="30"/>
    </row>
    <row r="76" spans="1:11" s="91" customFormat="1" ht="12.75" customHeight="1" x14ac:dyDescent="0.25">
      <c r="A76" s="120"/>
      <c r="B76" s="121"/>
      <c r="C76" s="122"/>
      <c r="D76" s="122"/>
      <c r="E76" s="66"/>
      <c r="F76" s="66"/>
      <c r="J76" s="92"/>
      <c r="K76" s="92"/>
    </row>
    <row r="77" spans="1:11" s="91" customFormat="1" ht="12.75" customHeight="1" x14ac:dyDescent="0.25">
      <c r="A77" s="1410"/>
      <c r="B77" s="1410"/>
      <c r="C77" s="1410"/>
      <c r="D77" s="1410"/>
      <c r="E77" s="66"/>
      <c r="F77" s="66"/>
      <c r="J77" s="92"/>
      <c r="K77" s="92"/>
    </row>
    <row r="78" spans="1:11" s="96" customFormat="1" ht="12.75" customHeight="1" x14ac:dyDescent="0.2">
      <c r="A78" s="93"/>
      <c r="B78" s="93"/>
      <c r="C78" s="94"/>
      <c r="D78" s="95"/>
      <c r="J78" s="92"/>
      <c r="K78" s="92"/>
    </row>
    <row r="79" spans="1:11" s="99" customFormat="1" ht="12.75" customHeight="1" x14ac:dyDescent="0.25">
      <c r="A79" s="97"/>
      <c r="B79" s="97"/>
      <c r="C79" s="98"/>
      <c r="D79" s="98"/>
      <c r="J79" s="92"/>
      <c r="K79" s="92"/>
    </row>
    <row r="80" spans="1:11" s="99" customFormat="1" ht="12.75" customHeight="1" x14ac:dyDescent="0.25">
      <c r="A80" s="97"/>
      <c r="B80" s="97"/>
      <c r="C80" s="98"/>
      <c r="D80" s="98"/>
      <c r="J80" s="92"/>
      <c r="K80" s="92"/>
    </row>
    <row r="81" spans="1:11" s="91" customFormat="1" ht="12.75" customHeight="1" x14ac:dyDescent="0.25">
      <c r="A81" s="97"/>
      <c r="B81" s="97"/>
      <c r="C81" s="98"/>
      <c r="D81" s="98"/>
      <c r="J81" s="92"/>
      <c r="K81" s="92"/>
    </row>
    <row r="82" spans="1:11" s="91" customFormat="1" ht="12.75" customHeight="1" x14ac:dyDescent="0.25">
      <c r="A82" s="100"/>
      <c r="B82" s="101"/>
      <c r="C82" s="102"/>
      <c r="D82" s="102"/>
    </row>
    <row r="83" spans="1:11" s="91" customFormat="1" ht="12.75" customHeight="1" x14ac:dyDescent="0.25">
      <c r="A83" s="100"/>
      <c r="B83" s="101"/>
      <c r="C83" s="103"/>
      <c r="D83" s="102"/>
    </row>
    <row r="84" spans="1:11" s="107" customFormat="1" ht="12.75" customHeight="1" x14ac:dyDescent="0.25">
      <c r="A84" s="104"/>
      <c r="B84" s="104"/>
      <c r="C84" s="105"/>
      <c r="D84" s="106"/>
    </row>
    <row r="85" spans="1:11" s="99" customFormat="1" ht="12.75" customHeight="1" x14ac:dyDescent="0.25">
      <c r="A85" s="108"/>
      <c r="B85" s="97"/>
      <c r="C85" s="98"/>
      <c r="D85" s="98"/>
      <c r="E85" s="109"/>
    </row>
    <row r="86" spans="1:11" s="111" customFormat="1" ht="12.75" customHeight="1" x14ac:dyDescent="0.25">
      <c r="A86" s="110"/>
      <c r="B86" s="110"/>
      <c r="C86" s="110"/>
      <c r="D86" s="110"/>
    </row>
    <row r="87" spans="1:11" s="111" customFormat="1" ht="12.75" customHeight="1" x14ac:dyDescent="0.25">
      <c r="A87" s="112"/>
    </row>
    <row r="88" spans="1:11" s="111" customFormat="1" ht="12.75" customHeight="1" x14ac:dyDescent="0.25">
      <c r="A88" s="113"/>
      <c r="B88" s="113"/>
      <c r="C88" s="113"/>
    </row>
    <row r="89" spans="1:11" s="111" customFormat="1" ht="12.75" customHeight="1" x14ac:dyDescent="0.25">
      <c r="A89" s="99"/>
      <c r="B89" s="99"/>
      <c r="C89" s="99"/>
    </row>
    <row r="90" spans="1:11" s="111" customFormat="1" ht="12.75" customHeight="1" x14ac:dyDescent="0.25">
      <c r="A90" s="99"/>
      <c r="B90" s="99"/>
      <c r="C90" s="99"/>
    </row>
    <row r="91" spans="1:11" s="111" customFormat="1" ht="12.75" customHeight="1" x14ac:dyDescent="0.25">
      <c r="A91" s="114"/>
      <c r="B91" s="114"/>
      <c r="C91" s="114"/>
    </row>
    <row r="92" spans="1:11" s="111" customFormat="1" ht="12.75" customHeight="1" x14ac:dyDescent="0.25">
      <c r="A92" s="114"/>
      <c r="B92" s="114"/>
      <c r="C92" s="114"/>
    </row>
    <row r="93" spans="1:11" s="111" customFormat="1" ht="12.75" customHeight="1" x14ac:dyDescent="0.25">
      <c r="A93" s="115"/>
    </row>
    <row r="94" spans="1:11" s="111" customFormat="1" ht="12.75" customHeight="1" x14ac:dyDescent="0.25">
      <c r="A94" s="99"/>
      <c r="B94" s="99"/>
      <c r="C94" s="99"/>
      <c r="D94" s="99"/>
    </row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  <row r="211" s="116" customFormat="1" ht="13.8" x14ac:dyDescent="0.25"/>
    <row r="212" s="116" customFormat="1" ht="13.8" x14ac:dyDescent="0.25"/>
    <row r="213" s="116" customFormat="1" ht="13.8" x14ac:dyDescent="0.25"/>
    <row r="214" s="116" customFormat="1" ht="13.8" x14ac:dyDescent="0.25"/>
    <row r="215" s="116" customFormat="1" ht="13.8" x14ac:dyDescent="0.25"/>
    <row r="216" s="116" customFormat="1" ht="13.8" x14ac:dyDescent="0.25"/>
    <row r="217" s="116" customFormat="1" ht="13.8" x14ac:dyDescent="0.25"/>
    <row r="218" s="116" customFormat="1" ht="13.8" x14ac:dyDescent="0.25"/>
    <row r="219" s="116" customFormat="1" ht="13.8" x14ac:dyDescent="0.25"/>
    <row r="220" s="116" customFormat="1" ht="13.8" x14ac:dyDescent="0.25"/>
    <row r="221" s="116" customFormat="1" ht="13.8" x14ac:dyDescent="0.25"/>
  </sheetData>
  <mergeCells count="10">
    <mergeCell ref="A77:D77"/>
    <mergeCell ref="A4:A6"/>
    <mergeCell ref="C4:C5"/>
    <mergeCell ref="D4:D5"/>
    <mergeCell ref="A40:I40"/>
    <mergeCell ref="I4:I5"/>
    <mergeCell ref="C6:I6"/>
    <mergeCell ref="H4:H5"/>
    <mergeCell ref="E4:G4"/>
    <mergeCell ref="A7:I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10"/>
  <sheetViews>
    <sheetView showGridLines="0" zoomScaleNormal="100" zoomScaleSheetLayoutView="100" workbookViewId="0"/>
  </sheetViews>
  <sheetFormatPr baseColWidth="10" defaultRowHeight="13.2" x14ac:dyDescent="0.25"/>
  <cols>
    <col min="1" max="1" width="35.5546875" style="117" customWidth="1" collapsed="1"/>
    <col min="2" max="2" width="1.5546875" style="117" customWidth="1" collapsed="1"/>
    <col min="3" max="8" width="16.5546875" style="117" customWidth="1" collapsed="1"/>
    <col min="9" max="9" width="18.5546875" style="117" customWidth="1" collapsed="1"/>
    <col min="10" max="256" width="11.44140625" style="117" collapsed="1"/>
    <col min="257" max="257" width="35.5546875" style="117" customWidth="1" collapsed="1"/>
    <col min="258" max="258" width="1.5546875" style="117" customWidth="1" collapsed="1"/>
    <col min="259" max="264" width="16.5546875" style="117" customWidth="1" collapsed="1"/>
    <col min="265" max="265" width="18.5546875" style="117" customWidth="1" collapsed="1"/>
    <col min="266" max="512" width="11.44140625" style="117" collapsed="1"/>
    <col min="513" max="513" width="35.5546875" style="117" customWidth="1" collapsed="1"/>
    <col min="514" max="514" width="1.5546875" style="117" customWidth="1" collapsed="1"/>
    <col min="515" max="520" width="16.5546875" style="117" customWidth="1" collapsed="1"/>
    <col min="521" max="521" width="18.5546875" style="117" customWidth="1" collapsed="1"/>
    <col min="522" max="768" width="11.44140625" style="117" collapsed="1"/>
    <col min="769" max="769" width="35.5546875" style="117" customWidth="1" collapsed="1"/>
    <col min="770" max="770" width="1.5546875" style="117" customWidth="1" collapsed="1"/>
    <col min="771" max="776" width="16.5546875" style="117" customWidth="1" collapsed="1"/>
    <col min="777" max="777" width="18.5546875" style="117" customWidth="1" collapsed="1"/>
    <col min="778" max="1024" width="11.44140625" style="117" collapsed="1"/>
    <col min="1025" max="1025" width="35.5546875" style="117" customWidth="1" collapsed="1"/>
    <col min="1026" max="1026" width="1.5546875" style="117" customWidth="1" collapsed="1"/>
    <col min="1027" max="1032" width="16.5546875" style="117" customWidth="1" collapsed="1"/>
    <col min="1033" max="1033" width="18.5546875" style="117" customWidth="1" collapsed="1"/>
    <col min="1034" max="1280" width="11.44140625" style="117" collapsed="1"/>
    <col min="1281" max="1281" width="35.5546875" style="117" customWidth="1" collapsed="1"/>
    <col min="1282" max="1282" width="1.5546875" style="117" customWidth="1" collapsed="1"/>
    <col min="1283" max="1288" width="16.5546875" style="117" customWidth="1" collapsed="1"/>
    <col min="1289" max="1289" width="18.5546875" style="117" customWidth="1" collapsed="1"/>
    <col min="1290" max="1536" width="11.44140625" style="117" collapsed="1"/>
    <col min="1537" max="1537" width="35.5546875" style="117" customWidth="1" collapsed="1"/>
    <col min="1538" max="1538" width="1.5546875" style="117" customWidth="1" collapsed="1"/>
    <col min="1539" max="1544" width="16.5546875" style="117" customWidth="1" collapsed="1"/>
    <col min="1545" max="1545" width="18.5546875" style="117" customWidth="1" collapsed="1"/>
    <col min="1546" max="1792" width="11.44140625" style="117" collapsed="1"/>
    <col min="1793" max="1793" width="35.5546875" style="117" customWidth="1" collapsed="1"/>
    <col min="1794" max="1794" width="1.5546875" style="117" customWidth="1" collapsed="1"/>
    <col min="1795" max="1800" width="16.5546875" style="117" customWidth="1" collapsed="1"/>
    <col min="1801" max="1801" width="18.5546875" style="117" customWidth="1" collapsed="1"/>
    <col min="1802" max="2048" width="11.44140625" style="117" collapsed="1"/>
    <col min="2049" max="2049" width="35.5546875" style="117" customWidth="1" collapsed="1"/>
    <col min="2050" max="2050" width="1.5546875" style="117" customWidth="1" collapsed="1"/>
    <col min="2051" max="2056" width="16.5546875" style="117" customWidth="1" collapsed="1"/>
    <col min="2057" max="2057" width="18.5546875" style="117" customWidth="1" collapsed="1"/>
    <col min="2058" max="2304" width="11.44140625" style="117" collapsed="1"/>
    <col min="2305" max="2305" width="35.5546875" style="117" customWidth="1" collapsed="1"/>
    <col min="2306" max="2306" width="1.5546875" style="117" customWidth="1" collapsed="1"/>
    <col min="2307" max="2312" width="16.5546875" style="117" customWidth="1" collapsed="1"/>
    <col min="2313" max="2313" width="18.5546875" style="117" customWidth="1" collapsed="1"/>
    <col min="2314" max="2560" width="11.44140625" style="117" collapsed="1"/>
    <col min="2561" max="2561" width="35.5546875" style="117" customWidth="1" collapsed="1"/>
    <col min="2562" max="2562" width="1.5546875" style="117" customWidth="1" collapsed="1"/>
    <col min="2563" max="2568" width="16.5546875" style="117" customWidth="1" collapsed="1"/>
    <col min="2569" max="2569" width="18.5546875" style="117" customWidth="1" collapsed="1"/>
    <col min="2570" max="2816" width="11.44140625" style="117" collapsed="1"/>
    <col min="2817" max="2817" width="35.5546875" style="117" customWidth="1" collapsed="1"/>
    <col min="2818" max="2818" width="1.5546875" style="117" customWidth="1" collapsed="1"/>
    <col min="2819" max="2824" width="16.5546875" style="117" customWidth="1" collapsed="1"/>
    <col min="2825" max="2825" width="18.5546875" style="117" customWidth="1" collapsed="1"/>
    <col min="2826" max="3072" width="11.44140625" style="117" collapsed="1"/>
    <col min="3073" max="3073" width="35.5546875" style="117" customWidth="1" collapsed="1"/>
    <col min="3074" max="3074" width="1.5546875" style="117" customWidth="1" collapsed="1"/>
    <col min="3075" max="3080" width="16.5546875" style="117" customWidth="1" collapsed="1"/>
    <col min="3081" max="3081" width="18.5546875" style="117" customWidth="1" collapsed="1"/>
    <col min="3082" max="3328" width="11.44140625" style="117" collapsed="1"/>
    <col min="3329" max="3329" width="35.5546875" style="117" customWidth="1" collapsed="1"/>
    <col min="3330" max="3330" width="1.5546875" style="117" customWidth="1" collapsed="1"/>
    <col min="3331" max="3336" width="16.5546875" style="117" customWidth="1" collapsed="1"/>
    <col min="3337" max="3337" width="18.5546875" style="117" customWidth="1" collapsed="1"/>
    <col min="3338" max="3584" width="11.44140625" style="117" collapsed="1"/>
    <col min="3585" max="3585" width="35.5546875" style="117" customWidth="1" collapsed="1"/>
    <col min="3586" max="3586" width="1.5546875" style="117" customWidth="1" collapsed="1"/>
    <col min="3587" max="3592" width="16.5546875" style="117" customWidth="1" collapsed="1"/>
    <col min="3593" max="3593" width="18.5546875" style="117" customWidth="1" collapsed="1"/>
    <col min="3594" max="3840" width="11.44140625" style="117" collapsed="1"/>
    <col min="3841" max="3841" width="35.5546875" style="117" customWidth="1" collapsed="1"/>
    <col min="3842" max="3842" width="1.5546875" style="117" customWidth="1" collapsed="1"/>
    <col min="3843" max="3848" width="16.5546875" style="117" customWidth="1" collapsed="1"/>
    <col min="3849" max="3849" width="18.5546875" style="117" customWidth="1" collapsed="1"/>
    <col min="3850" max="4096" width="11.44140625" style="117" collapsed="1"/>
    <col min="4097" max="4097" width="35.5546875" style="117" customWidth="1" collapsed="1"/>
    <col min="4098" max="4098" width="1.5546875" style="117" customWidth="1" collapsed="1"/>
    <col min="4099" max="4104" width="16.5546875" style="117" customWidth="1" collapsed="1"/>
    <col min="4105" max="4105" width="18.5546875" style="117" customWidth="1" collapsed="1"/>
    <col min="4106" max="4352" width="11.44140625" style="117" collapsed="1"/>
    <col min="4353" max="4353" width="35.5546875" style="117" customWidth="1" collapsed="1"/>
    <col min="4354" max="4354" width="1.5546875" style="117" customWidth="1" collapsed="1"/>
    <col min="4355" max="4360" width="16.5546875" style="117" customWidth="1" collapsed="1"/>
    <col min="4361" max="4361" width="18.5546875" style="117" customWidth="1" collapsed="1"/>
    <col min="4362" max="4608" width="11.44140625" style="117" collapsed="1"/>
    <col min="4609" max="4609" width="35.5546875" style="117" customWidth="1" collapsed="1"/>
    <col min="4610" max="4610" width="1.5546875" style="117" customWidth="1" collapsed="1"/>
    <col min="4611" max="4616" width="16.5546875" style="117" customWidth="1" collapsed="1"/>
    <col min="4617" max="4617" width="18.5546875" style="117" customWidth="1" collapsed="1"/>
    <col min="4618" max="4864" width="11.44140625" style="117" collapsed="1"/>
    <col min="4865" max="4865" width="35.5546875" style="117" customWidth="1" collapsed="1"/>
    <col min="4866" max="4866" width="1.5546875" style="117" customWidth="1" collapsed="1"/>
    <col min="4867" max="4872" width="16.5546875" style="117" customWidth="1" collapsed="1"/>
    <col min="4873" max="4873" width="18.5546875" style="117" customWidth="1" collapsed="1"/>
    <col min="4874" max="5120" width="11.44140625" style="117" collapsed="1"/>
    <col min="5121" max="5121" width="35.5546875" style="117" customWidth="1" collapsed="1"/>
    <col min="5122" max="5122" width="1.5546875" style="117" customWidth="1" collapsed="1"/>
    <col min="5123" max="5128" width="16.5546875" style="117" customWidth="1" collapsed="1"/>
    <col min="5129" max="5129" width="18.5546875" style="117" customWidth="1" collapsed="1"/>
    <col min="5130" max="5376" width="11.44140625" style="117" collapsed="1"/>
    <col min="5377" max="5377" width="35.5546875" style="117" customWidth="1" collapsed="1"/>
    <col min="5378" max="5378" width="1.5546875" style="117" customWidth="1" collapsed="1"/>
    <col min="5379" max="5384" width="16.5546875" style="117" customWidth="1" collapsed="1"/>
    <col min="5385" max="5385" width="18.5546875" style="117" customWidth="1" collapsed="1"/>
    <col min="5386" max="5632" width="11.44140625" style="117" collapsed="1"/>
    <col min="5633" max="5633" width="35.5546875" style="117" customWidth="1" collapsed="1"/>
    <col min="5634" max="5634" width="1.5546875" style="117" customWidth="1" collapsed="1"/>
    <col min="5635" max="5640" width="16.5546875" style="117" customWidth="1" collapsed="1"/>
    <col min="5641" max="5641" width="18.5546875" style="117" customWidth="1" collapsed="1"/>
    <col min="5642" max="5888" width="11.44140625" style="117" collapsed="1"/>
    <col min="5889" max="5889" width="35.5546875" style="117" customWidth="1" collapsed="1"/>
    <col min="5890" max="5890" width="1.5546875" style="117" customWidth="1" collapsed="1"/>
    <col min="5891" max="5896" width="16.5546875" style="117" customWidth="1" collapsed="1"/>
    <col min="5897" max="5897" width="18.5546875" style="117" customWidth="1" collapsed="1"/>
    <col min="5898" max="6144" width="11.44140625" style="117" collapsed="1"/>
    <col min="6145" max="6145" width="35.5546875" style="117" customWidth="1" collapsed="1"/>
    <col min="6146" max="6146" width="1.5546875" style="117" customWidth="1" collapsed="1"/>
    <col min="6147" max="6152" width="16.5546875" style="117" customWidth="1" collapsed="1"/>
    <col min="6153" max="6153" width="18.5546875" style="117" customWidth="1" collapsed="1"/>
    <col min="6154" max="6400" width="11.44140625" style="117" collapsed="1"/>
    <col min="6401" max="6401" width="35.5546875" style="117" customWidth="1" collapsed="1"/>
    <col min="6402" max="6402" width="1.5546875" style="117" customWidth="1" collapsed="1"/>
    <col min="6403" max="6408" width="16.5546875" style="117" customWidth="1" collapsed="1"/>
    <col min="6409" max="6409" width="18.5546875" style="117" customWidth="1" collapsed="1"/>
    <col min="6410" max="6656" width="11.44140625" style="117" collapsed="1"/>
    <col min="6657" max="6657" width="35.5546875" style="117" customWidth="1" collapsed="1"/>
    <col min="6658" max="6658" width="1.5546875" style="117" customWidth="1" collapsed="1"/>
    <col min="6659" max="6664" width="16.5546875" style="117" customWidth="1" collapsed="1"/>
    <col min="6665" max="6665" width="18.5546875" style="117" customWidth="1" collapsed="1"/>
    <col min="6666" max="6912" width="11.44140625" style="117" collapsed="1"/>
    <col min="6913" max="6913" width="35.5546875" style="117" customWidth="1" collapsed="1"/>
    <col min="6914" max="6914" width="1.5546875" style="117" customWidth="1" collapsed="1"/>
    <col min="6915" max="6920" width="16.5546875" style="117" customWidth="1" collapsed="1"/>
    <col min="6921" max="6921" width="18.5546875" style="117" customWidth="1" collapsed="1"/>
    <col min="6922" max="7168" width="11.44140625" style="117" collapsed="1"/>
    <col min="7169" max="7169" width="35.5546875" style="117" customWidth="1" collapsed="1"/>
    <col min="7170" max="7170" width="1.5546875" style="117" customWidth="1" collapsed="1"/>
    <col min="7171" max="7176" width="16.5546875" style="117" customWidth="1" collapsed="1"/>
    <col min="7177" max="7177" width="18.5546875" style="117" customWidth="1" collapsed="1"/>
    <col min="7178" max="7424" width="11.44140625" style="117" collapsed="1"/>
    <col min="7425" max="7425" width="35.5546875" style="117" customWidth="1" collapsed="1"/>
    <col min="7426" max="7426" width="1.5546875" style="117" customWidth="1" collapsed="1"/>
    <col min="7427" max="7432" width="16.5546875" style="117" customWidth="1" collapsed="1"/>
    <col min="7433" max="7433" width="18.5546875" style="117" customWidth="1" collapsed="1"/>
    <col min="7434" max="7680" width="11.44140625" style="117" collapsed="1"/>
    <col min="7681" max="7681" width="35.5546875" style="117" customWidth="1" collapsed="1"/>
    <col min="7682" max="7682" width="1.5546875" style="117" customWidth="1" collapsed="1"/>
    <col min="7683" max="7688" width="16.5546875" style="117" customWidth="1" collapsed="1"/>
    <col min="7689" max="7689" width="18.5546875" style="117" customWidth="1" collapsed="1"/>
    <col min="7690" max="7936" width="11.44140625" style="117" collapsed="1"/>
    <col min="7937" max="7937" width="35.5546875" style="117" customWidth="1" collapsed="1"/>
    <col min="7938" max="7938" width="1.5546875" style="117" customWidth="1" collapsed="1"/>
    <col min="7939" max="7944" width="16.5546875" style="117" customWidth="1" collapsed="1"/>
    <col min="7945" max="7945" width="18.5546875" style="117" customWidth="1" collapsed="1"/>
    <col min="7946" max="8192" width="11.44140625" style="117" collapsed="1"/>
    <col min="8193" max="8193" width="35.5546875" style="117" customWidth="1" collapsed="1"/>
    <col min="8194" max="8194" width="1.5546875" style="117" customWidth="1" collapsed="1"/>
    <col min="8195" max="8200" width="16.5546875" style="117" customWidth="1" collapsed="1"/>
    <col min="8201" max="8201" width="18.5546875" style="117" customWidth="1" collapsed="1"/>
    <col min="8202" max="8448" width="11.44140625" style="117" collapsed="1"/>
    <col min="8449" max="8449" width="35.5546875" style="117" customWidth="1" collapsed="1"/>
    <col min="8450" max="8450" width="1.5546875" style="117" customWidth="1" collapsed="1"/>
    <col min="8451" max="8456" width="16.5546875" style="117" customWidth="1" collapsed="1"/>
    <col min="8457" max="8457" width="18.5546875" style="117" customWidth="1" collapsed="1"/>
    <col min="8458" max="8704" width="11.44140625" style="117" collapsed="1"/>
    <col min="8705" max="8705" width="35.5546875" style="117" customWidth="1" collapsed="1"/>
    <col min="8706" max="8706" width="1.5546875" style="117" customWidth="1" collapsed="1"/>
    <col min="8707" max="8712" width="16.5546875" style="117" customWidth="1" collapsed="1"/>
    <col min="8713" max="8713" width="18.5546875" style="117" customWidth="1" collapsed="1"/>
    <col min="8714" max="8960" width="11.44140625" style="117" collapsed="1"/>
    <col min="8961" max="8961" width="35.5546875" style="117" customWidth="1" collapsed="1"/>
    <col min="8962" max="8962" width="1.5546875" style="117" customWidth="1" collapsed="1"/>
    <col min="8963" max="8968" width="16.5546875" style="117" customWidth="1" collapsed="1"/>
    <col min="8969" max="8969" width="18.5546875" style="117" customWidth="1" collapsed="1"/>
    <col min="8970" max="9216" width="11.44140625" style="117" collapsed="1"/>
    <col min="9217" max="9217" width="35.5546875" style="117" customWidth="1" collapsed="1"/>
    <col min="9218" max="9218" width="1.5546875" style="117" customWidth="1" collapsed="1"/>
    <col min="9219" max="9224" width="16.5546875" style="117" customWidth="1" collapsed="1"/>
    <col min="9225" max="9225" width="18.5546875" style="117" customWidth="1" collapsed="1"/>
    <col min="9226" max="9472" width="11.44140625" style="117" collapsed="1"/>
    <col min="9473" max="9473" width="35.5546875" style="117" customWidth="1" collapsed="1"/>
    <col min="9474" max="9474" width="1.5546875" style="117" customWidth="1" collapsed="1"/>
    <col min="9475" max="9480" width="16.5546875" style="117" customWidth="1" collapsed="1"/>
    <col min="9481" max="9481" width="18.5546875" style="117" customWidth="1" collapsed="1"/>
    <col min="9482" max="9728" width="11.44140625" style="117" collapsed="1"/>
    <col min="9729" max="9729" width="35.5546875" style="117" customWidth="1" collapsed="1"/>
    <col min="9730" max="9730" width="1.5546875" style="117" customWidth="1" collapsed="1"/>
    <col min="9731" max="9736" width="16.5546875" style="117" customWidth="1" collapsed="1"/>
    <col min="9737" max="9737" width="18.5546875" style="117" customWidth="1" collapsed="1"/>
    <col min="9738" max="9984" width="11.44140625" style="117" collapsed="1"/>
    <col min="9985" max="9985" width="35.5546875" style="117" customWidth="1" collapsed="1"/>
    <col min="9986" max="9986" width="1.5546875" style="117" customWidth="1" collapsed="1"/>
    <col min="9987" max="9992" width="16.5546875" style="117" customWidth="1" collapsed="1"/>
    <col min="9993" max="9993" width="18.5546875" style="117" customWidth="1" collapsed="1"/>
    <col min="9994" max="10240" width="11.44140625" style="117" collapsed="1"/>
    <col min="10241" max="10241" width="35.5546875" style="117" customWidth="1" collapsed="1"/>
    <col min="10242" max="10242" width="1.5546875" style="117" customWidth="1" collapsed="1"/>
    <col min="10243" max="10248" width="16.5546875" style="117" customWidth="1" collapsed="1"/>
    <col min="10249" max="10249" width="18.5546875" style="117" customWidth="1" collapsed="1"/>
    <col min="10250" max="10496" width="11.44140625" style="117" collapsed="1"/>
    <col min="10497" max="10497" width="35.5546875" style="117" customWidth="1" collapsed="1"/>
    <col min="10498" max="10498" width="1.5546875" style="117" customWidth="1" collapsed="1"/>
    <col min="10499" max="10504" width="16.5546875" style="117" customWidth="1" collapsed="1"/>
    <col min="10505" max="10505" width="18.5546875" style="117" customWidth="1" collapsed="1"/>
    <col min="10506" max="10752" width="11.44140625" style="117" collapsed="1"/>
    <col min="10753" max="10753" width="35.5546875" style="117" customWidth="1" collapsed="1"/>
    <col min="10754" max="10754" width="1.5546875" style="117" customWidth="1" collapsed="1"/>
    <col min="10755" max="10760" width="16.5546875" style="117" customWidth="1" collapsed="1"/>
    <col min="10761" max="10761" width="18.5546875" style="117" customWidth="1" collapsed="1"/>
    <col min="10762" max="11008" width="11.44140625" style="117" collapsed="1"/>
    <col min="11009" max="11009" width="35.5546875" style="117" customWidth="1" collapsed="1"/>
    <col min="11010" max="11010" width="1.5546875" style="117" customWidth="1" collapsed="1"/>
    <col min="11011" max="11016" width="16.5546875" style="117" customWidth="1" collapsed="1"/>
    <col min="11017" max="11017" width="18.5546875" style="117" customWidth="1" collapsed="1"/>
    <col min="11018" max="11264" width="11.44140625" style="117" collapsed="1"/>
    <col min="11265" max="11265" width="35.5546875" style="117" customWidth="1" collapsed="1"/>
    <col min="11266" max="11266" width="1.5546875" style="117" customWidth="1" collapsed="1"/>
    <col min="11267" max="11272" width="16.5546875" style="117" customWidth="1" collapsed="1"/>
    <col min="11273" max="11273" width="18.5546875" style="117" customWidth="1" collapsed="1"/>
    <col min="11274" max="11520" width="11.44140625" style="117" collapsed="1"/>
    <col min="11521" max="11521" width="35.5546875" style="117" customWidth="1" collapsed="1"/>
    <col min="11522" max="11522" width="1.5546875" style="117" customWidth="1" collapsed="1"/>
    <col min="11523" max="11528" width="16.5546875" style="117" customWidth="1" collapsed="1"/>
    <col min="11529" max="11529" width="18.5546875" style="117" customWidth="1" collapsed="1"/>
    <col min="11530" max="11776" width="11.44140625" style="117" collapsed="1"/>
    <col min="11777" max="11777" width="35.5546875" style="117" customWidth="1" collapsed="1"/>
    <col min="11778" max="11778" width="1.5546875" style="117" customWidth="1" collapsed="1"/>
    <col min="11779" max="11784" width="16.5546875" style="117" customWidth="1" collapsed="1"/>
    <col min="11785" max="11785" width="18.5546875" style="117" customWidth="1" collapsed="1"/>
    <col min="11786" max="12032" width="11.44140625" style="117" collapsed="1"/>
    <col min="12033" max="12033" width="35.5546875" style="117" customWidth="1" collapsed="1"/>
    <col min="12034" max="12034" width="1.5546875" style="117" customWidth="1" collapsed="1"/>
    <col min="12035" max="12040" width="16.5546875" style="117" customWidth="1" collapsed="1"/>
    <col min="12041" max="12041" width="18.5546875" style="117" customWidth="1" collapsed="1"/>
    <col min="12042" max="12288" width="11.44140625" style="117" collapsed="1"/>
    <col min="12289" max="12289" width="35.5546875" style="117" customWidth="1" collapsed="1"/>
    <col min="12290" max="12290" width="1.5546875" style="117" customWidth="1" collapsed="1"/>
    <col min="12291" max="12296" width="16.5546875" style="117" customWidth="1" collapsed="1"/>
    <col min="12297" max="12297" width="18.5546875" style="117" customWidth="1" collapsed="1"/>
    <col min="12298" max="12544" width="11.44140625" style="117" collapsed="1"/>
    <col min="12545" max="12545" width="35.5546875" style="117" customWidth="1" collapsed="1"/>
    <col min="12546" max="12546" width="1.5546875" style="117" customWidth="1" collapsed="1"/>
    <col min="12547" max="12552" width="16.5546875" style="117" customWidth="1" collapsed="1"/>
    <col min="12553" max="12553" width="18.5546875" style="117" customWidth="1" collapsed="1"/>
    <col min="12554" max="12800" width="11.44140625" style="117" collapsed="1"/>
    <col min="12801" max="12801" width="35.5546875" style="117" customWidth="1" collapsed="1"/>
    <col min="12802" max="12802" width="1.5546875" style="117" customWidth="1" collapsed="1"/>
    <col min="12803" max="12808" width="16.5546875" style="117" customWidth="1" collapsed="1"/>
    <col min="12809" max="12809" width="18.5546875" style="117" customWidth="1" collapsed="1"/>
    <col min="12810" max="13056" width="11.44140625" style="117" collapsed="1"/>
    <col min="13057" max="13057" width="35.5546875" style="117" customWidth="1" collapsed="1"/>
    <col min="13058" max="13058" width="1.5546875" style="117" customWidth="1" collapsed="1"/>
    <col min="13059" max="13064" width="16.5546875" style="117" customWidth="1" collapsed="1"/>
    <col min="13065" max="13065" width="18.5546875" style="117" customWidth="1" collapsed="1"/>
    <col min="13066" max="13312" width="11.44140625" style="117" collapsed="1"/>
    <col min="13313" max="13313" width="35.5546875" style="117" customWidth="1" collapsed="1"/>
    <col min="13314" max="13314" width="1.5546875" style="117" customWidth="1" collapsed="1"/>
    <col min="13315" max="13320" width="16.5546875" style="117" customWidth="1" collapsed="1"/>
    <col min="13321" max="13321" width="18.5546875" style="117" customWidth="1" collapsed="1"/>
    <col min="13322" max="13568" width="11.44140625" style="117" collapsed="1"/>
    <col min="13569" max="13569" width="35.5546875" style="117" customWidth="1" collapsed="1"/>
    <col min="13570" max="13570" width="1.5546875" style="117" customWidth="1" collapsed="1"/>
    <col min="13571" max="13576" width="16.5546875" style="117" customWidth="1" collapsed="1"/>
    <col min="13577" max="13577" width="18.5546875" style="117" customWidth="1" collapsed="1"/>
    <col min="13578" max="13824" width="11.44140625" style="117" collapsed="1"/>
    <col min="13825" max="13825" width="35.5546875" style="117" customWidth="1" collapsed="1"/>
    <col min="13826" max="13826" width="1.5546875" style="117" customWidth="1" collapsed="1"/>
    <col min="13827" max="13832" width="16.5546875" style="117" customWidth="1" collapsed="1"/>
    <col min="13833" max="13833" width="18.5546875" style="117" customWidth="1" collapsed="1"/>
    <col min="13834" max="14080" width="11.44140625" style="117" collapsed="1"/>
    <col min="14081" max="14081" width="35.5546875" style="117" customWidth="1" collapsed="1"/>
    <col min="14082" max="14082" width="1.5546875" style="117" customWidth="1" collapsed="1"/>
    <col min="14083" max="14088" width="16.5546875" style="117" customWidth="1" collapsed="1"/>
    <col min="14089" max="14089" width="18.5546875" style="117" customWidth="1" collapsed="1"/>
    <col min="14090" max="14336" width="11.44140625" style="117" collapsed="1"/>
    <col min="14337" max="14337" width="35.5546875" style="117" customWidth="1" collapsed="1"/>
    <col min="14338" max="14338" width="1.5546875" style="117" customWidth="1" collapsed="1"/>
    <col min="14339" max="14344" width="16.5546875" style="117" customWidth="1" collapsed="1"/>
    <col min="14345" max="14345" width="18.5546875" style="117" customWidth="1" collapsed="1"/>
    <col min="14346" max="14592" width="11.44140625" style="117" collapsed="1"/>
    <col min="14593" max="14593" width="35.5546875" style="117" customWidth="1" collapsed="1"/>
    <col min="14594" max="14594" width="1.5546875" style="117" customWidth="1" collapsed="1"/>
    <col min="14595" max="14600" width="16.5546875" style="117" customWidth="1" collapsed="1"/>
    <col min="14601" max="14601" width="18.5546875" style="117" customWidth="1" collapsed="1"/>
    <col min="14602" max="14848" width="11.44140625" style="117" collapsed="1"/>
    <col min="14849" max="14849" width="35.5546875" style="117" customWidth="1" collapsed="1"/>
    <col min="14850" max="14850" width="1.5546875" style="117" customWidth="1" collapsed="1"/>
    <col min="14851" max="14856" width="16.5546875" style="117" customWidth="1" collapsed="1"/>
    <col min="14857" max="14857" width="18.5546875" style="117" customWidth="1" collapsed="1"/>
    <col min="14858" max="15104" width="11.44140625" style="117" collapsed="1"/>
    <col min="15105" max="15105" width="35.5546875" style="117" customWidth="1" collapsed="1"/>
    <col min="15106" max="15106" width="1.5546875" style="117" customWidth="1" collapsed="1"/>
    <col min="15107" max="15112" width="16.5546875" style="117" customWidth="1" collapsed="1"/>
    <col min="15113" max="15113" width="18.5546875" style="117" customWidth="1" collapsed="1"/>
    <col min="15114" max="15360" width="11.44140625" style="117" collapsed="1"/>
    <col min="15361" max="15361" width="35.5546875" style="117" customWidth="1" collapsed="1"/>
    <col min="15362" max="15362" width="1.5546875" style="117" customWidth="1" collapsed="1"/>
    <col min="15363" max="15368" width="16.5546875" style="117" customWidth="1" collapsed="1"/>
    <col min="15369" max="15369" width="18.5546875" style="117" customWidth="1" collapsed="1"/>
    <col min="15370" max="15616" width="11.44140625" style="117" collapsed="1"/>
    <col min="15617" max="15617" width="35.5546875" style="117" customWidth="1" collapsed="1"/>
    <col min="15618" max="15618" width="1.5546875" style="117" customWidth="1" collapsed="1"/>
    <col min="15619" max="15624" width="16.5546875" style="117" customWidth="1" collapsed="1"/>
    <col min="15625" max="15625" width="18.5546875" style="117" customWidth="1" collapsed="1"/>
    <col min="15626" max="15872" width="11.44140625" style="117" collapsed="1"/>
    <col min="15873" max="15873" width="35.5546875" style="117" customWidth="1" collapsed="1"/>
    <col min="15874" max="15874" width="1.5546875" style="117" customWidth="1" collapsed="1"/>
    <col min="15875" max="15880" width="16.5546875" style="117" customWidth="1" collapsed="1"/>
    <col min="15881" max="15881" width="18.5546875" style="117" customWidth="1" collapsed="1"/>
    <col min="15882" max="16128" width="11.44140625" style="117" collapsed="1"/>
    <col min="16129" max="16129" width="35.5546875" style="117" customWidth="1" collapsed="1"/>
    <col min="16130" max="16130" width="1.5546875" style="117" customWidth="1" collapsed="1"/>
    <col min="16131" max="16136" width="16.5546875" style="117" customWidth="1" collapsed="1"/>
    <col min="16137" max="16137" width="18.5546875" style="117" customWidth="1" collapsed="1"/>
    <col min="16138" max="16384" width="11.44140625" style="117" collapsed="1"/>
  </cols>
  <sheetData>
    <row r="1" spans="1:12" s="80" customFormat="1" ht="19.5" customHeight="1" x14ac:dyDescent="0.25">
      <c r="A1" s="1" t="s">
        <v>684</v>
      </c>
      <c r="B1" s="78"/>
      <c r="C1" s="78"/>
      <c r="D1" s="79"/>
    </row>
    <row r="2" spans="1:12" s="80" customFormat="1" ht="19.5" customHeight="1" x14ac:dyDescent="0.3">
      <c r="A2" s="47" t="s">
        <v>983</v>
      </c>
      <c r="B2" s="78"/>
      <c r="C2" s="78"/>
      <c r="D2" s="79"/>
    </row>
    <row r="3" spans="1:12" s="84" customFormat="1" x14ac:dyDescent="0.25">
      <c r="A3" s="578"/>
      <c r="B3" s="578"/>
      <c r="C3" s="578"/>
      <c r="D3" s="578"/>
    </row>
    <row r="4" spans="1:12" s="84" customFormat="1" ht="18" customHeight="1" x14ac:dyDescent="0.25">
      <c r="A4" s="1411" t="s">
        <v>5</v>
      </c>
      <c r="B4" s="319"/>
      <c r="C4" s="1414" t="s">
        <v>255</v>
      </c>
      <c r="D4" s="1414" t="s">
        <v>36</v>
      </c>
      <c r="E4" s="1400" t="s">
        <v>171</v>
      </c>
      <c r="F4" s="1400"/>
      <c r="G4" s="1400"/>
      <c r="H4" s="1401" t="s">
        <v>4</v>
      </c>
      <c r="I4" s="1389" t="s">
        <v>534</v>
      </c>
    </row>
    <row r="5" spans="1:12" s="84" customFormat="1" ht="18" customHeight="1" x14ac:dyDescent="0.25">
      <c r="A5" s="1412"/>
      <c r="B5" s="320"/>
      <c r="C5" s="1415"/>
      <c r="D5" s="1415"/>
      <c r="E5" s="567" t="s">
        <v>22</v>
      </c>
      <c r="F5" s="567" t="s">
        <v>256</v>
      </c>
      <c r="G5" s="567" t="s">
        <v>257</v>
      </c>
      <c r="H5" s="1406"/>
      <c r="I5" s="1390"/>
    </row>
    <row r="6" spans="1:12" s="84" customFormat="1" ht="18" customHeight="1" x14ac:dyDescent="0.25">
      <c r="A6" s="1413"/>
      <c r="B6" s="321"/>
      <c r="C6" s="1417" t="s">
        <v>283</v>
      </c>
      <c r="D6" s="1418"/>
      <c r="E6" s="1418"/>
      <c r="F6" s="1418"/>
      <c r="G6" s="1418"/>
      <c r="H6" s="1418"/>
      <c r="I6" s="1393"/>
    </row>
    <row r="7" spans="1:12" s="8" customFormat="1" ht="39.75" customHeight="1" x14ac:dyDescent="0.25">
      <c r="A7" s="1408" t="s">
        <v>119</v>
      </c>
      <c r="B7" s="1404"/>
      <c r="C7" s="1404"/>
      <c r="D7" s="1404"/>
      <c r="E7" s="1404"/>
      <c r="F7" s="1404"/>
      <c r="G7" s="1404"/>
      <c r="H7" s="1404"/>
      <c r="I7" s="1404"/>
      <c r="J7" s="9"/>
      <c r="K7" s="9"/>
      <c r="L7" s="23"/>
    </row>
    <row r="8" spans="1:12" s="17" customFormat="1" ht="18" customHeight="1" x14ac:dyDescent="0.25">
      <c r="A8" s="7" t="s">
        <v>67</v>
      </c>
      <c r="B8" s="39"/>
      <c r="C8" s="570"/>
      <c r="D8" s="569"/>
      <c r="E8" s="569"/>
      <c r="F8" s="569"/>
      <c r="G8" s="569"/>
      <c r="H8" s="569"/>
      <c r="I8" s="569"/>
    </row>
    <row r="9" spans="1:12" s="17" customFormat="1" ht="18" customHeight="1" x14ac:dyDescent="0.25">
      <c r="A9" s="85" t="s">
        <v>136</v>
      </c>
      <c r="B9" s="39"/>
      <c r="C9" s="52">
        <v>586758.15989000013</v>
      </c>
      <c r="D9" s="53">
        <v>483170.18979899999</v>
      </c>
      <c r="E9" s="53">
        <v>91176.739457000003</v>
      </c>
      <c r="F9" s="53">
        <v>66365.346518499995</v>
      </c>
      <c r="G9" s="53">
        <v>24811.392938500001</v>
      </c>
      <c r="H9" s="53">
        <v>12406.337411999941</v>
      </c>
      <c r="I9" s="53">
        <v>4.8932219999999997</v>
      </c>
    </row>
    <row r="10" spans="1:12" s="17" customFormat="1" ht="20.25" customHeight="1" x14ac:dyDescent="0.25">
      <c r="A10" s="7" t="s">
        <v>69</v>
      </c>
      <c r="B10" s="39"/>
      <c r="C10" s="570">
        <v>6263.4185760000191</v>
      </c>
      <c r="D10" s="569">
        <v>244.42732100000001</v>
      </c>
      <c r="E10" s="569">
        <v>5393.9137629999987</v>
      </c>
      <c r="F10" s="569">
        <v>4676.2812859999995</v>
      </c>
      <c r="G10" s="569">
        <v>717.63247699999999</v>
      </c>
      <c r="H10" s="569">
        <v>612.35599900000011</v>
      </c>
      <c r="I10" s="569">
        <v>12.721493000000006</v>
      </c>
    </row>
    <row r="11" spans="1:12" s="11" customFormat="1" ht="4.5" customHeight="1" x14ac:dyDescent="0.25">
      <c r="A11" s="86"/>
      <c r="B11" s="86"/>
      <c r="C11" s="1385"/>
      <c r="D11" s="1385"/>
      <c r="E11" s="1385"/>
      <c r="F11" s="1385"/>
      <c r="G11" s="1385"/>
      <c r="H11" s="1385"/>
      <c r="I11" s="1385"/>
      <c r="J11" s="9"/>
      <c r="K11" s="9"/>
      <c r="L11" s="23"/>
    </row>
    <row r="12" spans="1:12" s="8" customFormat="1" ht="24.9" customHeight="1" x14ac:dyDescent="0.25">
      <c r="A12" s="1409" t="s">
        <v>120</v>
      </c>
      <c r="B12" s="1405"/>
      <c r="C12" s="1405"/>
      <c r="D12" s="1405"/>
      <c r="E12" s="1405"/>
      <c r="F12" s="1405"/>
      <c r="G12" s="1405"/>
      <c r="H12" s="1405"/>
      <c r="I12" s="1405"/>
      <c r="J12" s="9"/>
      <c r="K12" s="9"/>
      <c r="L12" s="23"/>
    </row>
    <row r="13" spans="1:12" s="8" customFormat="1" ht="18" customHeight="1" x14ac:dyDescent="0.25">
      <c r="A13" s="7" t="s">
        <v>284</v>
      </c>
      <c r="B13" s="7"/>
      <c r="C13" s="570">
        <v>337647.04934799997</v>
      </c>
      <c r="D13" s="569">
        <v>314040.59931000002</v>
      </c>
      <c r="E13" s="569">
        <v>23606.450037999999</v>
      </c>
      <c r="F13" s="569">
        <v>11484.268332</v>
      </c>
      <c r="G13" s="569">
        <v>12122.181705999999</v>
      </c>
      <c r="H13" s="569">
        <v>0</v>
      </c>
      <c r="I13" s="569">
        <v>0</v>
      </c>
      <c r="J13" s="9"/>
      <c r="K13" s="9"/>
    </row>
    <row r="14" spans="1:12" s="11" customFormat="1" ht="18" customHeight="1" x14ac:dyDescent="0.25">
      <c r="A14" s="10" t="s">
        <v>57</v>
      </c>
      <c r="B14" s="10"/>
      <c r="C14" s="568">
        <v>337647.04934799997</v>
      </c>
      <c r="D14" s="561">
        <v>314040.59931000002</v>
      </c>
      <c r="E14" s="561">
        <v>23606.450037999999</v>
      </c>
      <c r="F14" s="561">
        <v>11484.268332</v>
      </c>
      <c r="G14" s="561">
        <v>12122.181705999999</v>
      </c>
      <c r="H14" s="561">
        <v>0</v>
      </c>
      <c r="I14" s="561">
        <v>0</v>
      </c>
      <c r="J14" s="9"/>
      <c r="K14" s="9"/>
    </row>
    <row r="15" spans="1:12" s="6" customFormat="1" x14ac:dyDescent="0.25">
      <c r="A15" s="37" t="s">
        <v>56</v>
      </c>
      <c r="B15" s="39"/>
      <c r="C15" s="568">
        <v>239298.603986</v>
      </c>
      <c r="D15" s="561">
        <v>223583.70403699999</v>
      </c>
      <c r="E15" s="561">
        <v>15714.899949000001</v>
      </c>
      <c r="F15" s="561">
        <v>4009.8999490000001</v>
      </c>
      <c r="G15" s="561">
        <v>11705</v>
      </c>
      <c r="H15" s="561">
        <v>0</v>
      </c>
      <c r="I15" s="561">
        <v>0</v>
      </c>
    </row>
    <row r="16" spans="1:12" s="6" customFormat="1" x14ac:dyDescent="0.25">
      <c r="A16" s="37" t="s">
        <v>87</v>
      </c>
      <c r="B16" s="39"/>
      <c r="C16" s="568">
        <v>98348.445361999999</v>
      </c>
      <c r="D16" s="561">
        <v>90456.895273000002</v>
      </c>
      <c r="E16" s="561">
        <v>7891.5500890000003</v>
      </c>
      <c r="F16" s="561">
        <v>7474.368383</v>
      </c>
      <c r="G16" s="561">
        <v>417.18170600000002</v>
      </c>
      <c r="H16" s="561">
        <v>0</v>
      </c>
      <c r="I16" s="561">
        <v>0</v>
      </c>
    </row>
    <row r="17" spans="1:12" s="8" customFormat="1" ht="22.5" customHeight="1" x14ac:dyDescent="0.25">
      <c r="A17" s="7" t="s">
        <v>66</v>
      </c>
      <c r="B17" s="7"/>
      <c r="C17" s="568">
        <v>12604.823294999978</v>
      </c>
      <c r="D17" s="561">
        <v>9229.3033610000002</v>
      </c>
      <c r="E17" s="561">
        <v>956.76958300000001</v>
      </c>
      <c r="F17" s="561">
        <v>885.19590449999998</v>
      </c>
      <c r="G17" s="561">
        <v>71.5736785</v>
      </c>
      <c r="H17" s="561">
        <v>2418.7503510000033</v>
      </c>
      <c r="I17" s="561">
        <v>0</v>
      </c>
      <c r="J17" s="9"/>
      <c r="K17" s="9"/>
    </row>
    <row r="18" spans="1:12" s="6" customFormat="1" ht="18" customHeight="1" x14ac:dyDescent="0.25">
      <c r="A18" s="10" t="s">
        <v>53</v>
      </c>
      <c r="B18" s="39"/>
      <c r="C18" s="568">
        <v>9746.3604859999741</v>
      </c>
      <c r="D18" s="561">
        <v>7436.1120970000002</v>
      </c>
      <c r="E18" s="561">
        <v>252.39222599999999</v>
      </c>
      <c r="F18" s="561">
        <v>180.827226</v>
      </c>
      <c r="G18" s="561">
        <v>71.564999999999998</v>
      </c>
      <c r="H18" s="561">
        <v>2057.8561629999954</v>
      </c>
      <c r="I18" s="561">
        <v>0</v>
      </c>
    </row>
    <row r="19" spans="1:12" s="6" customFormat="1" x14ac:dyDescent="0.25">
      <c r="A19" s="37" t="s">
        <v>56</v>
      </c>
      <c r="B19" s="39"/>
      <c r="C19" s="568">
        <v>9185.5336049999732</v>
      </c>
      <c r="D19" s="561">
        <v>6891.6394039999996</v>
      </c>
      <c r="E19" s="561">
        <v>237.31603000000001</v>
      </c>
      <c r="F19" s="561">
        <v>165.75102999999999</v>
      </c>
      <c r="G19" s="561">
        <v>71.564999999999998</v>
      </c>
      <c r="H19" s="561">
        <v>2056.5781709999956</v>
      </c>
      <c r="I19" s="561">
        <v>0</v>
      </c>
    </row>
    <row r="20" spans="1:12" s="6" customFormat="1" x14ac:dyDescent="0.25">
      <c r="A20" s="37" t="s">
        <v>87</v>
      </c>
      <c r="B20" s="39"/>
      <c r="C20" s="568">
        <v>560.82688099999996</v>
      </c>
      <c r="D20" s="561">
        <v>544.47269300000005</v>
      </c>
      <c r="E20" s="561">
        <v>15.076195999999998</v>
      </c>
      <c r="F20" s="561">
        <v>15.076195999999998</v>
      </c>
      <c r="G20" s="561">
        <v>0</v>
      </c>
      <c r="H20" s="561">
        <v>1.277992</v>
      </c>
      <c r="I20" s="561">
        <v>0</v>
      </c>
    </row>
    <row r="21" spans="1:12" s="6" customFormat="1" x14ac:dyDescent="0.25">
      <c r="A21" s="10" t="s">
        <v>54</v>
      </c>
      <c r="B21" s="39"/>
      <c r="C21" s="568">
        <v>716.06767699999943</v>
      </c>
      <c r="D21" s="561">
        <v>0</v>
      </c>
      <c r="E21" s="561">
        <v>703.37735699999996</v>
      </c>
      <c r="F21" s="561">
        <v>703.36867849999999</v>
      </c>
      <c r="G21" s="561">
        <v>8.6785000000000004E-3</v>
      </c>
      <c r="H21" s="561">
        <v>12.690320000000002</v>
      </c>
      <c r="I21" s="561">
        <v>0</v>
      </c>
    </row>
    <row r="22" spans="1:12" s="6" customFormat="1" x14ac:dyDescent="0.25">
      <c r="A22" s="10" t="s">
        <v>55</v>
      </c>
      <c r="B22" s="39"/>
      <c r="C22" s="568">
        <v>2142.3951320000001</v>
      </c>
      <c r="D22" s="561">
        <v>1793.191264</v>
      </c>
      <c r="E22" s="561">
        <v>0.99999999999999989</v>
      </c>
      <c r="F22" s="561">
        <v>0.99999999999999989</v>
      </c>
      <c r="G22" s="561">
        <v>0</v>
      </c>
      <c r="H22" s="561">
        <v>348.203868</v>
      </c>
      <c r="I22" s="561">
        <v>0</v>
      </c>
    </row>
    <row r="23" spans="1:12" s="6" customFormat="1" x14ac:dyDescent="0.25">
      <c r="A23" s="37" t="s">
        <v>56</v>
      </c>
      <c r="B23" s="39"/>
      <c r="C23" s="568">
        <v>2099.2038680000001</v>
      </c>
      <c r="D23" s="561">
        <v>1750</v>
      </c>
      <c r="E23" s="561">
        <v>0.99999999999999989</v>
      </c>
      <c r="F23" s="561">
        <v>0.99999999999999989</v>
      </c>
      <c r="G23" s="561">
        <v>0</v>
      </c>
      <c r="H23" s="561">
        <v>348.203868</v>
      </c>
      <c r="I23" s="561">
        <v>0</v>
      </c>
    </row>
    <row r="24" spans="1:12" s="6" customFormat="1" x14ac:dyDescent="0.25">
      <c r="A24" s="37" t="s">
        <v>87</v>
      </c>
      <c r="B24" s="39"/>
      <c r="C24" s="568">
        <v>43.191263999999997</v>
      </c>
      <c r="D24" s="561">
        <v>43.191263999999997</v>
      </c>
      <c r="E24" s="561">
        <v>0</v>
      </c>
      <c r="F24" s="561">
        <v>0</v>
      </c>
      <c r="G24" s="561">
        <v>0</v>
      </c>
      <c r="H24" s="561">
        <v>0</v>
      </c>
      <c r="I24" s="561">
        <v>0</v>
      </c>
    </row>
    <row r="25" spans="1:12" s="17" customFormat="1" ht="22.5" customHeight="1" x14ac:dyDescent="0.25">
      <c r="A25" s="7" t="s">
        <v>67</v>
      </c>
      <c r="B25" s="39"/>
      <c r="C25" s="570"/>
      <c r="D25" s="569"/>
      <c r="E25" s="569"/>
      <c r="F25" s="569"/>
      <c r="G25" s="569"/>
      <c r="H25" s="569"/>
      <c r="I25" s="569"/>
    </row>
    <row r="26" spans="1:12" s="17" customFormat="1" ht="18" customHeight="1" x14ac:dyDescent="0.25">
      <c r="A26" s="85" t="s">
        <v>83</v>
      </c>
      <c r="B26" s="39"/>
      <c r="C26" s="52">
        <v>350251.87264299963</v>
      </c>
      <c r="D26" s="53">
        <v>323269.90267099999</v>
      </c>
      <c r="E26" s="53">
        <v>24563.219621</v>
      </c>
      <c r="F26" s="53">
        <v>12369.4642365</v>
      </c>
      <c r="G26" s="53">
        <v>12193.7553845</v>
      </c>
      <c r="H26" s="53">
        <v>2418.7503510000033</v>
      </c>
      <c r="I26" s="53">
        <v>0</v>
      </c>
    </row>
    <row r="27" spans="1:12" s="17" customFormat="1" ht="22.5" customHeight="1" x14ac:dyDescent="0.25">
      <c r="A27" s="7" t="s">
        <v>69</v>
      </c>
      <c r="B27" s="39"/>
      <c r="C27" s="570">
        <v>901.99595300000021</v>
      </c>
      <c r="D27" s="569">
        <v>0</v>
      </c>
      <c r="E27" s="569">
        <v>841.72792000000015</v>
      </c>
      <c r="F27" s="569">
        <v>809.72685400000012</v>
      </c>
      <c r="G27" s="569">
        <v>32.001066000000002</v>
      </c>
      <c r="H27" s="569">
        <v>60.20129</v>
      </c>
      <c r="I27" s="569">
        <v>6.6742999999999969E-2</v>
      </c>
    </row>
    <row r="28" spans="1:12" s="11" customFormat="1" ht="4.5" customHeight="1" x14ac:dyDescent="0.25">
      <c r="A28" s="87"/>
      <c r="B28" s="86"/>
      <c r="C28" s="1385"/>
      <c r="D28" s="1385"/>
      <c r="E28" s="1385"/>
      <c r="F28" s="1385"/>
      <c r="G28" s="1385"/>
      <c r="H28" s="1385"/>
      <c r="I28" s="1385"/>
      <c r="J28" s="9"/>
      <c r="K28" s="9"/>
      <c r="L28" s="23"/>
    </row>
    <row r="29" spans="1:12" s="8" customFormat="1" ht="24.9" customHeight="1" x14ac:dyDescent="0.25">
      <c r="A29" s="1409" t="s">
        <v>121</v>
      </c>
      <c r="B29" s="1405"/>
      <c r="C29" s="1405"/>
      <c r="D29" s="1405"/>
      <c r="E29" s="1405"/>
      <c r="F29" s="1405"/>
      <c r="G29" s="1405"/>
      <c r="H29" s="1405"/>
      <c r="I29" s="1405"/>
      <c r="J29" s="9"/>
      <c r="K29" s="9"/>
      <c r="L29" s="23"/>
    </row>
    <row r="30" spans="1:12" s="8" customFormat="1" ht="22.5" customHeight="1" x14ac:dyDescent="0.25">
      <c r="A30" s="7" t="s">
        <v>284</v>
      </c>
      <c r="B30" s="7"/>
      <c r="C30" s="570">
        <v>123488.07062499999</v>
      </c>
      <c r="D30" s="569">
        <v>100611.105662</v>
      </c>
      <c r="E30" s="569">
        <v>22676.964962999999</v>
      </c>
      <c r="F30" s="569">
        <v>18852.690145500001</v>
      </c>
      <c r="G30" s="569">
        <v>3824.2748175000002</v>
      </c>
      <c r="H30" s="569">
        <v>200</v>
      </c>
      <c r="I30" s="569">
        <v>0</v>
      </c>
      <c r="J30" s="9"/>
      <c r="K30" s="9"/>
    </row>
    <row r="31" spans="1:12" s="11" customFormat="1" ht="18" customHeight="1" x14ac:dyDescent="0.25">
      <c r="A31" s="10" t="s">
        <v>58</v>
      </c>
      <c r="B31" s="10"/>
      <c r="C31" s="568">
        <v>123488.07062499999</v>
      </c>
      <c r="D31" s="561">
        <v>100611.105662</v>
      </c>
      <c r="E31" s="561">
        <v>22676.964962999999</v>
      </c>
      <c r="F31" s="561">
        <v>18852.690145500001</v>
      </c>
      <c r="G31" s="561">
        <v>3824.2748175000002</v>
      </c>
      <c r="H31" s="561">
        <v>200</v>
      </c>
      <c r="I31" s="561">
        <v>0</v>
      </c>
      <c r="J31" s="9"/>
      <c r="K31" s="9"/>
    </row>
    <row r="32" spans="1:12" s="6" customFormat="1" x14ac:dyDescent="0.25">
      <c r="A32" s="37" t="s">
        <v>56</v>
      </c>
      <c r="B32" s="39"/>
      <c r="C32" s="568">
        <v>112023.72837899999</v>
      </c>
      <c r="D32" s="561">
        <v>96363.228378999993</v>
      </c>
      <c r="E32" s="561">
        <v>15460.5</v>
      </c>
      <c r="F32" s="561">
        <v>11823</v>
      </c>
      <c r="G32" s="561">
        <v>3637.5</v>
      </c>
      <c r="H32" s="561">
        <v>200</v>
      </c>
      <c r="I32" s="561">
        <v>0</v>
      </c>
    </row>
    <row r="33" spans="1:12" s="6" customFormat="1" x14ac:dyDescent="0.25">
      <c r="A33" s="37" t="s">
        <v>87</v>
      </c>
      <c r="B33" s="39"/>
      <c r="C33" s="568">
        <v>11464.342246</v>
      </c>
      <c r="D33" s="561">
        <v>4247.8772829999998</v>
      </c>
      <c r="E33" s="561">
        <v>7216.4649630000004</v>
      </c>
      <c r="F33" s="561">
        <v>7029.6901454999997</v>
      </c>
      <c r="G33" s="561">
        <v>186.77481750000001</v>
      </c>
      <c r="H33" s="561">
        <v>0</v>
      </c>
      <c r="I33" s="561">
        <v>0</v>
      </c>
    </row>
    <row r="34" spans="1:12" s="8" customFormat="1" ht="22.5" customHeight="1" x14ac:dyDescent="0.25">
      <c r="A34" s="7" t="s">
        <v>66</v>
      </c>
      <c r="B34" s="7"/>
      <c r="C34" s="570">
        <v>1513.7647179999915</v>
      </c>
      <c r="D34" s="569">
        <v>63</v>
      </c>
      <c r="E34" s="569">
        <v>584.00418300000001</v>
      </c>
      <c r="F34" s="569">
        <v>562.62360999999999</v>
      </c>
      <c r="G34" s="569">
        <v>21.380572999999998</v>
      </c>
      <c r="H34" s="569">
        <v>866.76053499999466</v>
      </c>
      <c r="I34" s="569">
        <v>0</v>
      </c>
      <c r="J34" s="9"/>
      <c r="K34" s="9"/>
    </row>
    <row r="35" spans="1:12" s="6" customFormat="1" ht="18" customHeight="1" x14ac:dyDescent="0.25">
      <c r="A35" s="10" t="s">
        <v>53</v>
      </c>
      <c r="B35" s="39"/>
      <c r="C35" s="568">
        <v>1204.1014469999971</v>
      </c>
      <c r="D35" s="561">
        <v>42.5</v>
      </c>
      <c r="E35" s="561">
        <v>309.00418300000001</v>
      </c>
      <c r="F35" s="561">
        <v>287.62360999999999</v>
      </c>
      <c r="G35" s="561">
        <v>21.380572999999998</v>
      </c>
      <c r="H35" s="561">
        <v>852.59726399999465</v>
      </c>
      <c r="I35" s="561">
        <v>0</v>
      </c>
    </row>
    <row r="36" spans="1:12" s="6" customFormat="1" x14ac:dyDescent="0.25">
      <c r="A36" s="37" t="s">
        <v>56</v>
      </c>
      <c r="B36" s="39"/>
      <c r="C36" s="568">
        <v>1194.5302429999972</v>
      </c>
      <c r="D36" s="561">
        <v>42.5</v>
      </c>
      <c r="E36" s="561">
        <v>309.00418300000001</v>
      </c>
      <c r="F36" s="561">
        <v>287.62360999999999</v>
      </c>
      <c r="G36" s="561">
        <v>21.380572999999998</v>
      </c>
      <c r="H36" s="561">
        <v>843.02605999999469</v>
      </c>
      <c r="I36" s="561">
        <v>0</v>
      </c>
    </row>
    <row r="37" spans="1:12" s="6" customFormat="1" x14ac:dyDescent="0.25">
      <c r="A37" s="37" t="s">
        <v>87</v>
      </c>
      <c r="B37" s="39"/>
      <c r="C37" s="568">
        <v>9.5712039999999998</v>
      </c>
      <c r="D37" s="561">
        <v>0</v>
      </c>
      <c r="E37" s="561">
        <v>0</v>
      </c>
      <c r="F37" s="561">
        <v>0</v>
      </c>
      <c r="G37" s="561">
        <v>0</v>
      </c>
      <c r="H37" s="561">
        <v>9.5712039999999998</v>
      </c>
      <c r="I37" s="561">
        <v>0</v>
      </c>
    </row>
    <row r="38" spans="1:12" s="6" customFormat="1" x14ac:dyDescent="0.25">
      <c r="A38" s="10" t="s">
        <v>54</v>
      </c>
      <c r="B38" s="39"/>
      <c r="C38" s="568">
        <v>308.57728200000003</v>
      </c>
      <c r="D38" s="561">
        <v>20.5</v>
      </c>
      <c r="E38" s="561">
        <v>275</v>
      </c>
      <c r="F38" s="561">
        <v>275</v>
      </c>
      <c r="G38" s="561">
        <v>0</v>
      </c>
      <c r="H38" s="561">
        <v>13.077282</v>
      </c>
      <c r="I38" s="561">
        <v>0</v>
      </c>
    </row>
    <row r="39" spans="1:12" s="6" customFormat="1" x14ac:dyDescent="0.25">
      <c r="A39" s="10" t="s">
        <v>55</v>
      </c>
      <c r="B39" s="39"/>
      <c r="C39" s="568">
        <v>1.0859890000000001</v>
      </c>
      <c r="D39" s="561">
        <v>0</v>
      </c>
      <c r="E39" s="561">
        <v>0</v>
      </c>
      <c r="F39" s="561">
        <v>0</v>
      </c>
      <c r="G39" s="561">
        <v>0</v>
      </c>
      <c r="H39" s="561">
        <v>1.0859890000000001</v>
      </c>
      <c r="I39" s="561">
        <v>0</v>
      </c>
    </row>
    <row r="40" spans="1:12" s="6" customFormat="1" x14ac:dyDescent="0.25">
      <c r="A40" s="37" t="s">
        <v>56</v>
      </c>
      <c r="B40" s="39"/>
      <c r="C40" s="568">
        <v>3.5989E-2</v>
      </c>
      <c r="D40" s="561">
        <v>0</v>
      </c>
      <c r="E40" s="561">
        <v>0</v>
      </c>
      <c r="F40" s="561">
        <v>0</v>
      </c>
      <c r="G40" s="561">
        <v>0</v>
      </c>
      <c r="H40" s="561">
        <v>3.5989E-2</v>
      </c>
      <c r="I40" s="561">
        <v>0</v>
      </c>
    </row>
    <row r="41" spans="1:12" s="6" customFormat="1" x14ac:dyDescent="0.25">
      <c r="A41" s="37" t="s">
        <v>87</v>
      </c>
      <c r="B41" s="39"/>
      <c r="C41" s="568">
        <v>1.05</v>
      </c>
      <c r="D41" s="561">
        <v>0</v>
      </c>
      <c r="E41" s="561">
        <v>0</v>
      </c>
      <c r="F41" s="561">
        <v>0</v>
      </c>
      <c r="G41" s="561">
        <v>0</v>
      </c>
      <c r="H41" s="561">
        <v>1.05</v>
      </c>
      <c r="I41" s="561">
        <v>0</v>
      </c>
    </row>
    <row r="42" spans="1:12" s="17" customFormat="1" ht="22.5" customHeight="1" x14ac:dyDescent="0.25">
      <c r="A42" s="7" t="s">
        <v>67</v>
      </c>
      <c r="B42" s="39"/>
      <c r="C42" s="570"/>
      <c r="D42" s="569"/>
      <c r="E42" s="569"/>
      <c r="F42" s="569"/>
      <c r="G42" s="569"/>
      <c r="H42" s="569"/>
      <c r="I42" s="569"/>
    </row>
    <row r="43" spans="1:12" s="17" customFormat="1" ht="18" customHeight="1" x14ac:dyDescent="0.25">
      <c r="A43" s="85" t="s">
        <v>83</v>
      </c>
      <c r="B43" s="39"/>
      <c r="C43" s="52">
        <v>125001.83534299968</v>
      </c>
      <c r="D43" s="53">
        <v>100674.105662</v>
      </c>
      <c r="E43" s="53">
        <v>23260.969145999999</v>
      </c>
      <c r="F43" s="53">
        <v>19415.313755499999</v>
      </c>
      <c r="G43" s="53">
        <v>3845.6553905000001</v>
      </c>
      <c r="H43" s="53">
        <v>1066.7605349999947</v>
      </c>
      <c r="I43" s="53">
        <v>0</v>
      </c>
    </row>
    <row r="44" spans="1:12" s="17" customFormat="1" ht="22.5" customHeight="1" x14ac:dyDescent="0.25">
      <c r="A44" s="7" t="s">
        <v>69</v>
      </c>
      <c r="B44" s="39"/>
      <c r="C44" s="570">
        <v>3172.3276949999999</v>
      </c>
      <c r="D44" s="569">
        <v>0</v>
      </c>
      <c r="E44" s="569">
        <v>3093.1482540000002</v>
      </c>
      <c r="F44" s="569">
        <v>2496.1982539999999</v>
      </c>
      <c r="G44" s="569">
        <v>596.95000000000005</v>
      </c>
      <c r="H44" s="569">
        <v>78.779440999999792</v>
      </c>
      <c r="I44" s="569">
        <v>0.4</v>
      </c>
    </row>
    <row r="45" spans="1:12" s="11" customFormat="1" ht="4.5" customHeight="1" x14ac:dyDescent="0.25">
      <c r="C45" s="1385"/>
      <c r="D45" s="1385"/>
      <c r="E45" s="1385"/>
      <c r="F45" s="1385"/>
      <c r="G45" s="1385"/>
      <c r="H45" s="1385"/>
      <c r="I45" s="1385"/>
      <c r="J45" s="9"/>
      <c r="K45" s="9"/>
      <c r="L45" s="23"/>
    </row>
    <row r="46" spans="1:12" s="8" customFormat="1" ht="24.9" customHeight="1" x14ac:dyDescent="0.25">
      <c r="A46" s="1409" t="s">
        <v>122</v>
      </c>
      <c r="B46" s="1405"/>
      <c r="C46" s="1405"/>
      <c r="D46" s="1405"/>
      <c r="E46" s="1405"/>
      <c r="F46" s="1405"/>
      <c r="G46" s="1405"/>
      <c r="H46" s="1405"/>
      <c r="I46" s="1405"/>
      <c r="J46" s="9"/>
      <c r="K46" s="9"/>
      <c r="L46" s="23"/>
    </row>
    <row r="47" spans="1:12" s="8" customFormat="1" ht="18" customHeight="1" x14ac:dyDescent="0.25">
      <c r="A47" s="7" t="s">
        <v>284</v>
      </c>
      <c r="B47" s="7"/>
      <c r="C47" s="570">
        <v>90172.948801999999</v>
      </c>
      <c r="D47" s="569">
        <v>58302.766589999999</v>
      </c>
      <c r="E47" s="569">
        <v>31855.179047000001</v>
      </c>
      <c r="F47" s="569">
        <v>25874.883842499999</v>
      </c>
      <c r="G47" s="569">
        <v>5980.2952045000002</v>
      </c>
      <c r="H47" s="569">
        <v>15.003164999999999</v>
      </c>
      <c r="I47" s="569">
        <v>0</v>
      </c>
      <c r="J47" s="9"/>
      <c r="K47" s="9"/>
    </row>
    <row r="48" spans="1:12" s="11" customFormat="1" ht="18" customHeight="1" x14ac:dyDescent="0.25">
      <c r="A48" s="10" t="s">
        <v>58</v>
      </c>
      <c r="B48" s="10"/>
      <c r="C48" s="568">
        <v>90172.948801999999</v>
      </c>
      <c r="D48" s="561">
        <v>58302.766589999999</v>
      </c>
      <c r="E48" s="561">
        <v>31855.179047000001</v>
      </c>
      <c r="F48" s="561">
        <v>25874.883842499999</v>
      </c>
      <c r="G48" s="561">
        <v>5980.2952045000002</v>
      </c>
      <c r="H48" s="561">
        <v>15.003164999999999</v>
      </c>
      <c r="I48" s="561">
        <v>0</v>
      </c>
      <c r="J48" s="9"/>
      <c r="K48" s="9"/>
    </row>
    <row r="49" spans="1:11" s="6" customFormat="1" x14ac:dyDescent="0.25">
      <c r="A49" s="37" t="s">
        <v>56</v>
      </c>
      <c r="B49" s="39"/>
      <c r="C49" s="568">
        <v>89311.93316</v>
      </c>
      <c r="D49" s="561">
        <v>58235.910817000004</v>
      </c>
      <c r="E49" s="561">
        <v>31061.019177999999</v>
      </c>
      <c r="F49" s="561">
        <v>25080.7239735</v>
      </c>
      <c r="G49" s="561">
        <v>5980.2952045000002</v>
      </c>
      <c r="H49" s="561">
        <v>15.003164999999999</v>
      </c>
      <c r="I49" s="561">
        <v>0</v>
      </c>
    </row>
    <row r="50" spans="1:11" s="6" customFormat="1" x14ac:dyDescent="0.25">
      <c r="A50" s="37" t="s">
        <v>87</v>
      </c>
      <c r="B50" s="39"/>
      <c r="C50" s="568">
        <v>861.01564199999996</v>
      </c>
      <c r="D50" s="561">
        <v>66.855772999999999</v>
      </c>
      <c r="E50" s="561">
        <v>794.15986899999996</v>
      </c>
      <c r="F50" s="561">
        <v>794.15986899999996</v>
      </c>
      <c r="G50" s="561">
        <v>0</v>
      </c>
      <c r="H50" s="561">
        <v>0</v>
      </c>
      <c r="I50" s="561">
        <v>0</v>
      </c>
    </row>
    <row r="51" spans="1:11" s="8" customFormat="1" ht="22.5" customHeight="1" x14ac:dyDescent="0.25">
      <c r="A51" s="7" t="s">
        <v>66</v>
      </c>
      <c r="B51" s="7"/>
      <c r="C51" s="570">
        <v>21331.503102000588</v>
      </c>
      <c r="D51" s="569">
        <v>923.41487600000005</v>
      </c>
      <c r="E51" s="569">
        <v>11497.371643</v>
      </c>
      <c r="F51" s="569">
        <v>8705.6846839999998</v>
      </c>
      <c r="G51" s="569">
        <v>2791.6869590000001</v>
      </c>
      <c r="H51" s="569">
        <v>8905.8233609999643</v>
      </c>
      <c r="I51" s="569">
        <v>4.8932219999999997</v>
      </c>
      <c r="J51" s="9"/>
      <c r="K51" s="9"/>
    </row>
    <row r="52" spans="1:11" s="6" customFormat="1" ht="18" customHeight="1" x14ac:dyDescent="0.25">
      <c r="A52" s="10" t="s">
        <v>53</v>
      </c>
      <c r="B52" s="39"/>
      <c r="C52" s="568">
        <v>17072.373289999909</v>
      </c>
      <c r="D52" s="561">
        <v>249.626814</v>
      </c>
      <c r="E52" s="561">
        <v>8028.2551309999999</v>
      </c>
      <c r="F52" s="561">
        <v>5782.3681720000004</v>
      </c>
      <c r="G52" s="561">
        <v>2245.8869589999999</v>
      </c>
      <c r="H52" s="561">
        <v>8789.8040609999662</v>
      </c>
      <c r="I52" s="561">
        <v>4.687284</v>
      </c>
    </row>
    <row r="53" spans="1:11" s="6" customFormat="1" x14ac:dyDescent="0.25">
      <c r="A53" s="37" t="s">
        <v>56</v>
      </c>
      <c r="B53" s="39"/>
      <c r="C53" s="568">
        <v>17049.688387999908</v>
      </c>
      <c r="D53" s="561">
        <v>249.626814</v>
      </c>
      <c r="E53" s="561">
        <v>8011.4051310000004</v>
      </c>
      <c r="F53" s="561">
        <v>5765.518172</v>
      </c>
      <c r="G53" s="561">
        <v>2245.8869589999999</v>
      </c>
      <c r="H53" s="561">
        <v>8783.9691589999602</v>
      </c>
      <c r="I53" s="561">
        <v>4.687284</v>
      </c>
    </row>
    <row r="54" spans="1:11" s="6" customFormat="1" x14ac:dyDescent="0.25">
      <c r="A54" s="37" t="s">
        <v>87</v>
      </c>
      <c r="B54" s="39"/>
      <c r="C54" s="568">
        <v>22.684902000000001</v>
      </c>
      <c r="D54" s="561">
        <v>0</v>
      </c>
      <c r="E54" s="561">
        <v>16.850000000000001</v>
      </c>
      <c r="F54" s="561">
        <v>16.850000000000001</v>
      </c>
      <c r="G54" s="561">
        <v>0</v>
      </c>
      <c r="H54" s="561">
        <v>5.8349019999999996</v>
      </c>
      <c r="I54" s="561">
        <v>0</v>
      </c>
    </row>
    <row r="55" spans="1:11" s="6" customFormat="1" x14ac:dyDescent="0.25">
      <c r="A55" s="10" t="s">
        <v>54</v>
      </c>
      <c r="B55" s="39"/>
      <c r="C55" s="568">
        <v>4251.9861860000001</v>
      </c>
      <c r="D55" s="561">
        <v>673.78806199999997</v>
      </c>
      <c r="E55" s="561">
        <v>3469.1165120000001</v>
      </c>
      <c r="F55" s="561">
        <v>2923.3165119999999</v>
      </c>
      <c r="G55" s="561">
        <v>545.79999999999995</v>
      </c>
      <c r="H55" s="561">
        <v>108.875674</v>
      </c>
      <c r="I55" s="561">
        <v>0.20593800000000001</v>
      </c>
    </row>
    <row r="56" spans="1:11" s="6" customFormat="1" x14ac:dyDescent="0.25">
      <c r="A56" s="10" t="s">
        <v>55</v>
      </c>
      <c r="B56" s="39"/>
      <c r="C56" s="568">
        <v>7.1436260000000003</v>
      </c>
      <c r="D56" s="561">
        <v>0</v>
      </c>
      <c r="E56" s="561">
        <v>0</v>
      </c>
      <c r="F56" s="561">
        <v>0</v>
      </c>
      <c r="G56" s="561">
        <v>0</v>
      </c>
      <c r="H56" s="561">
        <v>7.1436260000000003</v>
      </c>
      <c r="I56" s="561">
        <v>0</v>
      </c>
    </row>
    <row r="57" spans="1:11" s="6" customFormat="1" x14ac:dyDescent="0.25">
      <c r="A57" s="37" t="s">
        <v>56</v>
      </c>
      <c r="B57" s="39"/>
      <c r="C57" s="568">
        <v>7.1436260000000003</v>
      </c>
      <c r="D57" s="561">
        <v>0</v>
      </c>
      <c r="E57" s="561">
        <v>0</v>
      </c>
      <c r="F57" s="561">
        <v>0</v>
      </c>
      <c r="G57" s="561">
        <v>0</v>
      </c>
      <c r="H57" s="561">
        <v>7.1436260000000003</v>
      </c>
      <c r="I57" s="561">
        <v>0</v>
      </c>
    </row>
    <row r="58" spans="1:11" s="6" customFormat="1" x14ac:dyDescent="0.25">
      <c r="A58" s="37" t="s">
        <v>87</v>
      </c>
      <c r="B58" s="39"/>
      <c r="C58" s="568">
        <v>0</v>
      </c>
      <c r="D58" s="561">
        <v>0</v>
      </c>
      <c r="E58" s="561">
        <v>0</v>
      </c>
      <c r="F58" s="561">
        <v>0</v>
      </c>
      <c r="G58" s="561">
        <v>0</v>
      </c>
      <c r="H58" s="561">
        <v>0</v>
      </c>
      <c r="I58" s="561">
        <v>0</v>
      </c>
    </row>
    <row r="59" spans="1:11" s="17" customFormat="1" ht="22.5" customHeight="1" x14ac:dyDescent="0.25">
      <c r="A59" s="7" t="s">
        <v>67</v>
      </c>
      <c r="B59" s="39"/>
      <c r="C59" s="570"/>
      <c r="D59" s="569"/>
      <c r="E59" s="569"/>
      <c r="F59" s="569"/>
      <c r="G59" s="569"/>
      <c r="H59" s="569"/>
      <c r="I59" s="569"/>
    </row>
    <row r="60" spans="1:11" s="17" customFormat="1" ht="18" customHeight="1" x14ac:dyDescent="0.25">
      <c r="A60" s="85" t="s">
        <v>83</v>
      </c>
      <c r="B60" s="39"/>
      <c r="C60" s="52">
        <v>111504.45190400032</v>
      </c>
      <c r="D60" s="53">
        <v>59226.181466000002</v>
      </c>
      <c r="E60" s="53">
        <v>43352.550689999996</v>
      </c>
      <c r="F60" s="53">
        <v>34580.568526499999</v>
      </c>
      <c r="G60" s="53">
        <v>8771.9821635000008</v>
      </c>
      <c r="H60" s="53">
        <v>8920.8265259999644</v>
      </c>
      <c r="I60" s="53">
        <v>4.8932219999999997</v>
      </c>
    </row>
    <row r="61" spans="1:11" s="17" customFormat="1" ht="22.5" customHeight="1" x14ac:dyDescent="0.25">
      <c r="A61" s="7" t="s">
        <v>69</v>
      </c>
      <c r="B61" s="39"/>
      <c r="C61" s="570">
        <v>2189.0949279999932</v>
      </c>
      <c r="D61" s="569">
        <v>244.42732100000001</v>
      </c>
      <c r="E61" s="569">
        <v>1459.037589</v>
      </c>
      <c r="F61" s="569">
        <v>1370.356178</v>
      </c>
      <c r="G61" s="569">
        <v>88.681410999999997</v>
      </c>
      <c r="H61" s="569">
        <v>473.37526800000012</v>
      </c>
      <c r="I61" s="569">
        <v>12.254750000000001</v>
      </c>
    </row>
    <row r="62" spans="1:11" s="17" customFormat="1" ht="12.75" customHeight="1" x14ac:dyDescent="0.25">
      <c r="A62" s="7"/>
      <c r="B62" s="39"/>
      <c r="C62" s="569"/>
      <c r="D62" s="569"/>
      <c r="E62" s="569"/>
      <c r="F62" s="569"/>
      <c r="G62" s="569"/>
      <c r="H62" s="569"/>
      <c r="I62" s="569"/>
    </row>
    <row r="63" spans="1:11" s="34" customFormat="1" ht="12.75" customHeight="1" x14ac:dyDescent="0.25">
      <c r="A63" s="8"/>
      <c r="B63" s="8"/>
      <c r="C63" s="569"/>
      <c r="D63" s="569"/>
      <c r="J63" s="9"/>
      <c r="K63" s="9"/>
    </row>
    <row r="64" spans="1:11" s="61" customFormat="1" ht="12.75" customHeight="1" x14ac:dyDescent="0.25">
      <c r="A64" s="579"/>
      <c r="J64" s="30"/>
      <c r="K64" s="30"/>
    </row>
    <row r="65" spans="1:11" s="91" customFormat="1" ht="12.75" customHeight="1" x14ac:dyDescent="0.25">
      <c r="A65" s="120"/>
      <c r="B65" s="121"/>
      <c r="C65" s="122"/>
      <c r="D65" s="122"/>
      <c r="E65" s="66"/>
      <c r="F65" s="66"/>
      <c r="J65" s="92"/>
      <c r="K65" s="92"/>
    </row>
    <row r="66" spans="1:11" s="91" customFormat="1" ht="12.75" customHeight="1" x14ac:dyDescent="0.25">
      <c r="A66" s="1410"/>
      <c r="B66" s="1410"/>
      <c r="C66" s="1410"/>
      <c r="D66" s="1410"/>
      <c r="E66" s="66"/>
      <c r="F66" s="66"/>
      <c r="J66" s="92"/>
      <c r="K66" s="92"/>
    </row>
    <row r="67" spans="1:11" s="96" customFormat="1" ht="12.75" customHeight="1" x14ac:dyDescent="0.2">
      <c r="A67" s="93"/>
      <c r="B67" s="93"/>
      <c r="C67" s="94"/>
      <c r="D67" s="95"/>
      <c r="J67" s="92"/>
      <c r="K67" s="92"/>
    </row>
    <row r="68" spans="1:11" s="99" customFormat="1" ht="12.75" customHeight="1" x14ac:dyDescent="0.25">
      <c r="A68" s="97"/>
      <c r="B68" s="97"/>
      <c r="C68" s="98"/>
      <c r="D68" s="98"/>
      <c r="J68" s="92"/>
      <c r="K68" s="92"/>
    </row>
    <row r="69" spans="1:11" s="99" customFormat="1" ht="12.75" customHeight="1" x14ac:dyDescent="0.25">
      <c r="A69" s="97"/>
      <c r="B69" s="97"/>
      <c r="C69" s="98"/>
      <c r="D69" s="98"/>
      <c r="J69" s="92"/>
      <c r="K69" s="92"/>
    </row>
    <row r="70" spans="1:11" s="91" customFormat="1" ht="12.75" customHeight="1" x14ac:dyDescent="0.25">
      <c r="A70" s="97"/>
      <c r="B70" s="97"/>
      <c r="C70" s="98"/>
      <c r="D70" s="98"/>
      <c r="J70" s="92"/>
      <c r="K70" s="92"/>
    </row>
    <row r="71" spans="1:11" s="91" customFormat="1" ht="12.75" customHeight="1" x14ac:dyDescent="0.25">
      <c r="A71" s="100"/>
      <c r="B71" s="101"/>
      <c r="C71" s="102"/>
      <c r="D71" s="102"/>
    </row>
    <row r="72" spans="1:11" s="91" customFormat="1" ht="12.75" customHeight="1" x14ac:dyDescent="0.25">
      <c r="A72" s="100"/>
      <c r="B72" s="101"/>
      <c r="C72" s="103"/>
      <c r="D72" s="102"/>
    </row>
    <row r="73" spans="1:11" s="107" customFormat="1" ht="12.75" customHeight="1" x14ac:dyDescent="0.25">
      <c r="A73" s="104"/>
      <c r="B73" s="104"/>
      <c r="C73" s="105"/>
      <c r="D73" s="106"/>
    </row>
    <row r="74" spans="1:11" s="99" customFormat="1" ht="12.75" customHeight="1" x14ac:dyDescent="0.25">
      <c r="A74" s="108"/>
      <c r="B74" s="97"/>
      <c r="C74" s="98"/>
      <c r="D74" s="98"/>
      <c r="E74" s="109"/>
    </row>
    <row r="75" spans="1:11" s="111" customFormat="1" ht="12.75" customHeight="1" x14ac:dyDescent="0.25">
      <c r="A75" s="110"/>
      <c r="B75" s="110"/>
      <c r="C75" s="110"/>
      <c r="D75" s="110"/>
    </row>
    <row r="76" spans="1:11" s="111" customFormat="1" ht="12.75" customHeight="1" x14ac:dyDescent="0.25">
      <c r="A76" s="112"/>
    </row>
    <row r="77" spans="1:11" s="111" customFormat="1" ht="12.75" customHeight="1" x14ac:dyDescent="0.25">
      <c r="A77" s="113"/>
      <c r="B77" s="113"/>
      <c r="C77" s="113"/>
    </row>
    <row r="78" spans="1:11" s="111" customFormat="1" ht="12.75" customHeight="1" x14ac:dyDescent="0.25">
      <c r="A78" s="99"/>
      <c r="B78" s="99"/>
      <c r="C78" s="99"/>
    </row>
    <row r="79" spans="1:11" s="111" customFormat="1" ht="12.75" customHeight="1" x14ac:dyDescent="0.25">
      <c r="A79" s="99"/>
      <c r="B79" s="99"/>
      <c r="C79" s="99"/>
    </row>
    <row r="80" spans="1:11" s="111" customFormat="1" ht="12.75" customHeight="1" x14ac:dyDescent="0.25">
      <c r="A80" s="114"/>
      <c r="B80" s="114"/>
      <c r="C80" s="114"/>
    </row>
    <row r="81" spans="1:4" s="111" customFormat="1" ht="12.75" customHeight="1" x14ac:dyDescent="0.25">
      <c r="A81" s="114"/>
      <c r="B81" s="114"/>
      <c r="C81" s="114"/>
    </row>
    <row r="82" spans="1:4" s="111" customFormat="1" ht="12.75" customHeight="1" x14ac:dyDescent="0.25">
      <c r="A82" s="115"/>
    </row>
    <row r="83" spans="1:4" s="111" customFormat="1" ht="12.75" customHeight="1" x14ac:dyDescent="0.25">
      <c r="A83" s="99"/>
      <c r="B83" s="99"/>
      <c r="C83" s="99"/>
      <c r="D83" s="99"/>
    </row>
    <row r="99" s="116" customFormat="1" ht="13.8" x14ac:dyDescent="0.25"/>
    <row r="100" s="116" customFormat="1" ht="13.8" x14ac:dyDescent="0.25"/>
    <row r="101" s="116" customFormat="1" ht="13.8" x14ac:dyDescent="0.25"/>
    <row r="102" s="116" customFormat="1" ht="13.8" x14ac:dyDescent="0.25"/>
    <row r="103" s="116" customFormat="1" ht="13.8" x14ac:dyDescent="0.25"/>
    <row r="104" s="116" customFormat="1" ht="13.8" x14ac:dyDescent="0.25"/>
    <row r="105" s="116" customFormat="1" ht="13.8" x14ac:dyDescent="0.25"/>
    <row r="106" s="116" customFormat="1" ht="13.8" x14ac:dyDescent="0.25"/>
    <row r="107" s="116" customFormat="1" ht="13.8" x14ac:dyDescent="0.25"/>
    <row r="108" s="116" customFormat="1" ht="13.8" x14ac:dyDescent="0.25"/>
    <row r="109" s="116" customFormat="1" ht="13.8" x14ac:dyDescent="0.25"/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</sheetData>
  <mergeCells count="15">
    <mergeCell ref="A46:I46"/>
    <mergeCell ref="A66:D66"/>
    <mergeCell ref="A7:I7"/>
    <mergeCell ref="C11:I11"/>
    <mergeCell ref="A12:I12"/>
    <mergeCell ref="C28:I28"/>
    <mergeCell ref="A29:I29"/>
    <mergeCell ref="C45:I45"/>
    <mergeCell ref="I4:I5"/>
    <mergeCell ref="C6:I6"/>
    <mergeCell ref="A4:A6"/>
    <mergeCell ref="C4:C5"/>
    <mergeCell ref="D4:D5"/>
    <mergeCell ref="E4:G4"/>
    <mergeCell ref="H4:H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9"/>
  <sheetViews>
    <sheetView zoomScaleNormal="100" zoomScaleSheetLayoutView="100" zoomScalePageLayoutView="85" workbookViewId="0"/>
  </sheetViews>
  <sheetFormatPr baseColWidth="10" defaultColWidth="11.44140625" defaultRowHeight="13.2" x14ac:dyDescent="0.25"/>
  <cols>
    <col min="1" max="1" width="38.44140625" style="2" customWidth="1" collapsed="1"/>
    <col min="2" max="2" width="1.44140625" style="2" customWidth="1" collapsed="1"/>
    <col min="3" max="3" width="11.5546875" style="2" customWidth="1" collapsed="1"/>
    <col min="4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0" s="47" customFormat="1" ht="20.100000000000001" customHeight="1" x14ac:dyDescent="0.3">
      <c r="A1" s="947" t="s">
        <v>684</v>
      </c>
      <c r="B1" s="1"/>
      <c r="C1" s="38"/>
      <c r="D1" s="46"/>
    </row>
    <row r="2" spans="1:10" s="47" customFormat="1" ht="20.100000000000001" customHeight="1" x14ac:dyDescent="0.3">
      <c r="A2" s="948" t="s">
        <v>984</v>
      </c>
      <c r="B2" s="38"/>
      <c r="C2" s="38"/>
      <c r="D2" s="46"/>
    </row>
    <row r="3" spans="1:10" ht="12.75" customHeight="1" x14ac:dyDescent="0.25">
      <c r="A3" s="576"/>
      <c r="B3" s="576"/>
      <c r="C3" s="576"/>
      <c r="D3" s="576"/>
      <c r="E3" s="576"/>
      <c r="F3" s="576"/>
    </row>
    <row r="4" spans="1:10" ht="17.399999999999999" customHeight="1" x14ac:dyDescent="0.25">
      <c r="A4" s="1394" t="s">
        <v>5</v>
      </c>
      <c r="B4" s="625"/>
      <c r="C4" s="1397" t="s">
        <v>255</v>
      </c>
      <c r="D4" s="1397" t="s">
        <v>39</v>
      </c>
      <c r="E4" s="1400" t="s">
        <v>115</v>
      </c>
      <c r="F4" s="1400"/>
      <c r="G4" s="1400"/>
      <c r="H4" s="1401" t="s">
        <v>4</v>
      </c>
      <c r="I4" s="1389" t="s">
        <v>534</v>
      </c>
      <c r="J4" s="624"/>
    </row>
    <row r="5" spans="1:10" ht="17.399999999999999" customHeight="1" x14ac:dyDescent="0.25">
      <c r="A5" s="1395"/>
      <c r="B5" s="626"/>
      <c r="C5" s="1398"/>
      <c r="D5" s="1399"/>
      <c r="E5" s="628" t="s">
        <v>22</v>
      </c>
      <c r="F5" s="628" t="s">
        <v>256</v>
      </c>
      <c r="G5" s="48" t="s">
        <v>257</v>
      </c>
      <c r="H5" s="1402"/>
      <c r="I5" s="1390"/>
      <c r="J5" s="624"/>
    </row>
    <row r="6" spans="1:10" ht="17.399999999999999" customHeight="1" x14ac:dyDescent="0.25">
      <c r="A6" s="1396"/>
      <c r="B6" s="627"/>
      <c r="C6" s="1391" t="s">
        <v>283</v>
      </c>
      <c r="D6" s="1392"/>
      <c r="E6" s="1392"/>
      <c r="F6" s="1392"/>
      <c r="G6" s="1392"/>
      <c r="H6" s="1392"/>
      <c r="I6" s="1393"/>
    </row>
    <row r="7" spans="1:10" s="6" customFormat="1" ht="30" customHeight="1" x14ac:dyDescent="0.25">
      <c r="A7" s="1424" t="s">
        <v>765</v>
      </c>
      <c r="B7" s="1424"/>
      <c r="C7" s="1424"/>
      <c r="D7" s="1424"/>
      <c r="E7" s="1424"/>
      <c r="F7" s="1424"/>
      <c r="G7" s="1424"/>
      <c r="H7" s="1424"/>
      <c r="I7" s="1424"/>
      <c r="J7" s="2"/>
    </row>
    <row r="8" spans="1:10" s="6" customFormat="1" ht="27.6" customHeight="1" x14ac:dyDescent="0.25">
      <c r="A8" s="326" t="s">
        <v>730</v>
      </c>
      <c r="B8" s="7"/>
      <c r="C8" s="917">
        <v>70315.992925000013</v>
      </c>
      <c r="D8" s="916">
        <v>50990.469302999998</v>
      </c>
      <c r="E8" s="916">
        <v>7606.3621430000003</v>
      </c>
      <c r="F8" s="916">
        <v>4426.9362060000003</v>
      </c>
      <c r="G8" s="916">
        <v>3179.425937</v>
      </c>
      <c r="H8" s="916">
        <v>11719.16147899998</v>
      </c>
      <c r="I8" s="916">
        <v>0</v>
      </c>
      <c r="J8" s="2"/>
    </row>
    <row r="9" spans="1:10" s="6" customFormat="1" ht="15" customHeight="1" x14ac:dyDescent="0.25">
      <c r="A9" s="10" t="s">
        <v>53</v>
      </c>
      <c r="B9" s="10"/>
      <c r="C9" s="632">
        <v>65139.87065100007</v>
      </c>
      <c r="D9" s="629">
        <v>50975.874814000003</v>
      </c>
      <c r="E9" s="629">
        <v>2987.8395139999998</v>
      </c>
      <c r="F9" s="629">
        <v>2966.4135769999998</v>
      </c>
      <c r="G9" s="629">
        <v>21.425937000000001</v>
      </c>
      <c r="H9" s="629">
        <v>11176.156322999979</v>
      </c>
      <c r="I9" s="629">
        <v>0</v>
      </c>
      <c r="J9" s="2"/>
    </row>
    <row r="10" spans="1:10" s="6" customFormat="1" ht="15" customHeight="1" x14ac:dyDescent="0.25">
      <c r="A10" s="37" t="s">
        <v>56</v>
      </c>
      <c r="B10" s="37"/>
      <c r="C10" s="632">
        <v>64961.005969000071</v>
      </c>
      <c r="D10" s="629">
        <v>50975.874814000003</v>
      </c>
      <c r="E10" s="629">
        <v>2987.8240249999999</v>
      </c>
      <c r="F10" s="629">
        <v>2966.3980879999999</v>
      </c>
      <c r="G10" s="629">
        <v>21.425937000000001</v>
      </c>
      <c r="H10" s="629">
        <v>10997.307129999979</v>
      </c>
      <c r="I10" s="629">
        <v>0</v>
      </c>
      <c r="J10" s="2"/>
    </row>
    <row r="11" spans="1:10" s="6" customFormat="1" ht="15" customHeight="1" x14ac:dyDescent="0.25">
      <c r="A11" s="37" t="s">
        <v>87</v>
      </c>
      <c r="B11" s="37"/>
      <c r="C11" s="632">
        <v>178.86468199999999</v>
      </c>
      <c r="D11" s="629">
        <v>0</v>
      </c>
      <c r="E11" s="629">
        <v>1.5488999999999998E-2</v>
      </c>
      <c r="F11" s="629">
        <v>1.5488999999999998E-2</v>
      </c>
      <c r="G11" s="629">
        <v>0</v>
      </c>
      <c r="H11" s="629">
        <v>178.84919300000001</v>
      </c>
      <c r="I11" s="629">
        <v>0</v>
      </c>
      <c r="J11" s="2"/>
    </row>
    <row r="12" spans="1:10" s="6" customFormat="1" ht="15" customHeight="1" x14ac:dyDescent="0.25">
      <c r="A12" s="10" t="s">
        <v>54</v>
      </c>
      <c r="B12" s="10"/>
      <c r="C12" s="632">
        <v>270.96812999999992</v>
      </c>
      <c r="D12" s="629">
        <v>0</v>
      </c>
      <c r="E12" s="629">
        <v>119.057491</v>
      </c>
      <c r="F12" s="629">
        <v>111.057491</v>
      </c>
      <c r="G12" s="629">
        <v>8</v>
      </c>
      <c r="H12" s="629">
        <v>151.91063900000003</v>
      </c>
      <c r="I12" s="629">
        <v>0</v>
      </c>
      <c r="J12" s="2"/>
    </row>
    <row r="13" spans="1:10" s="6" customFormat="1" ht="15" customHeight="1" x14ac:dyDescent="0.25">
      <c r="A13" s="10" t="s">
        <v>55</v>
      </c>
      <c r="B13" s="10"/>
      <c r="C13" s="632">
        <v>4905.1541440000001</v>
      </c>
      <c r="D13" s="629">
        <v>14.594488999999999</v>
      </c>
      <c r="E13" s="629">
        <v>4499.4651379999996</v>
      </c>
      <c r="F13" s="629">
        <v>1349.465138</v>
      </c>
      <c r="G13" s="629">
        <v>3150</v>
      </c>
      <c r="H13" s="629">
        <v>391.094517</v>
      </c>
      <c r="I13" s="629">
        <v>0</v>
      </c>
      <c r="J13" s="2"/>
    </row>
    <row r="14" spans="1:10" s="6" customFormat="1" ht="15" customHeight="1" x14ac:dyDescent="0.25">
      <c r="A14" s="37" t="s">
        <v>56</v>
      </c>
      <c r="B14" s="37"/>
      <c r="C14" s="632">
        <v>4863.1819599999999</v>
      </c>
      <c r="D14" s="629">
        <v>14.594488999999999</v>
      </c>
      <c r="E14" s="629">
        <v>4491.2874709999996</v>
      </c>
      <c r="F14" s="629">
        <v>1341.2874710000001</v>
      </c>
      <c r="G14" s="629">
        <v>3150</v>
      </c>
      <c r="H14" s="629">
        <v>357.3</v>
      </c>
      <c r="I14" s="629">
        <v>0</v>
      </c>
      <c r="J14" s="2"/>
    </row>
    <row r="15" spans="1:10" s="6" customFormat="1" ht="15" customHeight="1" x14ac:dyDescent="0.25">
      <c r="A15" s="37" t="s">
        <v>87</v>
      </c>
      <c r="B15" s="37"/>
      <c r="C15" s="632">
        <v>41.972183999999999</v>
      </c>
      <c r="D15" s="629">
        <v>0</v>
      </c>
      <c r="E15" s="629">
        <v>8.1776669999999996</v>
      </c>
      <c r="F15" s="629">
        <v>8.1776669999999996</v>
      </c>
      <c r="G15" s="629">
        <v>0</v>
      </c>
      <c r="H15" s="629">
        <v>33.794516999999999</v>
      </c>
      <c r="I15" s="629">
        <v>0</v>
      </c>
      <c r="J15" s="2"/>
    </row>
    <row r="16" spans="1:10" s="17" customFormat="1" ht="30" customHeight="1" x14ac:dyDescent="0.25">
      <c r="A16" s="326" t="s">
        <v>731</v>
      </c>
      <c r="B16" s="13"/>
      <c r="C16" s="851">
        <v>7702.0413870000011</v>
      </c>
      <c r="D16" s="850">
        <v>0</v>
      </c>
      <c r="E16" s="850">
        <v>83.50461</v>
      </c>
      <c r="F16" s="850">
        <v>37.141866</v>
      </c>
      <c r="G16" s="850">
        <v>46.362743999999999</v>
      </c>
      <c r="H16" s="850">
        <v>7618.5367770000012</v>
      </c>
      <c r="I16" s="850">
        <v>0</v>
      </c>
      <c r="J16" s="2"/>
    </row>
    <row r="17" spans="1:11" s="17" customFormat="1" ht="15" customHeight="1" x14ac:dyDescent="0.25">
      <c r="A17" s="10" t="s">
        <v>53</v>
      </c>
      <c r="B17" s="13"/>
      <c r="C17" s="887">
        <v>7471.099521000001</v>
      </c>
      <c r="D17" s="886">
        <v>0</v>
      </c>
      <c r="E17" s="886">
        <v>47.362743999999999</v>
      </c>
      <c r="F17" s="886">
        <v>1.0000000000000002</v>
      </c>
      <c r="G17" s="886">
        <v>46.362743999999999</v>
      </c>
      <c r="H17" s="886">
        <v>7423.736777000001</v>
      </c>
      <c r="I17" s="850">
        <v>0</v>
      </c>
      <c r="J17" s="2"/>
    </row>
    <row r="18" spans="1:11" s="17" customFormat="1" ht="15" customHeight="1" x14ac:dyDescent="0.25">
      <c r="A18" s="37" t="s">
        <v>56</v>
      </c>
      <c r="B18" s="13"/>
      <c r="C18" s="887">
        <v>7331.5334990000019</v>
      </c>
      <c r="D18" s="886">
        <v>0</v>
      </c>
      <c r="E18" s="886">
        <v>47.362743999999999</v>
      </c>
      <c r="F18" s="886">
        <v>1.0000000000000002</v>
      </c>
      <c r="G18" s="886">
        <v>46.362743999999999</v>
      </c>
      <c r="H18" s="886">
        <v>7284.1707550000019</v>
      </c>
      <c r="I18" s="850">
        <v>0</v>
      </c>
      <c r="J18" s="2"/>
    </row>
    <row r="19" spans="1:11" s="17" customFormat="1" ht="15" customHeight="1" x14ac:dyDescent="0.25">
      <c r="A19" s="37" t="s">
        <v>87</v>
      </c>
      <c r="B19" s="13"/>
      <c r="C19" s="887">
        <v>139.56602200000003</v>
      </c>
      <c r="D19" s="886">
        <v>0</v>
      </c>
      <c r="E19" s="886">
        <v>0</v>
      </c>
      <c r="F19" s="886">
        <v>0</v>
      </c>
      <c r="G19" s="886">
        <v>0</v>
      </c>
      <c r="H19" s="886">
        <v>139.56602200000003</v>
      </c>
      <c r="I19" s="850">
        <v>0</v>
      </c>
      <c r="J19" s="2"/>
    </row>
    <row r="20" spans="1:11" s="17" customFormat="1" ht="15" customHeight="1" x14ac:dyDescent="0.25">
      <c r="A20" s="10" t="s">
        <v>54</v>
      </c>
      <c r="B20" s="13"/>
      <c r="C20" s="887">
        <v>143</v>
      </c>
      <c r="D20" s="886">
        <v>0</v>
      </c>
      <c r="E20" s="886">
        <v>0</v>
      </c>
      <c r="F20" s="886">
        <v>0</v>
      </c>
      <c r="G20" s="886">
        <v>0</v>
      </c>
      <c r="H20" s="886">
        <v>143</v>
      </c>
      <c r="I20" s="850">
        <v>0</v>
      </c>
      <c r="J20" s="2"/>
    </row>
    <row r="21" spans="1:11" s="17" customFormat="1" ht="15" customHeight="1" x14ac:dyDescent="0.25">
      <c r="A21" s="10" t="s">
        <v>55</v>
      </c>
      <c r="B21" s="13"/>
      <c r="C21" s="887">
        <v>87.941866000000005</v>
      </c>
      <c r="D21" s="886">
        <v>0</v>
      </c>
      <c r="E21" s="886">
        <v>36.141866</v>
      </c>
      <c r="F21" s="886">
        <v>36.141866</v>
      </c>
      <c r="G21" s="886">
        <v>0</v>
      </c>
      <c r="H21" s="886">
        <v>51.8</v>
      </c>
      <c r="I21" s="850">
        <v>0</v>
      </c>
      <c r="J21" s="2"/>
    </row>
    <row r="22" spans="1:11" s="17" customFormat="1" ht="15" customHeight="1" x14ac:dyDescent="0.25">
      <c r="A22" s="37" t="s">
        <v>56</v>
      </c>
      <c r="B22" s="13"/>
      <c r="C22" s="887">
        <v>51.8</v>
      </c>
      <c r="D22" s="886">
        <v>0</v>
      </c>
      <c r="E22" s="886">
        <v>0</v>
      </c>
      <c r="F22" s="886">
        <v>0</v>
      </c>
      <c r="G22" s="886">
        <v>0</v>
      </c>
      <c r="H22" s="886">
        <v>51.8</v>
      </c>
      <c r="I22" s="850">
        <v>0</v>
      </c>
      <c r="J22" s="2"/>
    </row>
    <row r="23" spans="1:11" s="17" customFormat="1" ht="15" customHeight="1" x14ac:dyDescent="0.25">
      <c r="A23" s="37" t="s">
        <v>87</v>
      </c>
      <c r="B23" s="13"/>
      <c r="C23" s="887">
        <v>36.141866</v>
      </c>
      <c r="D23" s="886">
        <v>0</v>
      </c>
      <c r="E23" s="886">
        <v>36.141866</v>
      </c>
      <c r="F23" s="886">
        <v>36.141866</v>
      </c>
      <c r="G23" s="886">
        <v>0</v>
      </c>
      <c r="H23" s="886">
        <v>0</v>
      </c>
      <c r="I23" s="850">
        <v>0</v>
      </c>
      <c r="J23" s="2"/>
    </row>
    <row r="24" spans="1:11" s="8" customFormat="1" ht="30" customHeight="1" x14ac:dyDescent="0.25">
      <c r="A24" s="326" t="s">
        <v>732</v>
      </c>
      <c r="B24" s="326"/>
      <c r="C24" s="921">
        <v>10014.751314999998</v>
      </c>
      <c r="D24" s="920">
        <v>0</v>
      </c>
      <c r="E24" s="920">
        <v>0</v>
      </c>
      <c r="F24" s="920">
        <v>0</v>
      </c>
      <c r="G24" s="920">
        <v>0</v>
      </c>
      <c r="H24" s="920">
        <v>10014.751314999998</v>
      </c>
      <c r="I24" s="920">
        <v>0</v>
      </c>
      <c r="J24" s="9"/>
      <c r="K24" s="9"/>
    </row>
    <row r="25" spans="1:11" s="6" customFormat="1" ht="15" customHeight="1" x14ac:dyDescent="0.25">
      <c r="A25" s="10" t="s">
        <v>53</v>
      </c>
      <c r="B25" s="10"/>
      <c r="C25" s="849">
        <v>9682.3176809999986</v>
      </c>
      <c r="D25" s="848">
        <v>0</v>
      </c>
      <c r="E25" s="848">
        <v>0</v>
      </c>
      <c r="F25" s="848">
        <v>0</v>
      </c>
      <c r="G25" s="848">
        <v>0</v>
      </c>
      <c r="H25" s="848">
        <v>9682.3176809999986</v>
      </c>
      <c r="I25" s="848">
        <v>0</v>
      </c>
      <c r="J25" s="2"/>
    </row>
    <row r="26" spans="1:11" s="6" customFormat="1" ht="15" customHeight="1" x14ac:dyDescent="0.25">
      <c r="A26" s="37" t="s">
        <v>56</v>
      </c>
      <c r="B26" s="37"/>
      <c r="C26" s="849">
        <v>9662.5509589999983</v>
      </c>
      <c r="D26" s="848">
        <v>0</v>
      </c>
      <c r="E26" s="848">
        <v>0</v>
      </c>
      <c r="F26" s="848">
        <v>0</v>
      </c>
      <c r="G26" s="848">
        <v>0</v>
      </c>
      <c r="H26" s="848">
        <v>9662.5509589999983</v>
      </c>
      <c r="I26" s="848">
        <v>0</v>
      </c>
      <c r="J26" s="2"/>
    </row>
    <row r="27" spans="1:11" s="6" customFormat="1" ht="15" customHeight="1" x14ac:dyDescent="0.25">
      <c r="A27" s="37" t="s">
        <v>87</v>
      </c>
      <c r="B27" s="37"/>
      <c r="C27" s="849">
        <v>19.766722000000001</v>
      </c>
      <c r="D27" s="848">
        <v>0</v>
      </c>
      <c r="E27" s="848">
        <v>0</v>
      </c>
      <c r="F27" s="848">
        <v>0</v>
      </c>
      <c r="G27" s="848">
        <v>0</v>
      </c>
      <c r="H27" s="848">
        <v>19.766722000000001</v>
      </c>
      <c r="I27" s="848">
        <v>0</v>
      </c>
      <c r="J27" s="2"/>
    </row>
    <row r="28" spans="1:11" s="6" customFormat="1" ht="15" customHeight="1" x14ac:dyDescent="0.25">
      <c r="A28" s="10" t="s">
        <v>54</v>
      </c>
      <c r="B28" s="10"/>
      <c r="C28" s="849">
        <v>322.43363399999998</v>
      </c>
      <c r="D28" s="848">
        <v>0</v>
      </c>
      <c r="E28" s="848">
        <v>0</v>
      </c>
      <c r="F28" s="848">
        <v>0</v>
      </c>
      <c r="G28" s="848">
        <v>0</v>
      </c>
      <c r="H28" s="848">
        <v>322.43363399999998</v>
      </c>
      <c r="I28" s="848">
        <v>0</v>
      </c>
      <c r="J28" s="2"/>
    </row>
    <row r="29" spans="1:11" s="6" customFormat="1" ht="15" customHeight="1" x14ac:dyDescent="0.25">
      <c r="A29" s="10" t="s">
        <v>55</v>
      </c>
      <c r="B29" s="10"/>
      <c r="C29" s="849">
        <v>10</v>
      </c>
      <c r="D29" s="848">
        <v>0</v>
      </c>
      <c r="E29" s="848">
        <v>0</v>
      </c>
      <c r="F29" s="848">
        <v>0</v>
      </c>
      <c r="G29" s="848">
        <v>0</v>
      </c>
      <c r="H29" s="848">
        <v>10</v>
      </c>
      <c r="I29" s="848">
        <v>0</v>
      </c>
      <c r="J29" s="2"/>
    </row>
    <row r="30" spans="1:11" s="6" customFormat="1" ht="15" customHeight="1" x14ac:dyDescent="0.25">
      <c r="A30" s="37" t="s">
        <v>56</v>
      </c>
      <c r="B30" s="37"/>
      <c r="C30" s="849">
        <v>10</v>
      </c>
      <c r="D30" s="848">
        <v>0</v>
      </c>
      <c r="E30" s="848">
        <v>0</v>
      </c>
      <c r="F30" s="848">
        <v>0</v>
      </c>
      <c r="G30" s="848">
        <v>0</v>
      </c>
      <c r="H30" s="848">
        <v>10</v>
      </c>
      <c r="I30" s="848">
        <v>0</v>
      </c>
      <c r="J30" s="2"/>
    </row>
    <row r="31" spans="1:11" s="6" customFormat="1" ht="15" customHeight="1" x14ac:dyDescent="0.25">
      <c r="A31" s="37" t="s">
        <v>87</v>
      </c>
      <c r="B31" s="37"/>
      <c r="C31" s="849">
        <v>0</v>
      </c>
      <c r="D31" s="848">
        <v>0</v>
      </c>
      <c r="E31" s="848">
        <v>0</v>
      </c>
      <c r="F31" s="848">
        <v>0</v>
      </c>
      <c r="G31" s="848">
        <v>0</v>
      </c>
      <c r="H31" s="848">
        <v>0</v>
      </c>
      <c r="I31" s="848">
        <v>0</v>
      </c>
      <c r="J31" s="2"/>
    </row>
    <row r="32" spans="1:11" s="6" customFormat="1" ht="20.100000000000001" customHeight="1" x14ac:dyDescent="0.25">
      <c r="A32" s="13" t="s">
        <v>255</v>
      </c>
      <c r="B32" s="937"/>
      <c r="C32" s="920">
        <v>88032.785627000005</v>
      </c>
      <c r="D32" s="920">
        <v>50990.469302999998</v>
      </c>
      <c r="E32" s="920">
        <v>7689.8667530000002</v>
      </c>
      <c r="F32" s="920">
        <v>4464.0780720000002</v>
      </c>
      <c r="G32" s="920">
        <v>3225.788681</v>
      </c>
      <c r="H32" s="920">
        <v>29352.449570999968</v>
      </c>
      <c r="I32" s="920">
        <v>0</v>
      </c>
      <c r="J32" s="2"/>
    </row>
    <row r="33" spans="1:11" s="6" customFormat="1" ht="15" customHeight="1" x14ac:dyDescent="0.25">
      <c r="A33" s="667" t="s">
        <v>797</v>
      </c>
      <c r="B33" s="37"/>
      <c r="C33" s="1041"/>
      <c r="D33" s="1040"/>
      <c r="E33" s="1040"/>
      <c r="F33" s="1040"/>
      <c r="G33" s="1040"/>
      <c r="H33" s="1040"/>
      <c r="I33" s="1040"/>
      <c r="J33" s="2"/>
    </row>
    <row r="34" spans="1:11" s="6" customFormat="1" ht="15" customHeight="1" x14ac:dyDescent="0.25">
      <c r="A34" s="966" t="s">
        <v>862</v>
      </c>
      <c r="B34" s="37"/>
      <c r="C34" s="1067">
        <v>1217.0359100000001</v>
      </c>
      <c r="D34" s="1066">
        <v>0</v>
      </c>
      <c r="E34" s="1066">
        <v>0</v>
      </c>
      <c r="F34" s="1066">
        <v>0</v>
      </c>
      <c r="G34" s="1066">
        <v>0</v>
      </c>
      <c r="H34" s="1066">
        <v>1217.0359100000001</v>
      </c>
      <c r="I34" s="1066">
        <v>0</v>
      </c>
      <c r="J34" s="2"/>
    </row>
    <row r="35" spans="1:11" s="17" customFormat="1" ht="30" customHeight="1" x14ac:dyDescent="0.25">
      <c r="A35" s="1425" t="s">
        <v>766</v>
      </c>
      <c r="B35" s="1425"/>
      <c r="C35" s="1425"/>
      <c r="D35" s="1425"/>
      <c r="E35" s="1425"/>
      <c r="F35" s="1425"/>
      <c r="G35" s="1425"/>
      <c r="H35" s="1425"/>
      <c r="I35" s="1425"/>
      <c r="J35" s="6"/>
    </row>
    <row r="36" spans="1:11" s="8" customFormat="1" ht="27.6" customHeight="1" x14ac:dyDescent="0.25">
      <c r="A36" s="326" t="s">
        <v>284</v>
      </c>
      <c r="B36" s="7"/>
      <c r="C36" s="921">
        <v>1939378.343077</v>
      </c>
      <c r="D36" s="920">
        <v>1475124.4681830001</v>
      </c>
      <c r="E36" s="920">
        <v>461012.91037499998</v>
      </c>
      <c r="F36" s="920">
        <v>364644.0329855</v>
      </c>
      <c r="G36" s="920">
        <v>96368.877389500005</v>
      </c>
      <c r="H36" s="920">
        <v>3240.9645190000001</v>
      </c>
      <c r="I36" s="920">
        <v>0</v>
      </c>
      <c r="J36" s="9"/>
      <c r="K36" s="9"/>
    </row>
    <row r="37" spans="1:11" s="11" customFormat="1" ht="15" customHeight="1" x14ac:dyDescent="0.25">
      <c r="A37" s="10" t="s">
        <v>57</v>
      </c>
      <c r="B37" s="10"/>
      <c r="C37" s="632">
        <v>196570.14780800001</v>
      </c>
      <c r="D37" s="629">
        <v>177388.21997000001</v>
      </c>
      <c r="E37" s="629">
        <v>19181.927838</v>
      </c>
      <c r="F37" s="629">
        <v>8230.3429889999989</v>
      </c>
      <c r="G37" s="629">
        <v>10951.584849000001</v>
      </c>
      <c r="H37" s="629">
        <v>0</v>
      </c>
      <c r="I37" s="629">
        <v>0</v>
      </c>
      <c r="J37" s="9"/>
      <c r="K37" s="9"/>
    </row>
    <row r="38" spans="1:11" s="6" customFormat="1" ht="15" customHeight="1" x14ac:dyDescent="0.25">
      <c r="A38" s="37" t="s">
        <v>56</v>
      </c>
      <c r="B38" s="37"/>
      <c r="C38" s="632">
        <v>168969.84657600001</v>
      </c>
      <c r="D38" s="629">
        <v>156008.43738799999</v>
      </c>
      <c r="E38" s="629">
        <v>12961.409188</v>
      </c>
      <c r="F38" s="629">
        <v>2186.4091880000001</v>
      </c>
      <c r="G38" s="629">
        <v>10775</v>
      </c>
      <c r="H38" s="629">
        <v>0</v>
      </c>
      <c r="I38" s="629">
        <v>0</v>
      </c>
      <c r="J38" s="2"/>
    </row>
    <row r="39" spans="1:11" s="6" customFormat="1" ht="15" customHeight="1" x14ac:dyDescent="0.25">
      <c r="A39" s="37" t="s">
        <v>87</v>
      </c>
      <c r="B39" s="37"/>
      <c r="C39" s="632">
        <v>27600.301232000002</v>
      </c>
      <c r="D39" s="629">
        <v>21379.782582</v>
      </c>
      <c r="E39" s="629">
        <v>6220.51865</v>
      </c>
      <c r="F39" s="629">
        <v>6043.9338010000001</v>
      </c>
      <c r="G39" s="911">
        <v>176.58484899999999</v>
      </c>
      <c r="H39" s="629">
        <v>0</v>
      </c>
      <c r="I39" s="629">
        <v>0</v>
      </c>
      <c r="J39" s="2"/>
    </row>
    <row r="40" spans="1:11" s="11" customFormat="1" ht="15" customHeight="1" x14ac:dyDescent="0.25">
      <c r="A40" s="10" t="s">
        <v>58</v>
      </c>
      <c r="B40" s="10"/>
      <c r="C40" s="632">
        <v>1742808.195269</v>
      </c>
      <c r="D40" s="629">
        <v>1297736.2482129999</v>
      </c>
      <c r="E40" s="629">
        <v>441830.98253699997</v>
      </c>
      <c r="F40" s="629">
        <v>356413.68999649998</v>
      </c>
      <c r="G40" s="629">
        <v>85417.292540499999</v>
      </c>
      <c r="H40" s="629">
        <v>3240.9645190000001</v>
      </c>
      <c r="I40" s="629">
        <v>0</v>
      </c>
      <c r="J40" s="9"/>
      <c r="K40" s="9"/>
    </row>
    <row r="41" spans="1:11" s="6" customFormat="1" ht="15" customHeight="1" x14ac:dyDescent="0.25">
      <c r="A41" s="37" t="s">
        <v>56</v>
      </c>
      <c r="B41" s="37"/>
      <c r="C41" s="632">
        <v>1706339.006848</v>
      </c>
      <c r="D41" s="629">
        <v>1279313.409859</v>
      </c>
      <c r="E41" s="629">
        <v>423784.63247000001</v>
      </c>
      <c r="F41" s="629">
        <v>338720.136176</v>
      </c>
      <c r="G41" s="629">
        <v>85064.496293999997</v>
      </c>
      <c r="H41" s="629">
        <v>3240.9645190000001</v>
      </c>
      <c r="I41" s="629">
        <v>0</v>
      </c>
      <c r="J41" s="2"/>
    </row>
    <row r="42" spans="1:11" s="6" customFormat="1" ht="15" customHeight="1" x14ac:dyDescent="0.25">
      <c r="A42" s="37" t="s">
        <v>87</v>
      </c>
      <c r="B42" s="37"/>
      <c r="C42" s="632">
        <v>36469.188420999999</v>
      </c>
      <c r="D42" s="629">
        <v>18422.838354</v>
      </c>
      <c r="E42" s="629">
        <v>18046.350066999999</v>
      </c>
      <c r="F42" s="629">
        <v>17693.553820500001</v>
      </c>
      <c r="G42" s="629">
        <v>352.7962465</v>
      </c>
      <c r="H42" s="629">
        <v>0</v>
      </c>
      <c r="I42" s="629">
        <v>0</v>
      </c>
      <c r="J42" s="2"/>
    </row>
    <row r="43" spans="1:11" s="17" customFormat="1" ht="30" customHeight="1" x14ac:dyDescent="0.25">
      <c r="A43" s="1423" t="s">
        <v>767</v>
      </c>
      <c r="B43" s="1423"/>
      <c r="C43" s="1423"/>
      <c r="D43" s="1423"/>
      <c r="E43" s="1423"/>
      <c r="F43" s="1423"/>
      <c r="G43" s="1423"/>
      <c r="H43" s="1423"/>
      <c r="I43" s="1423"/>
      <c r="J43" s="2"/>
    </row>
    <row r="44" spans="1:11" s="8" customFormat="1" ht="27.6" customHeight="1" x14ac:dyDescent="0.25">
      <c r="A44" s="326" t="s">
        <v>688</v>
      </c>
      <c r="B44" s="326"/>
      <c r="C44" s="921">
        <v>2297.9428810000018</v>
      </c>
      <c r="D44" s="920">
        <v>162.5</v>
      </c>
      <c r="E44" s="920">
        <v>239.84659400000001</v>
      </c>
      <c r="F44" s="920">
        <v>220.67044250000001</v>
      </c>
      <c r="G44" s="920">
        <v>19.1761515</v>
      </c>
      <c r="H44" s="920">
        <v>1895.5962870000014</v>
      </c>
      <c r="I44" s="920">
        <v>0</v>
      </c>
      <c r="J44" s="9"/>
      <c r="K44" s="9"/>
    </row>
    <row r="45" spans="1:11" s="6" customFormat="1" ht="15" customHeight="1" x14ac:dyDescent="0.25">
      <c r="A45" s="10" t="s">
        <v>53</v>
      </c>
      <c r="B45" s="10"/>
      <c r="C45" s="632">
        <v>2111.5454649999988</v>
      </c>
      <c r="D45" s="629">
        <v>162.5</v>
      </c>
      <c r="E45" s="629">
        <v>236.24768</v>
      </c>
      <c r="F45" s="629">
        <v>217.07241099999999</v>
      </c>
      <c r="G45" s="629">
        <v>19.175269</v>
      </c>
      <c r="H45" s="629">
        <v>1712.7977849999986</v>
      </c>
      <c r="I45" s="629">
        <v>0</v>
      </c>
      <c r="J45" s="2"/>
    </row>
    <row r="46" spans="1:11" s="6" customFormat="1" ht="15" customHeight="1" x14ac:dyDescent="0.25">
      <c r="A46" s="37" t="s">
        <v>56</v>
      </c>
      <c r="B46" s="37"/>
      <c r="C46" s="632">
        <v>2100.0089819999989</v>
      </c>
      <c r="D46" s="629">
        <v>162.5</v>
      </c>
      <c r="E46" s="629">
        <v>228.30136200000001</v>
      </c>
      <c r="F46" s="629">
        <v>209.126093</v>
      </c>
      <c r="G46" s="629">
        <v>19.175269</v>
      </c>
      <c r="H46" s="629">
        <v>1709.2076199999985</v>
      </c>
      <c r="I46" s="629">
        <v>0</v>
      </c>
      <c r="J46" s="2"/>
    </row>
    <row r="47" spans="1:11" s="6" customFormat="1" ht="15" customHeight="1" x14ac:dyDescent="0.25">
      <c r="A47" s="37" t="s">
        <v>87</v>
      </c>
      <c r="B47" s="37"/>
      <c r="C47" s="632">
        <v>11.536483</v>
      </c>
      <c r="D47" s="629">
        <v>0</v>
      </c>
      <c r="E47" s="629">
        <v>7.9463179999999998</v>
      </c>
      <c r="F47" s="629">
        <v>7.9463179999999998</v>
      </c>
      <c r="G47" s="629">
        <v>0</v>
      </c>
      <c r="H47" s="629">
        <v>3.5901649999999998</v>
      </c>
      <c r="I47" s="629">
        <v>0</v>
      </c>
      <c r="J47" s="2"/>
    </row>
    <row r="48" spans="1:11" s="6" customFormat="1" ht="15" customHeight="1" x14ac:dyDescent="0.25">
      <c r="A48" s="10" t="s">
        <v>54</v>
      </c>
      <c r="B48" s="10"/>
      <c r="C48" s="632">
        <v>52.228515000000151</v>
      </c>
      <c r="D48" s="629">
        <v>0</v>
      </c>
      <c r="E48" s="629">
        <v>3.5971489999999999</v>
      </c>
      <c r="F48" s="629">
        <v>3.5971489999999999</v>
      </c>
      <c r="G48" s="629">
        <v>0</v>
      </c>
      <c r="H48" s="629">
        <v>48.631366000000149</v>
      </c>
      <c r="I48" s="629">
        <v>0</v>
      </c>
      <c r="J48" s="2"/>
    </row>
    <row r="49" spans="1:11" s="6" customFormat="1" ht="15" customHeight="1" x14ac:dyDescent="0.25">
      <c r="A49" s="10" t="s">
        <v>55</v>
      </c>
      <c r="B49" s="10"/>
      <c r="C49" s="632">
        <v>134.16890100000001</v>
      </c>
      <c r="D49" s="629">
        <v>0</v>
      </c>
      <c r="E49" s="629">
        <v>1.7650000000000001E-3</v>
      </c>
      <c r="F49" s="629">
        <v>8.8250000000000004E-4</v>
      </c>
      <c r="G49" s="629">
        <v>8.8250000000000004E-4</v>
      </c>
      <c r="H49" s="629">
        <v>134.167136</v>
      </c>
      <c r="I49" s="629">
        <v>0</v>
      </c>
      <c r="J49" s="2"/>
    </row>
    <row r="50" spans="1:11" s="6" customFormat="1" ht="15" customHeight="1" x14ac:dyDescent="0.25">
      <c r="A50" s="37" t="s">
        <v>56</v>
      </c>
      <c r="B50" s="37"/>
      <c r="C50" s="632">
        <v>134.16890100000001</v>
      </c>
      <c r="D50" s="629">
        <v>0</v>
      </c>
      <c r="E50" s="629">
        <v>1.7650000000000001E-3</v>
      </c>
      <c r="F50" s="629">
        <v>8.8250000000000004E-4</v>
      </c>
      <c r="G50" s="629">
        <v>8.8250000000000004E-4</v>
      </c>
      <c r="H50" s="629">
        <v>134.167136</v>
      </c>
      <c r="I50" s="629">
        <v>0</v>
      </c>
      <c r="J50" s="2"/>
    </row>
    <row r="51" spans="1:11" s="6" customFormat="1" ht="15" customHeight="1" x14ac:dyDescent="0.25">
      <c r="A51" s="37" t="s">
        <v>87</v>
      </c>
      <c r="B51" s="37"/>
      <c r="C51" s="632">
        <v>0</v>
      </c>
      <c r="D51" s="629">
        <v>0</v>
      </c>
      <c r="E51" s="629">
        <v>0</v>
      </c>
      <c r="F51" s="629">
        <v>0</v>
      </c>
      <c r="G51" s="629">
        <v>0</v>
      </c>
      <c r="H51" s="629">
        <v>0</v>
      </c>
      <c r="I51" s="629">
        <v>0</v>
      </c>
      <c r="J51" s="2"/>
    </row>
    <row r="52" spans="1:11" s="8" customFormat="1" ht="27.6" customHeight="1" x14ac:dyDescent="0.25">
      <c r="A52" s="326" t="s">
        <v>687</v>
      </c>
      <c r="B52" s="326"/>
      <c r="C52" s="921">
        <v>4556.422401999941</v>
      </c>
      <c r="D52" s="920">
        <v>50</v>
      </c>
      <c r="E52" s="920">
        <v>1542.665111</v>
      </c>
      <c r="F52" s="920">
        <v>819.47446200000002</v>
      </c>
      <c r="G52" s="920">
        <v>723.19064900000001</v>
      </c>
      <c r="H52" s="920">
        <v>2963.7572910000054</v>
      </c>
      <c r="I52" s="920">
        <v>0</v>
      </c>
      <c r="J52" s="9"/>
      <c r="K52" s="9"/>
    </row>
    <row r="53" spans="1:11" s="6" customFormat="1" ht="15" customHeight="1" x14ac:dyDescent="0.25">
      <c r="A53" s="10" t="s">
        <v>53</v>
      </c>
      <c r="B53" s="10"/>
      <c r="C53" s="632">
        <v>4531.2531099999424</v>
      </c>
      <c r="D53" s="629">
        <v>50</v>
      </c>
      <c r="E53" s="629">
        <v>1534.5301790000001</v>
      </c>
      <c r="F53" s="629">
        <v>812.48352999999997</v>
      </c>
      <c r="G53" s="629">
        <v>722.046649</v>
      </c>
      <c r="H53" s="629">
        <v>2946.7229310000048</v>
      </c>
      <c r="I53" s="629">
        <v>0</v>
      </c>
      <c r="J53" s="2"/>
    </row>
    <row r="54" spans="1:11" s="6" customFormat="1" ht="15" customHeight="1" x14ac:dyDescent="0.25">
      <c r="A54" s="37" t="s">
        <v>56</v>
      </c>
      <c r="B54" s="37"/>
      <c r="C54" s="632">
        <v>4522.486919999943</v>
      </c>
      <c r="D54" s="629">
        <v>50</v>
      </c>
      <c r="E54" s="629">
        <v>1534.5301790000001</v>
      </c>
      <c r="F54" s="629">
        <v>812.48352999999997</v>
      </c>
      <c r="G54" s="629">
        <v>722.046649</v>
      </c>
      <c r="H54" s="629">
        <v>2937.9567410000027</v>
      </c>
      <c r="I54" s="629">
        <v>0</v>
      </c>
      <c r="J54" s="2"/>
    </row>
    <row r="55" spans="1:11" s="6" customFormat="1" ht="15" customHeight="1" x14ac:dyDescent="0.25">
      <c r="A55" s="37" t="s">
        <v>87</v>
      </c>
      <c r="B55" s="37"/>
      <c r="C55" s="632">
        <v>8.7661899999999999</v>
      </c>
      <c r="D55" s="629">
        <v>0</v>
      </c>
      <c r="E55" s="629">
        <v>0</v>
      </c>
      <c r="F55" s="629">
        <v>0</v>
      </c>
      <c r="G55" s="629">
        <v>0</v>
      </c>
      <c r="H55" s="629">
        <v>8.7661899999999999</v>
      </c>
      <c r="I55" s="629">
        <v>0</v>
      </c>
      <c r="J55" s="2"/>
    </row>
    <row r="56" spans="1:11" s="6" customFormat="1" ht="15" customHeight="1" x14ac:dyDescent="0.25">
      <c r="A56" s="10" t="s">
        <v>54</v>
      </c>
      <c r="B56" s="10"/>
      <c r="C56" s="632">
        <v>16.802243000000008</v>
      </c>
      <c r="D56" s="629">
        <v>0</v>
      </c>
      <c r="E56" s="629">
        <v>8.1349319999999992</v>
      </c>
      <c r="F56" s="629">
        <v>6.9909319999999999</v>
      </c>
      <c r="G56" s="629">
        <v>1.1439999999999999</v>
      </c>
      <c r="H56" s="629">
        <v>8.6673109999999962</v>
      </c>
      <c r="I56" s="629">
        <v>0</v>
      </c>
      <c r="J56" s="2"/>
    </row>
    <row r="57" spans="1:11" s="6" customFormat="1" ht="15" customHeight="1" x14ac:dyDescent="0.25">
      <c r="A57" s="10" t="s">
        <v>55</v>
      </c>
      <c r="B57" s="10"/>
      <c r="C57" s="632">
        <v>8.3670489999999997</v>
      </c>
      <c r="D57" s="629">
        <v>0</v>
      </c>
      <c r="E57" s="629">
        <v>0</v>
      </c>
      <c r="F57" s="629">
        <v>0</v>
      </c>
      <c r="G57" s="629">
        <v>0</v>
      </c>
      <c r="H57" s="629">
        <v>8.3670489999999997</v>
      </c>
      <c r="I57" s="629">
        <v>0</v>
      </c>
      <c r="J57" s="2"/>
    </row>
    <row r="58" spans="1:11" s="6" customFormat="1" ht="15" customHeight="1" x14ac:dyDescent="0.25">
      <c r="A58" s="37" t="s">
        <v>56</v>
      </c>
      <c r="B58" s="37"/>
      <c r="C58" s="632">
        <v>0.117049</v>
      </c>
      <c r="D58" s="629">
        <v>0</v>
      </c>
      <c r="E58" s="629">
        <v>0</v>
      </c>
      <c r="F58" s="629">
        <v>0</v>
      </c>
      <c r="G58" s="629">
        <v>0</v>
      </c>
      <c r="H58" s="629">
        <v>0.117049</v>
      </c>
      <c r="I58" s="629">
        <v>0</v>
      </c>
      <c r="J58" s="2"/>
    </row>
    <row r="59" spans="1:11" s="6" customFormat="1" ht="15" customHeight="1" x14ac:dyDescent="0.25">
      <c r="A59" s="37" t="s">
        <v>87</v>
      </c>
      <c r="B59" s="37"/>
      <c r="C59" s="632">
        <v>8.25</v>
      </c>
      <c r="D59" s="629">
        <v>0</v>
      </c>
      <c r="E59" s="629">
        <v>0</v>
      </c>
      <c r="F59" s="629">
        <v>0</v>
      </c>
      <c r="G59" s="629">
        <v>0</v>
      </c>
      <c r="H59" s="629">
        <v>8.25</v>
      </c>
      <c r="I59" s="629">
        <v>0</v>
      </c>
      <c r="J59" s="2"/>
    </row>
    <row r="60" spans="1:11" s="8" customFormat="1" ht="27.6" customHeight="1" x14ac:dyDescent="0.25">
      <c r="A60" s="326" t="s">
        <v>689</v>
      </c>
      <c r="B60" s="326"/>
      <c r="C60" s="921">
        <v>286856.86253499571</v>
      </c>
      <c r="D60" s="920">
        <v>22141.225339000001</v>
      </c>
      <c r="E60" s="920">
        <v>167972.74764799999</v>
      </c>
      <c r="F60" s="920">
        <v>134698.69405600001</v>
      </c>
      <c r="G60" s="920">
        <v>33274.053591999997</v>
      </c>
      <c r="H60" s="920">
        <v>96698.108144999045</v>
      </c>
      <c r="I60" s="920">
        <v>44.781402999999997</v>
      </c>
      <c r="J60" s="9"/>
      <c r="K60" s="9"/>
    </row>
    <row r="61" spans="1:11" s="6" customFormat="1" ht="15" customHeight="1" x14ac:dyDescent="0.25">
      <c r="A61" s="10" t="s">
        <v>53</v>
      </c>
      <c r="B61" s="10"/>
      <c r="C61" s="632">
        <v>185990.52773199903</v>
      </c>
      <c r="D61" s="629">
        <v>14499.476858</v>
      </c>
      <c r="E61" s="629">
        <v>78331.989824999997</v>
      </c>
      <c r="F61" s="629">
        <v>59673.844464000002</v>
      </c>
      <c r="G61" s="629">
        <v>18658.145360999999</v>
      </c>
      <c r="H61" s="629">
        <v>93115.773342999048</v>
      </c>
      <c r="I61" s="629">
        <v>43.287706</v>
      </c>
      <c r="J61" s="2"/>
    </row>
    <row r="62" spans="1:11" s="6" customFormat="1" ht="15" customHeight="1" x14ac:dyDescent="0.25">
      <c r="A62" s="37" t="s">
        <v>56</v>
      </c>
      <c r="B62" s="37"/>
      <c r="C62" s="632">
        <v>185928.65978799903</v>
      </c>
      <c r="D62" s="629">
        <v>14499.476858</v>
      </c>
      <c r="E62" s="629">
        <v>78324.266208999994</v>
      </c>
      <c r="F62" s="629">
        <v>59666.120847999999</v>
      </c>
      <c r="G62" s="629">
        <v>18658.145360999999</v>
      </c>
      <c r="H62" s="629">
        <v>93061.629014999053</v>
      </c>
      <c r="I62" s="629">
        <v>43.287706</v>
      </c>
      <c r="J62" s="2"/>
    </row>
    <row r="63" spans="1:11" s="6" customFormat="1" ht="15" customHeight="1" x14ac:dyDescent="0.25">
      <c r="A63" s="37" t="s">
        <v>87</v>
      </c>
      <c r="B63" s="37"/>
      <c r="C63" s="632">
        <v>61.867944000000001</v>
      </c>
      <c r="D63" s="629">
        <v>0</v>
      </c>
      <c r="E63" s="629">
        <v>7.7236159999999998</v>
      </c>
      <c r="F63" s="629">
        <v>7.7236159999999998</v>
      </c>
      <c r="G63" s="629">
        <v>0</v>
      </c>
      <c r="H63" s="629">
        <v>54.144328000000002</v>
      </c>
      <c r="I63" s="629">
        <v>0</v>
      </c>
      <c r="J63" s="2"/>
    </row>
    <row r="64" spans="1:11" s="6" customFormat="1" ht="15" customHeight="1" x14ac:dyDescent="0.25">
      <c r="A64" s="10" t="s">
        <v>54</v>
      </c>
      <c r="B64" s="10"/>
      <c r="C64" s="632">
        <v>99847.62678999998</v>
      </c>
      <c r="D64" s="629">
        <v>7573.7484809999996</v>
      </c>
      <c r="E64" s="629">
        <v>88983.605032000007</v>
      </c>
      <c r="F64" s="629">
        <v>74516.696800999998</v>
      </c>
      <c r="G64" s="629">
        <v>14466.908230999999</v>
      </c>
      <c r="H64" s="629">
        <v>3288.7795799999994</v>
      </c>
      <c r="I64" s="629">
        <v>1.4936970000000003</v>
      </c>
      <c r="J64" s="2"/>
    </row>
    <row r="65" spans="1:11" s="6" customFormat="1" ht="15" customHeight="1" x14ac:dyDescent="0.25">
      <c r="A65" s="10" t="s">
        <v>55</v>
      </c>
      <c r="B65" s="10"/>
      <c r="C65" s="632">
        <v>1018.7080130000001</v>
      </c>
      <c r="D65" s="629">
        <v>68</v>
      </c>
      <c r="E65" s="629">
        <v>657.15279099999998</v>
      </c>
      <c r="F65" s="629">
        <v>508.15279099999998</v>
      </c>
      <c r="G65" s="629">
        <v>149</v>
      </c>
      <c r="H65" s="629">
        <v>293.55522200000001</v>
      </c>
      <c r="I65" s="629">
        <v>0</v>
      </c>
      <c r="J65" s="2"/>
    </row>
    <row r="66" spans="1:11" s="6" customFormat="1" ht="15" customHeight="1" x14ac:dyDescent="0.25">
      <c r="A66" s="37" t="s">
        <v>56</v>
      </c>
      <c r="B66" s="37"/>
      <c r="C66" s="632">
        <v>869.68345199999999</v>
      </c>
      <c r="D66" s="629">
        <v>68</v>
      </c>
      <c r="E66" s="629">
        <v>508.15279099999998</v>
      </c>
      <c r="F66" s="629">
        <v>508.15279099999998</v>
      </c>
      <c r="G66" s="629">
        <v>0</v>
      </c>
      <c r="H66" s="629">
        <v>293.53066100000001</v>
      </c>
      <c r="I66" s="629">
        <v>0</v>
      </c>
      <c r="J66" s="2"/>
    </row>
    <row r="67" spans="1:11" s="6" customFormat="1" ht="15" customHeight="1" x14ac:dyDescent="0.25">
      <c r="A67" s="37" t="s">
        <v>87</v>
      </c>
      <c r="B67" s="37"/>
      <c r="C67" s="632">
        <v>149.02456100000001</v>
      </c>
      <c r="D67" s="629">
        <v>0</v>
      </c>
      <c r="E67" s="629">
        <v>149</v>
      </c>
      <c r="F67" s="629">
        <v>0</v>
      </c>
      <c r="G67" s="629">
        <v>149</v>
      </c>
      <c r="H67" s="629">
        <v>2.4560999999999999E-2</v>
      </c>
      <c r="I67" s="629">
        <v>0</v>
      </c>
      <c r="J67" s="2"/>
    </row>
    <row r="68" spans="1:11" s="17" customFormat="1" ht="20.100000000000001" customHeight="1" x14ac:dyDescent="0.25">
      <c r="A68" s="13" t="s">
        <v>255</v>
      </c>
      <c r="B68" s="327"/>
      <c r="C68" s="633">
        <v>293711.22781800159</v>
      </c>
      <c r="D68" s="633">
        <v>22353.725339000001</v>
      </c>
      <c r="E68" s="633">
        <v>169755.259353</v>
      </c>
      <c r="F68" s="633">
        <v>135738.83896050003</v>
      </c>
      <c r="G68" s="633">
        <v>34016.420392499997</v>
      </c>
      <c r="H68" s="633">
        <v>101557.46172299772</v>
      </c>
      <c r="I68" s="633">
        <v>44.781402999999997</v>
      </c>
      <c r="J68" s="2"/>
    </row>
    <row r="69" spans="1:11" s="167" customFormat="1" ht="27.6" customHeight="1" x14ac:dyDescent="0.25">
      <c r="A69" s="912" t="s">
        <v>793</v>
      </c>
      <c r="B69" s="913"/>
      <c r="C69" s="914">
        <v>2321122.3565219305</v>
      </c>
      <c r="D69" s="914">
        <v>1548468.662825</v>
      </c>
      <c r="E69" s="914">
        <v>638458.03648100013</v>
      </c>
      <c r="F69" s="914">
        <v>504846.95001799992</v>
      </c>
      <c r="G69" s="914">
        <v>133611.08646300001</v>
      </c>
      <c r="H69" s="914">
        <v>134150.87581299769</v>
      </c>
      <c r="I69" s="914">
        <v>44.781402999999997</v>
      </c>
      <c r="J69" s="915"/>
      <c r="K69" s="915"/>
    </row>
    <row r="70" spans="1:11" s="11" customFormat="1" ht="30" customHeight="1" x14ac:dyDescent="0.25">
      <c r="A70" s="1426" t="s">
        <v>768</v>
      </c>
      <c r="B70" s="1426"/>
      <c r="C70" s="1426"/>
      <c r="D70" s="1426"/>
      <c r="E70" s="1426"/>
      <c r="F70" s="1426"/>
      <c r="G70" s="1426"/>
      <c r="H70" s="1426"/>
      <c r="I70" s="1426"/>
      <c r="J70" s="9"/>
      <c r="K70" s="9"/>
    </row>
    <row r="71" spans="1:11" s="6" customFormat="1" ht="27.6" customHeight="1" x14ac:dyDescent="0.25">
      <c r="A71" s="326" t="s">
        <v>730</v>
      </c>
      <c r="B71" s="7"/>
      <c r="C71" s="921">
        <v>30908.792535999946</v>
      </c>
      <c r="D71" s="920">
        <v>6749.3253169999998</v>
      </c>
      <c r="E71" s="920">
        <v>20460.073410000001</v>
      </c>
      <c r="F71" s="920">
        <v>17730.472452999998</v>
      </c>
      <c r="G71" s="920">
        <v>2729.6009570000001</v>
      </c>
      <c r="H71" s="920">
        <v>3625.7207259999977</v>
      </c>
      <c r="I71" s="920">
        <v>73.673083000000005</v>
      </c>
      <c r="J71" s="2"/>
    </row>
    <row r="72" spans="1:11" s="6" customFormat="1" ht="15" customHeight="1" x14ac:dyDescent="0.25">
      <c r="A72" s="10" t="s">
        <v>60</v>
      </c>
      <c r="B72" s="10"/>
      <c r="C72" s="632">
        <v>5359.789945000005</v>
      </c>
      <c r="D72" s="629">
        <v>5070.6179430000002</v>
      </c>
      <c r="E72" s="629">
        <v>270.01775800000001</v>
      </c>
      <c r="F72" s="629">
        <v>270.01775800000001</v>
      </c>
      <c r="G72" s="629">
        <v>0</v>
      </c>
      <c r="H72" s="629">
        <v>6.1100000000000008E-2</v>
      </c>
      <c r="I72" s="629">
        <v>19.093143999999999</v>
      </c>
      <c r="J72" s="2"/>
    </row>
    <row r="73" spans="1:11" s="6" customFormat="1" ht="15" customHeight="1" x14ac:dyDescent="0.25">
      <c r="A73" s="10" t="s">
        <v>15</v>
      </c>
      <c r="B73" s="10"/>
      <c r="C73" s="632">
        <v>17378.312565</v>
      </c>
      <c r="D73" s="629">
        <v>30.322213000000001</v>
      </c>
      <c r="E73" s="629">
        <v>16838.222098999999</v>
      </c>
      <c r="F73" s="629">
        <v>14584.79729</v>
      </c>
      <c r="G73" s="629">
        <v>2253.4248090000001</v>
      </c>
      <c r="H73" s="629">
        <v>509.76825300000002</v>
      </c>
      <c r="I73" s="629">
        <v>0</v>
      </c>
      <c r="J73" s="2"/>
    </row>
    <row r="74" spans="1:11" s="6" customFormat="1" ht="15" customHeight="1" x14ac:dyDescent="0.25">
      <c r="A74" s="10" t="s">
        <v>16</v>
      </c>
      <c r="B74" s="10"/>
      <c r="C74" s="632">
        <v>2526.4719000000005</v>
      </c>
      <c r="D74" s="629">
        <v>0</v>
      </c>
      <c r="E74" s="629">
        <v>0</v>
      </c>
      <c r="F74" s="629">
        <v>0</v>
      </c>
      <c r="G74" s="629">
        <v>0</v>
      </c>
      <c r="H74" s="629">
        <v>2526.4719000000005</v>
      </c>
      <c r="I74" s="629">
        <v>0</v>
      </c>
      <c r="J74" s="2"/>
    </row>
    <row r="75" spans="1:11" s="6" customFormat="1" ht="15" customHeight="1" x14ac:dyDescent="0.25">
      <c r="A75" s="10" t="s">
        <v>61</v>
      </c>
      <c r="B75" s="10"/>
      <c r="C75" s="632">
        <v>6.7877939999999999</v>
      </c>
      <c r="D75" s="629">
        <v>0</v>
      </c>
      <c r="E75" s="629">
        <v>0</v>
      </c>
      <c r="F75" s="629">
        <v>0</v>
      </c>
      <c r="G75" s="629">
        <v>0</v>
      </c>
      <c r="H75" s="629">
        <v>6.7877939999999999</v>
      </c>
      <c r="I75" s="629">
        <v>0</v>
      </c>
      <c r="J75" s="2"/>
    </row>
    <row r="76" spans="1:11" s="6" customFormat="1" ht="15" customHeight="1" x14ac:dyDescent="0.25">
      <c r="A76" s="10" t="s">
        <v>704</v>
      </c>
      <c r="B76" s="10"/>
      <c r="C76" s="632">
        <v>401.6821000000001</v>
      </c>
      <c r="D76" s="629">
        <v>6.3610000000000003E-3</v>
      </c>
      <c r="E76" s="629">
        <v>400.00915600000002</v>
      </c>
      <c r="F76" s="629">
        <v>400.00915600000002</v>
      </c>
      <c r="G76" s="629">
        <v>0</v>
      </c>
      <c r="H76" s="629">
        <v>9.4405000000000017E-2</v>
      </c>
      <c r="I76" s="629">
        <v>1.5721780000000003</v>
      </c>
      <c r="J76" s="2"/>
    </row>
    <row r="77" spans="1:11" s="6" customFormat="1" ht="15" customHeight="1" x14ac:dyDescent="0.25">
      <c r="A77" s="10" t="s">
        <v>62</v>
      </c>
      <c r="B77" s="10"/>
      <c r="C77" s="632"/>
      <c r="D77" s="629"/>
      <c r="E77" s="629"/>
      <c r="F77" s="629"/>
      <c r="G77" s="629"/>
      <c r="H77" s="629"/>
      <c r="I77" s="629"/>
      <c r="J77" s="2"/>
    </row>
    <row r="78" spans="1:11" s="6" customFormat="1" ht="15" customHeight="1" x14ac:dyDescent="0.25">
      <c r="A78" s="10" t="s">
        <v>63</v>
      </c>
      <c r="B78" s="10"/>
      <c r="C78" s="632">
        <v>5020.0165720000005</v>
      </c>
      <c r="D78" s="629">
        <v>1591.9287999999999</v>
      </c>
      <c r="E78" s="629">
        <v>2853.7996360000002</v>
      </c>
      <c r="F78" s="629">
        <v>2448.1355349999999</v>
      </c>
      <c r="G78" s="629">
        <v>405.66410100000002</v>
      </c>
      <c r="H78" s="629">
        <v>523.21405700000003</v>
      </c>
      <c r="I78" s="629">
        <v>51.074078999999998</v>
      </c>
      <c r="J78" s="2"/>
    </row>
    <row r="79" spans="1:11" s="6" customFormat="1" ht="15" customHeight="1" x14ac:dyDescent="0.25">
      <c r="A79" s="10" t="s">
        <v>734</v>
      </c>
      <c r="B79" s="10"/>
      <c r="C79" s="632"/>
      <c r="D79" s="629"/>
      <c r="E79" s="629"/>
      <c r="F79" s="629"/>
      <c r="G79" s="629"/>
      <c r="H79" s="629"/>
      <c r="I79" s="629"/>
      <c r="J79" s="2"/>
    </row>
    <row r="80" spans="1:11" s="6" customFormat="1" ht="15" customHeight="1" x14ac:dyDescent="0.25">
      <c r="A80" s="10" t="s">
        <v>65</v>
      </c>
      <c r="B80" s="10"/>
      <c r="C80" s="632">
        <v>215.73166000000003</v>
      </c>
      <c r="D80" s="629">
        <v>56.45</v>
      </c>
      <c r="E80" s="629">
        <v>98.024760999999998</v>
      </c>
      <c r="F80" s="629">
        <v>27.512713999999999</v>
      </c>
      <c r="G80" s="629">
        <v>70.512046999999995</v>
      </c>
      <c r="H80" s="629">
        <v>59.323217</v>
      </c>
      <c r="I80" s="629">
        <v>1.9336820000000006</v>
      </c>
      <c r="J80" s="2"/>
    </row>
    <row r="81" spans="1:10" s="17" customFormat="1" ht="27.6" customHeight="1" x14ac:dyDescent="0.25">
      <c r="A81" s="326" t="s">
        <v>731</v>
      </c>
      <c r="B81" s="13"/>
      <c r="C81" s="851">
        <v>264.48072799999989</v>
      </c>
      <c r="D81" s="850">
        <v>0</v>
      </c>
      <c r="E81" s="850">
        <v>19.526396999999999</v>
      </c>
      <c r="F81" s="850">
        <v>19.526396999999999</v>
      </c>
      <c r="G81" s="850">
        <v>0</v>
      </c>
      <c r="H81" s="850">
        <v>237.95433099999988</v>
      </c>
      <c r="I81" s="850">
        <v>7</v>
      </c>
      <c r="J81" s="2"/>
    </row>
    <row r="82" spans="1:10" s="17" customFormat="1" ht="15" customHeight="1" x14ac:dyDescent="0.25">
      <c r="A82" s="10" t="s">
        <v>60</v>
      </c>
      <c r="B82" s="13"/>
      <c r="C82" s="919">
        <v>0</v>
      </c>
      <c r="D82" s="918">
        <v>0</v>
      </c>
      <c r="E82" s="918">
        <v>0</v>
      </c>
      <c r="F82" s="918">
        <v>0</v>
      </c>
      <c r="G82" s="918">
        <v>0</v>
      </c>
      <c r="H82" s="918">
        <v>0</v>
      </c>
      <c r="I82" s="918">
        <v>0</v>
      </c>
      <c r="J82" s="2"/>
    </row>
    <row r="83" spans="1:10" s="17" customFormat="1" ht="15" customHeight="1" x14ac:dyDescent="0.25">
      <c r="A83" s="10" t="s">
        <v>15</v>
      </c>
      <c r="B83" s="13"/>
      <c r="C83" s="919">
        <v>49.534224000000002</v>
      </c>
      <c r="D83" s="918">
        <v>0</v>
      </c>
      <c r="E83" s="918">
        <v>19.526396999999999</v>
      </c>
      <c r="F83" s="918">
        <v>19.526396999999999</v>
      </c>
      <c r="G83" s="918">
        <v>0</v>
      </c>
      <c r="H83" s="918">
        <v>30.007826999999999</v>
      </c>
      <c r="I83" s="918">
        <v>0</v>
      </c>
      <c r="J83" s="2"/>
    </row>
    <row r="84" spans="1:10" s="17" customFormat="1" ht="15" customHeight="1" x14ac:dyDescent="0.25">
      <c r="A84" s="10" t="s">
        <v>16</v>
      </c>
      <c r="B84" s="13"/>
      <c r="C84" s="919">
        <v>22.522225000000002</v>
      </c>
      <c r="D84" s="918">
        <v>0</v>
      </c>
      <c r="E84" s="918">
        <v>0</v>
      </c>
      <c r="F84" s="918">
        <v>0</v>
      </c>
      <c r="G84" s="918">
        <v>0</v>
      </c>
      <c r="H84" s="918">
        <v>22.522225000000002</v>
      </c>
      <c r="I84" s="918">
        <v>0</v>
      </c>
      <c r="J84" s="2"/>
    </row>
    <row r="85" spans="1:10" s="17" customFormat="1" ht="15" customHeight="1" x14ac:dyDescent="0.25">
      <c r="A85" s="10" t="s">
        <v>61</v>
      </c>
      <c r="B85" s="13"/>
      <c r="C85" s="919">
        <v>6.5063199999999997</v>
      </c>
      <c r="D85" s="918">
        <v>0</v>
      </c>
      <c r="E85" s="918">
        <v>0</v>
      </c>
      <c r="F85" s="918">
        <v>0</v>
      </c>
      <c r="G85" s="918">
        <v>0</v>
      </c>
      <c r="H85" s="918">
        <v>6.5063199999999997</v>
      </c>
      <c r="I85" s="918">
        <v>0</v>
      </c>
      <c r="J85" s="2"/>
    </row>
    <row r="86" spans="1:10" s="17" customFormat="1" ht="15" customHeight="1" x14ac:dyDescent="0.25">
      <c r="A86" s="10" t="s">
        <v>704</v>
      </c>
      <c r="B86" s="13"/>
      <c r="C86" s="919">
        <v>7</v>
      </c>
      <c r="D86" s="918">
        <v>0</v>
      </c>
      <c r="E86" s="918">
        <v>0</v>
      </c>
      <c r="F86" s="918">
        <v>0</v>
      </c>
      <c r="G86" s="918">
        <v>0</v>
      </c>
      <c r="H86" s="918">
        <v>0</v>
      </c>
      <c r="I86" s="918">
        <v>7</v>
      </c>
      <c r="J86" s="2"/>
    </row>
    <row r="87" spans="1:10" s="17" customFormat="1" ht="15" customHeight="1" x14ac:dyDescent="0.25">
      <c r="A87" s="10" t="s">
        <v>62</v>
      </c>
      <c r="B87" s="13"/>
      <c r="C87" s="919"/>
      <c r="D87" s="918"/>
      <c r="E87" s="918"/>
      <c r="F87" s="918"/>
      <c r="G87" s="918"/>
      <c r="H87" s="918"/>
      <c r="I87" s="918"/>
      <c r="J87" s="2"/>
    </row>
    <row r="88" spans="1:10" s="17" customFormat="1" ht="15" customHeight="1" x14ac:dyDescent="0.25">
      <c r="A88" s="10" t="s">
        <v>63</v>
      </c>
      <c r="B88" s="13"/>
      <c r="C88" s="919">
        <v>175.63008899999997</v>
      </c>
      <c r="D88" s="918">
        <v>0</v>
      </c>
      <c r="E88" s="918">
        <v>0</v>
      </c>
      <c r="F88" s="918">
        <v>0</v>
      </c>
      <c r="G88" s="918">
        <v>0</v>
      </c>
      <c r="H88" s="918">
        <v>175.63008899999997</v>
      </c>
      <c r="I88" s="918">
        <v>0</v>
      </c>
      <c r="J88" s="2"/>
    </row>
    <row r="89" spans="1:10" s="17" customFormat="1" ht="15" customHeight="1" x14ac:dyDescent="0.25">
      <c r="A89" s="10" t="s">
        <v>64</v>
      </c>
      <c r="B89" s="13"/>
      <c r="C89" s="919"/>
      <c r="D89" s="918"/>
      <c r="E89" s="918"/>
      <c r="F89" s="918"/>
      <c r="G89" s="918"/>
      <c r="H89" s="918"/>
      <c r="I89" s="918"/>
      <c r="J89" s="2"/>
    </row>
    <row r="90" spans="1:10" s="17" customFormat="1" ht="15" customHeight="1" x14ac:dyDescent="0.25">
      <c r="A90" s="10" t="s">
        <v>65</v>
      </c>
      <c r="B90" s="13"/>
      <c r="C90" s="919">
        <v>3.2878699999999998</v>
      </c>
      <c r="D90" s="918">
        <v>0</v>
      </c>
      <c r="E90" s="918">
        <v>0</v>
      </c>
      <c r="F90" s="918">
        <v>0</v>
      </c>
      <c r="G90" s="918">
        <v>0</v>
      </c>
      <c r="H90" s="918">
        <v>3.2878699999999998</v>
      </c>
      <c r="I90" s="918">
        <v>0</v>
      </c>
      <c r="J90" s="2"/>
    </row>
    <row r="91" spans="1:10" s="17" customFormat="1" ht="27.6" customHeight="1" x14ac:dyDescent="0.25">
      <c r="A91" s="326" t="s">
        <v>733</v>
      </c>
      <c r="B91" s="13"/>
      <c r="C91" s="851">
        <v>446.77190500000012</v>
      </c>
      <c r="D91" s="850">
        <v>125.006002</v>
      </c>
      <c r="E91" s="850">
        <v>47.376871999999999</v>
      </c>
      <c r="F91" s="850">
        <v>37.5</v>
      </c>
      <c r="G91" s="850">
        <v>9.8768720000000005</v>
      </c>
      <c r="H91" s="850">
        <v>274.3890309999997</v>
      </c>
      <c r="I91" s="850">
        <v>0</v>
      </c>
      <c r="J91" s="2"/>
    </row>
    <row r="92" spans="1:10" s="17" customFormat="1" ht="15" customHeight="1" x14ac:dyDescent="0.25">
      <c r="A92" s="10" t="s">
        <v>60</v>
      </c>
      <c r="B92" s="13"/>
      <c r="C92" s="851">
        <v>0</v>
      </c>
      <c r="D92" s="850">
        <v>0</v>
      </c>
      <c r="E92" s="850">
        <v>0</v>
      </c>
      <c r="F92" s="850">
        <v>0</v>
      </c>
      <c r="G92" s="850">
        <v>0</v>
      </c>
      <c r="H92" s="850">
        <v>0</v>
      </c>
      <c r="I92" s="850">
        <v>0</v>
      </c>
      <c r="J92" s="2"/>
    </row>
    <row r="93" spans="1:10" s="17" customFormat="1" ht="15" customHeight="1" x14ac:dyDescent="0.25">
      <c r="A93" s="10" t="s">
        <v>15</v>
      </c>
      <c r="B93" s="13"/>
      <c r="C93" s="919">
        <v>123.89538400000001</v>
      </c>
      <c r="D93" s="918">
        <v>0</v>
      </c>
      <c r="E93" s="918">
        <v>47.376871999999999</v>
      </c>
      <c r="F93" s="918">
        <v>37.5</v>
      </c>
      <c r="G93" s="918">
        <v>9.8768720000000005</v>
      </c>
      <c r="H93" s="918">
        <v>76.518512000000001</v>
      </c>
      <c r="I93" s="918">
        <v>0</v>
      </c>
      <c r="J93" s="2"/>
    </row>
    <row r="94" spans="1:10" s="17" customFormat="1" ht="15" customHeight="1" x14ac:dyDescent="0.25">
      <c r="A94" s="10" t="s">
        <v>16</v>
      </c>
      <c r="B94" s="13"/>
      <c r="C94" s="919">
        <v>45.115984000000047</v>
      </c>
      <c r="D94" s="918">
        <v>0</v>
      </c>
      <c r="E94" s="918">
        <v>0</v>
      </c>
      <c r="F94" s="918">
        <v>0</v>
      </c>
      <c r="G94" s="918">
        <v>0</v>
      </c>
      <c r="H94" s="918">
        <v>45.115984000000047</v>
      </c>
      <c r="I94" s="918">
        <v>0</v>
      </c>
      <c r="J94" s="2"/>
    </row>
    <row r="95" spans="1:10" s="17" customFormat="1" ht="15" customHeight="1" x14ac:dyDescent="0.25">
      <c r="A95" s="10" t="s">
        <v>61</v>
      </c>
      <c r="B95" s="13"/>
      <c r="C95" s="919">
        <v>0.48493700000000001</v>
      </c>
      <c r="D95" s="918">
        <v>0</v>
      </c>
      <c r="E95" s="918">
        <v>0</v>
      </c>
      <c r="F95" s="918">
        <v>0</v>
      </c>
      <c r="G95" s="918">
        <v>0</v>
      </c>
      <c r="H95" s="918">
        <v>0.48493700000000001</v>
      </c>
      <c r="I95" s="918">
        <v>0</v>
      </c>
      <c r="J95" s="2"/>
    </row>
    <row r="96" spans="1:10" s="17" customFormat="1" ht="15" customHeight="1" x14ac:dyDescent="0.25">
      <c r="A96" s="10" t="s">
        <v>704</v>
      </c>
      <c r="B96" s="13"/>
      <c r="C96" s="919">
        <v>0</v>
      </c>
      <c r="D96" s="918">
        <v>0</v>
      </c>
      <c r="E96" s="918">
        <v>0</v>
      </c>
      <c r="F96" s="918">
        <v>0</v>
      </c>
      <c r="G96" s="918">
        <v>0</v>
      </c>
      <c r="H96" s="918">
        <v>0</v>
      </c>
      <c r="I96" s="918">
        <v>0</v>
      </c>
      <c r="J96" s="2"/>
    </row>
    <row r="97" spans="1:10" s="17" customFormat="1" ht="15" customHeight="1" x14ac:dyDescent="0.25">
      <c r="A97" s="10" t="s">
        <v>62</v>
      </c>
      <c r="B97" s="13"/>
      <c r="C97" s="919"/>
      <c r="D97" s="918"/>
      <c r="E97" s="918"/>
      <c r="F97" s="918"/>
      <c r="G97" s="918"/>
      <c r="H97" s="918"/>
      <c r="I97" s="918"/>
      <c r="J97" s="2"/>
    </row>
    <row r="98" spans="1:10" s="17" customFormat="1" ht="15" customHeight="1" x14ac:dyDescent="0.25">
      <c r="A98" s="10" t="s">
        <v>63</v>
      </c>
      <c r="B98" s="13"/>
      <c r="C98" s="919">
        <v>140.66339499999998</v>
      </c>
      <c r="D98" s="918">
        <v>0</v>
      </c>
      <c r="E98" s="918">
        <v>0</v>
      </c>
      <c r="F98" s="918">
        <v>0</v>
      </c>
      <c r="G98" s="918">
        <v>0</v>
      </c>
      <c r="H98" s="918">
        <v>140.66339499999998</v>
      </c>
      <c r="I98" s="918">
        <v>0</v>
      </c>
      <c r="J98" s="2"/>
    </row>
    <row r="99" spans="1:10" s="17" customFormat="1" ht="15" customHeight="1" x14ac:dyDescent="0.25">
      <c r="A99" s="10" t="s">
        <v>64</v>
      </c>
      <c r="B99" s="13"/>
      <c r="C99" s="919"/>
      <c r="D99" s="918"/>
      <c r="E99" s="918"/>
      <c r="F99" s="918"/>
      <c r="G99" s="918"/>
      <c r="H99" s="918"/>
      <c r="I99" s="918"/>
      <c r="J99" s="2"/>
    </row>
    <row r="100" spans="1:10" s="17" customFormat="1" ht="15" customHeight="1" x14ac:dyDescent="0.25">
      <c r="A100" s="10" t="s">
        <v>65</v>
      </c>
      <c r="B100" s="13"/>
      <c r="C100" s="919">
        <v>136.61220499999999</v>
      </c>
      <c r="D100" s="918">
        <v>125.006002</v>
      </c>
      <c r="E100" s="918">
        <v>0</v>
      </c>
      <c r="F100" s="918">
        <v>0</v>
      </c>
      <c r="G100" s="918">
        <v>0</v>
      </c>
      <c r="H100" s="918">
        <v>11.606203000000001</v>
      </c>
      <c r="I100" s="918">
        <v>0</v>
      </c>
      <c r="J100" s="2"/>
    </row>
    <row r="101" spans="1:10" s="17" customFormat="1" ht="20.100000000000001" customHeight="1" x14ac:dyDescent="0.25">
      <c r="A101" s="13" t="s">
        <v>764</v>
      </c>
      <c r="B101" s="13"/>
      <c r="C101" s="851">
        <v>31620.045168999965</v>
      </c>
      <c r="D101" s="850">
        <v>6874.3313189999999</v>
      </c>
      <c r="E101" s="850">
        <v>20526.976678999999</v>
      </c>
      <c r="F101" s="850">
        <v>17787.49885</v>
      </c>
      <c r="G101" s="850">
        <v>2739.4778289999999</v>
      </c>
      <c r="H101" s="850">
        <v>4138.0640879999946</v>
      </c>
      <c r="I101" s="850">
        <v>80.673083000000005</v>
      </c>
      <c r="J101" s="2"/>
    </row>
    <row r="102" spans="1:10" s="17" customFormat="1" ht="15" customHeight="1" x14ac:dyDescent="0.25">
      <c r="A102" s="667" t="s">
        <v>838</v>
      </c>
      <c r="B102" s="13"/>
      <c r="C102" s="1041"/>
      <c r="D102" s="1040"/>
      <c r="E102" s="1040"/>
      <c r="F102" s="1040"/>
      <c r="G102" s="1040"/>
      <c r="H102" s="1040"/>
      <c r="I102" s="1040"/>
      <c r="J102" s="2"/>
    </row>
    <row r="103" spans="1:10" s="17" customFormat="1" ht="15" customHeight="1" x14ac:dyDescent="0.25">
      <c r="A103" s="311" t="s">
        <v>863</v>
      </c>
      <c r="B103" s="13"/>
      <c r="C103" s="1041"/>
      <c r="D103" s="1040"/>
      <c r="E103" s="1040"/>
      <c r="F103" s="1040"/>
      <c r="G103" s="1040"/>
      <c r="H103" s="1040"/>
      <c r="I103" s="1040"/>
      <c r="J103" s="2"/>
    </row>
    <row r="104" spans="1:10" s="17" customFormat="1" ht="15" customHeight="1" x14ac:dyDescent="0.25">
      <c r="A104" s="311" t="s">
        <v>864</v>
      </c>
      <c r="B104" s="13"/>
      <c r="C104" s="1067">
        <v>23137.549597999969</v>
      </c>
      <c r="D104" s="1066">
        <v>4747.0325590000002</v>
      </c>
      <c r="E104" s="1066">
        <v>15914.000916999999</v>
      </c>
      <c r="F104" s="1066">
        <v>13984.917203000001</v>
      </c>
      <c r="G104" s="1066">
        <v>1929.0837140000001</v>
      </c>
      <c r="H104" s="1066">
        <v>2476.5161220000045</v>
      </c>
      <c r="I104" s="1066">
        <v>0</v>
      </c>
      <c r="J104" s="2"/>
    </row>
    <row r="105" spans="1:10" s="17" customFormat="1" ht="30" customHeight="1" x14ac:dyDescent="0.25">
      <c r="A105" s="1423" t="s">
        <v>769</v>
      </c>
      <c r="B105" s="1423"/>
      <c r="C105" s="1423"/>
      <c r="D105" s="1423"/>
      <c r="E105" s="1423"/>
      <c r="F105" s="1423"/>
      <c r="G105" s="1423"/>
      <c r="H105" s="1423"/>
      <c r="I105" s="1423"/>
      <c r="J105" s="6"/>
    </row>
    <row r="106" spans="1:10" s="6" customFormat="1" ht="27.6" customHeight="1" x14ac:dyDescent="0.25">
      <c r="A106" s="326" t="s">
        <v>688</v>
      </c>
      <c r="B106" s="326"/>
      <c r="C106" s="921">
        <v>2431.2835160000018</v>
      </c>
      <c r="D106" s="920">
        <v>70.451863000000003</v>
      </c>
      <c r="E106" s="920">
        <v>2109.9781349999998</v>
      </c>
      <c r="F106" s="920">
        <v>1516.8038349999999</v>
      </c>
      <c r="G106" s="920">
        <v>593.17430000000002</v>
      </c>
      <c r="H106" s="920">
        <v>250.82089500000009</v>
      </c>
      <c r="I106" s="920">
        <v>3.2623000000000013E-2</v>
      </c>
      <c r="J106" s="2"/>
    </row>
    <row r="107" spans="1:10" s="6" customFormat="1" ht="15" customHeight="1" x14ac:dyDescent="0.25">
      <c r="A107" s="10" t="s">
        <v>60</v>
      </c>
      <c r="B107" s="10"/>
      <c r="C107" s="632">
        <v>0</v>
      </c>
      <c r="D107" s="629">
        <v>0</v>
      </c>
      <c r="E107" s="629">
        <v>0</v>
      </c>
      <c r="F107" s="629">
        <v>0</v>
      </c>
      <c r="G107" s="629">
        <v>0</v>
      </c>
      <c r="H107" s="629">
        <v>0</v>
      </c>
      <c r="I107" s="629">
        <v>0</v>
      </c>
      <c r="J107" s="2"/>
    </row>
    <row r="108" spans="1:10" s="6" customFormat="1" ht="15" customHeight="1" x14ac:dyDescent="0.25">
      <c r="A108" s="10" t="s">
        <v>15</v>
      </c>
      <c r="B108" s="10"/>
      <c r="C108" s="632">
        <v>75.244029999999995</v>
      </c>
      <c r="D108" s="629">
        <v>0</v>
      </c>
      <c r="E108" s="629">
        <v>5.5646969999999998</v>
      </c>
      <c r="F108" s="629">
        <v>5.533779</v>
      </c>
      <c r="G108" s="629">
        <v>3.0918000000000001E-2</v>
      </c>
      <c r="H108" s="629">
        <v>69.679333</v>
      </c>
      <c r="I108" s="629">
        <v>0</v>
      </c>
      <c r="J108" s="2"/>
    </row>
    <row r="109" spans="1:10" s="6" customFormat="1" ht="15" customHeight="1" x14ac:dyDescent="0.25">
      <c r="A109" s="10" t="s">
        <v>16</v>
      </c>
      <c r="B109" s="10"/>
      <c r="C109" s="632">
        <v>104.04502100000002</v>
      </c>
      <c r="D109" s="629">
        <v>0</v>
      </c>
      <c r="E109" s="629">
        <v>0</v>
      </c>
      <c r="F109" s="629">
        <v>0</v>
      </c>
      <c r="G109" s="629">
        <v>0</v>
      </c>
      <c r="H109" s="629">
        <v>104.04502100000002</v>
      </c>
      <c r="I109" s="629">
        <v>0</v>
      </c>
      <c r="J109" s="2"/>
    </row>
    <row r="110" spans="1:10" s="6" customFormat="1" ht="15" customHeight="1" x14ac:dyDescent="0.25">
      <c r="A110" s="10" t="s">
        <v>61</v>
      </c>
      <c r="B110" s="10"/>
      <c r="C110" s="632">
        <v>3.005566</v>
      </c>
      <c r="D110" s="629">
        <v>0</v>
      </c>
      <c r="E110" s="629">
        <v>0</v>
      </c>
      <c r="F110" s="629">
        <v>0</v>
      </c>
      <c r="G110" s="629">
        <v>0</v>
      </c>
      <c r="H110" s="629">
        <v>3.005566</v>
      </c>
      <c r="I110" s="629">
        <v>0</v>
      </c>
      <c r="J110" s="2"/>
    </row>
    <row r="111" spans="1:10" s="6" customFormat="1" ht="15" customHeight="1" x14ac:dyDescent="0.25">
      <c r="A111" s="10" t="s">
        <v>704</v>
      </c>
      <c r="B111" s="10"/>
      <c r="C111" s="632">
        <v>2.3848000000000001E-2</v>
      </c>
      <c r="D111" s="629">
        <v>0</v>
      </c>
      <c r="E111" s="629">
        <v>0</v>
      </c>
      <c r="F111" s="629">
        <v>0</v>
      </c>
      <c r="G111" s="629">
        <v>0</v>
      </c>
      <c r="H111" s="629">
        <v>7.1299999999999998E-4</v>
      </c>
      <c r="I111" s="629">
        <v>2.3134999999999999E-2</v>
      </c>
      <c r="J111" s="2"/>
    </row>
    <row r="112" spans="1:10" s="6" customFormat="1" ht="15" customHeight="1" x14ac:dyDescent="0.25">
      <c r="A112" s="10" t="s">
        <v>62</v>
      </c>
      <c r="B112" s="10"/>
      <c r="C112" s="632"/>
      <c r="D112" s="629"/>
      <c r="E112" s="629"/>
      <c r="F112" s="629"/>
      <c r="G112" s="629"/>
      <c r="H112" s="629"/>
      <c r="I112" s="629"/>
      <c r="J112" s="2"/>
    </row>
    <row r="113" spans="1:11" s="6" customFormat="1" ht="15" customHeight="1" x14ac:dyDescent="0.25">
      <c r="A113" s="10" t="s">
        <v>63</v>
      </c>
      <c r="B113" s="10"/>
      <c r="C113" s="632">
        <v>2175.3422949999999</v>
      </c>
      <c r="D113" s="629">
        <v>0</v>
      </c>
      <c r="E113" s="629">
        <v>2101.913438</v>
      </c>
      <c r="F113" s="629">
        <v>1511.2700560000001</v>
      </c>
      <c r="G113" s="629">
        <v>590.64338199999997</v>
      </c>
      <c r="H113" s="629">
        <v>73.419369000000003</v>
      </c>
      <c r="I113" s="629">
        <v>9.4880000000000016E-3</v>
      </c>
      <c r="J113" s="2"/>
    </row>
    <row r="114" spans="1:11" s="6" customFormat="1" ht="15" customHeight="1" x14ac:dyDescent="0.25">
      <c r="A114" s="10" t="s">
        <v>64</v>
      </c>
      <c r="B114" s="10"/>
      <c r="C114" s="632"/>
      <c r="D114" s="629"/>
      <c r="E114" s="629"/>
      <c r="F114" s="629"/>
      <c r="G114" s="629"/>
      <c r="H114" s="629"/>
      <c r="I114" s="629"/>
      <c r="J114" s="2"/>
    </row>
    <row r="115" spans="1:11" s="6" customFormat="1" ht="15" customHeight="1" x14ac:dyDescent="0.25">
      <c r="A115" s="10" t="s">
        <v>65</v>
      </c>
      <c r="B115" s="10"/>
      <c r="C115" s="632">
        <v>73.622755999999995</v>
      </c>
      <c r="D115" s="629">
        <v>70.451863000000003</v>
      </c>
      <c r="E115" s="629">
        <v>2.5</v>
      </c>
      <c r="F115" s="629">
        <v>0</v>
      </c>
      <c r="G115" s="629">
        <v>2.5</v>
      </c>
      <c r="H115" s="629">
        <v>0.67089299999999996</v>
      </c>
      <c r="I115" s="629">
        <v>0</v>
      </c>
      <c r="J115" s="2"/>
    </row>
    <row r="116" spans="1:11" s="8" customFormat="1" ht="27.6" customHeight="1" x14ac:dyDescent="0.25">
      <c r="A116" s="326" t="s">
        <v>687</v>
      </c>
      <c r="B116" s="326"/>
      <c r="C116" s="921">
        <v>27526.877082999985</v>
      </c>
      <c r="D116" s="920">
        <v>16000</v>
      </c>
      <c r="E116" s="920">
        <v>10036.674300000001</v>
      </c>
      <c r="F116" s="920">
        <v>9965.1277800000007</v>
      </c>
      <c r="G116" s="920">
        <v>71.546520000000001</v>
      </c>
      <c r="H116" s="920">
        <v>1490.2027829999979</v>
      </c>
      <c r="I116" s="920">
        <v>0</v>
      </c>
      <c r="J116" s="9"/>
      <c r="K116" s="9"/>
    </row>
    <row r="117" spans="1:11" s="6" customFormat="1" ht="15" customHeight="1" x14ac:dyDescent="0.25">
      <c r="A117" s="10" t="s">
        <v>60</v>
      </c>
      <c r="B117" s="10"/>
      <c r="C117" s="632">
        <v>5.3039999999999997E-3</v>
      </c>
      <c r="D117" s="629">
        <v>0</v>
      </c>
      <c r="E117" s="629">
        <v>0</v>
      </c>
      <c r="F117" s="629">
        <v>0</v>
      </c>
      <c r="G117" s="629">
        <v>0</v>
      </c>
      <c r="H117" s="629">
        <v>5.3039999999999997E-3</v>
      </c>
      <c r="I117" s="629">
        <v>0</v>
      </c>
      <c r="J117" s="2"/>
    </row>
    <row r="118" spans="1:11" s="6" customFormat="1" ht="15" customHeight="1" x14ac:dyDescent="0.25">
      <c r="A118" s="10" t="s">
        <v>15</v>
      </c>
      <c r="B118" s="10"/>
      <c r="C118" s="632">
        <v>9439.2785019999992</v>
      </c>
      <c r="D118" s="629">
        <v>0</v>
      </c>
      <c r="E118" s="629">
        <v>9431.2647679999991</v>
      </c>
      <c r="F118" s="629">
        <v>9380.2182479999992</v>
      </c>
      <c r="G118" s="629">
        <v>51.046520000000001</v>
      </c>
      <c r="H118" s="629">
        <v>8.0137339999999995</v>
      </c>
      <c r="I118" s="629">
        <v>0</v>
      </c>
      <c r="J118" s="2"/>
    </row>
    <row r="119" spans="1:11" s="6" customFormat="1" ht="15" customHeight="1" x14ac:dyDescent="0.25">
      <c r="A119" s="10" t="s">
        <v>16</v>
      </c>
      <c r="B119" s="10"/>
      <c r="C119" s="632">
        <v>467.94562100000007</v>
      </c>
      <c r="D119" s="629">
        <v>0</v>
      </c>
      <c r="E119" s="629">
        <v>0</v>
      </c>
      <c r="F119" s="629">
        <v>0</v>
      </c>
      <c r="G119" s="629">
        <v>0</v>
      </c>
      <c r="H119" s="629">
        <v>467.94562100000007</v>
      </c>
      <c r="I119" s="629">
        <v>0</v>
      </c>
      <c r="J119" s="2"/>
    </row>
    <row r="120" spans="1:11" s="6" customFormat="1" ht="15" customHeight="1" x14ac:dyDescent="0.25">
      <c r="A120" s="10" t="s">
        <v>61</v>
      </c>
      <c r="B120" s="10"/>
      <c r="C120" s="632">
        <v>855.61132699999837</v>
      </c>
      <c r="D120" s="629">
        <v>0</v>
      </c>
      <c r="E120" s="629">
        <v>0</v>
      </c>
      <c r="F120" s="629">
        <v>0</v>
      </c>
      <c r="G120" s="629">
        <v>0</v>
      </c>
      <c r="H120" s="629">
        <v>855.61132699999837</v>
      </c>
      <c r="I120" s="629">
        <v>0</v>
      </c>
      <c r="J120" s="2"/>
    </row>
    <row r="121" spans="1:11" s="6" customFormat="1" ht="15" customHeight="1" x14ac:dyDescent="0.25">
      <c r="A121" s="10" t="s">
        <v>704</v>
      </c>
      <c r="B121" s="10"/>
      <c r="C121" s="632">
        <v>0.14541399999999999</v>
      </c>
      <c r="D121" s="629">
        <v>0</v>
      </c>
      <c r="E121" s="629">
        <v>0.14541399999999999</v>
      </c>
      <c r="F121" s="629">
        <v>0.14541399999999999</v>
      </c>
      <c r="G121" s="629">
        <v>0</v>
      </c>
      <c r="H121" s="629">
        <v>0</v>
      </c>
      <c r="I121" s="629">
        <v>0</v>
      </c>
      <c r="J121" s="2"/>
    </row>
    <row r="122" spans="1:11" s="6" customFormat="1" ht="15" customHeight="1" x14ac:dyDescent="0.25">
      <c r="A122" s="10" t="s">
        <v>62</v>
      </c>
      <c r="B122" s="10"/>
      <c r="C122" s="632"/>
      <c r="D122" s="629"/>
      <c r="E122" s="629"/>
      <c r="F122" s="629"/>
      <c r="G122" s="629"/>
      <c r="H122" s="629"/>
      <c r="I122" s="629"/>
      <c r="J122" s="2"/>
    </row>
    <row r="123" spans="1:11" s="6" customFormat="1" ht="15" customHeight="1" x14ac:dyDescent="0.25">
      <c r="A123" s="10" t="s">
        <v>63</v>
      </c>
      <c r="B123" s="10"/>
      <c r="C123" s="632">
        <v>698.67129599999998</v>
      </c>
      <c r="D123" s="629">
        <v>0</v>
      </c>
      <c r="E123" s="629">
        <v>595.26411800000005</v>
      </c>
      <c r="F123" s="629">
        <v>584.76411800000005</v>
      </c>
      <c r="G123" s="629">
        <v>10.5</v>
      </c>
      <c r="H123" s="629">
        <v>103.407178</v>
      </c>
      <c r="I123" s="629">
        <v>0</v>
      </c>
      <c r="J123" s="2"/>
    </row>
    <row r="124" spans="1:11" s="6" customFormat="1" ht="15" customHeight="1" x14ac:dyDescent="0.25">
      <c r="A124" s="10" t="s">
        <v>64</v>
      </c>
      <c r="B124" s="10"/>
      <c r="C124" s="632"/>
      <c r="D124" s="629"/>
      <c r="E124" s="629"/>
      <c r="F124" s="629"/>
      <c r="G124" s="629"/>
      <c r="H124" s="629"/>
      <c r="I124" s="629"/>
      <c r="J124" s="2"/>
    </row>
    <row r="125" spans="1:11" s="6" customFormat="1" ht="15" customHeight="1" x14ac:dyDescent="0.25">
      <c r="A125" s="10" t="s">
        <v>65</v>
      </c>
      <c r="B125" s="10"/>
      <c r="C125" s="632">
        <v>16065.219619</v>
      </c>
      <c r="D125" s="629">
        <v>16000</v>
      </c>
      <c r="E125" s="629">
        <v>10</v>
      </c>
      <c r="F125" s="629">
        <v>0</v>
      </c>
      <c r="G125" s="629">
        <v>10</v>
      </c>
      <c r="H125" s="629">
        <v>55.219619000000002</v>
      </c>
      <c r="I125" s="629">
        <v>0</v>
      </c>
      <c r="J125" s="2"/>
    </row>
    <row r="126" spans="1:11" s="8" customFormat="1" ht="27.6" customHeight="1" x14ac:dyDescent="0.25">
      <c r="A126" s="326" t="s">
        <v>686</v>
      </c>
      <c r="B126" s="326"/>
      <c r="C126" s="921">
        <v>69206.062841999898</v>
      </c>
      <c r="D126" s="920">
        <v>41075.490554000004</v>
      </c>
      <c r="E126" s="920">
        <v>21044.906085999999</v>
      </c>
      <c r="F126" s="920">
        <v>17700.193103000001</v>
      </c>
      <c r="G126" s="920">
        <v>3344.7129829999999</v>
      </c>
      <c r="H126" s="920">
        <v>6943.2518590000072</v>
      </c>
      <c r="I126" s="920">
        <v>142.41434300000006</v>
      </c>
      <c r="J126" s="9"/>
      <c r="K126" s="9"/>
    </row>
    <row r="127" spans="1:11" s="6" customFormat="1" ht="15" customHeight="1" x14ac:dyDescent="0.25">
      <c r="A127" s="10" t="s">
        <v>60</v>
      </c>
      <c r="B127" s="10"/>
      <c r="C127" s="632">
        <v>4457.8104359999998</v>
      </c>
      <c r="D127" s="629">
        <v>1076.4051280000001</v>
      </c>
      <c r="E127" s="629">
        <v>3347.375466</v>
      </c>
      <c r="F127" s="629">
        <v>2660.0482710000001</v>
      </c>
      <c r="G127" s="629">
        <v>687.32719499999996</v>
      </c>
      <c r="H127" s="629">
        <v>33.888047999999998</v>
      </c>
      <c r="I127" s="629">
        <v>0.14179400000000006</v>
      </c>
      <c r="J127" s="2"/>
    </row>
    <row r="128" spans="1:11" s="6" customFormat="1" ht="15" customHeight="1" x14ac:dyDescent="0.25">
      <c r="A128" s="10" t="s">
        <v>15</v>
      </c>
      <c r="B128" s="10"/>
      <c r="C128" s="632">
        <v>14225.625709</v>
      </c>
      <c r="D128" s="629">
        <v>740.93669699999998</v>
      </c>
      <c r="E128" s="629">
        <v>13337.974120999999</v>
      </c>
      <c r="F128" s="629">
        <v>11227.687116999999</v>
      </c>
      <c r="G128" s="629">
        <v>2110.2870039999998</v>
      </c>
      <c r="H128" s="629">
        <v>144.83999700000001</v>
      </c>
      <c r="I128" s="629">
        <v>1.8748940000000001</v>
      </c>
      <c r="J128" s="2"/>
    </row>
    <row r="129" spans="1:11" s="6" customFormat="1" ht="15" customHeight="1" x14ac:dyDescent="0.25">
      <c r="A129" s="10" t="s">
        <v>16</v>
      </c>
      <c r="B129" s="10"/>
      <c r="C129" s="632">
        <v>2745.6414940000027</v>
      </c>
      <c r="D129" s="629">
        <v>0</v>
      </c>
      <c r="E129" s="629">
        <v>7.2466400000000002</v>
      </c>
      <c r="F129" s="629">
        <v>7.2466400000000002</v>
      </c>
      <c r="G129" s="629">
        <v>0</v>
      </c>
      <c r="H129" s="629">
        <v>2737.7915520000029</v>
      </c>
      <c r="I129" s="629">
        <v>0.60330200000000012</v>
      </c>
      <c r="J129" s="2"/>
    </row>
    <row r="130" spans="1:11" s="6" customFormat="1" ht="15" customHeight="1" x14ac:dyDescent="0.25">
      <c r="A130" s="10" t="s">
        <v>61</v>
      </c>
      <c r="B130" s="10"/>
      <c r="C130" s="632">
        <v>1220.4473270000008</v>
      </c>
      <c r="D130" s="629">
        <v>0</v>
      </c>
      <c r="E130" s="629">
        <v>0</v>
      </c>
      <c r="F130" s="629">
        <v>0</v>
      </c>
      <c r="G130" s="629">
        <v>0</v>
      </c>
      <c r="H130" s="629">
        <v>1220.4473270000008</v>
      </c>
      <c r="I130" s="629">
        <v>0</v>
      </c>
      <c r="J130" s="2"/>
    </row>
    <row r="131" spans="1:11" s="6" customFormat="1" ht="15" customHeight="1" x14ac:dyDescent="0.25">
      <c r="A131" s="10" t="s">
        <v>704</v>
      </c>
      <c r="B131" s="10"/>
      <c r="C131" s="632">
        <v>153.82960200000005</v>
      </c>
      <c r="D131" s="629">
        <v>0</v>
      </c>
      <c r="E131" s="629">
        <v>27.133876000000001</v>
      </c>
      <c r="F131" s="629">
        <v>7.1338759999999999</v>
      </c>
      <c r="G131" s="629">
        <v>20</v>
      </c>
      <c r="H131" s="629">
        <v>0.26574199999999998</v>
      </c>
      <c r="I131" s="629">
        <v>126.42998400000005</v>
      </c>
      <c r="J131" s="2"/>
    </row>
    <row r="132" spans="1:11" s="6" customFormat="1" ht="15" customHeight="1" x14ac:dyDescent="0.25">
      <c r="A132" s="10" t="s">
        <v>62</v>
      </c>
      <c r="B132" s="10"/>
      <c r="C132" s="632"/>
      <c r="D132" s="629"/>
      <c r="E132" s="629"/>
      <c r="F132" s="629"/>
      <c r="G132" s="629"/>
      <c r="H132" s="629"/>
      <c r="I132" s="629"/>
      <c r="J132" s="2"/>
    </row>
    <row r="133" spans="1:11" s="6" customFormat="1" ht="15" customHeight="1" x14ac:dyDescent="0.25">
      <c r="A133" s="10" t="s">
        <v>63</v>
      </c>
      <c r="B133" s="10"/>
      <c r="C133" s="632">
        <v>2400.2502370000002</v>
      </c>
      <c r="D133" s="629">
        <v>13.681469999999999</v>
      </c>
      <c r="E133" s="629">
        <v>1195.707204</v>
      </c>
      <c r="F133" s="629">
        <v>1117.2307960000001</v>
      </c>
      <c r="G133" s="629">
        <v>78.476408000000006</v>
      </c>
      <c r="H133" s="629">
        <v>1178.3611559999999</v>
      </c>
      <c r="I133" s="629">
        <v>12.500406999999996</v>
      </c>
      <c r="J133" s="2"/>
    </row>
    <row r="134" spans="1:11" s="6" customFormat="1" ht="15" customHeight="1" x14ac:dyDescent="0.25">
      <c r="A134" s="10" t="s">
        <v>64</v>
      </c>
      <c r="B134" s="10"/>
      <c r="C134" s="632"/>
      <c r="D134" s="629"/>
      <c r="E134" s="629"/>
      <c r="F134" s="629"/>
      <c r="G134" s="629"/>
      <c r="H134" s="629"/>
      <c r="I134" s="629"/>
      <c r="J134" s="2"/>
    </row>
    <row r="135" spans="1:11" s="6" customFormat="1" ht="15" customHeight="1" x14ac:dyDescent="0.25">
      <c r="A135" s="10" t="s">
        <v>65</v>
      </c>
      <c r="B135" s="10"/>
      <c r="C135" s="632">
        <v>44002.458037000091</v>
      </c>
      <c r="D135" s="629">
        <v>39244.467258999997</v>
      </c>
      <c r="E135" s="629">
        <v>3129.4687789999998</v>
      </c>
      <c r="F135" s="629">
        <v>2680.846403</v>
      </c>
      <c r="G135" s="629">
        <v>448.62237599999997</v>
      </c>
      <c r="H135" s="629">
        <v>1627.6580370000015</v>
      </c>
      <c r="I135" s="629">
        <v>0.86396200000000012</v>
      </c>
      <c r="J135" s="2"/>
    </row>
    <row r="136" spans="1:11" s="17" customFormat="1" ht="20.100000000000001" customHeight="1" x14ac:dyDescent="0.25">
      <c r="A136" s="13" t="s">
        <v>255</v>
      </c>
      <c r="B136" s="327"/>
      <c r="C136" s="633">
        <v>99164.223441000067</v>
      </c>
      <c r="D136" s="633">
        <v>57145.942416999998</v>
      </c>
      <c r="E136" s="633">
        <v>33191.558520999999</v>
      </c>
      <c r="F136" s="633">
        <v>29182.124717999999</v>
      </c>
      <c r="G136" s="633">
        <v>4009.4338029999999</v>
      </c>
      <c r="H136" s="633">
        <v>8684.2755370000032</v>
      </c>
      <c r="I136" s="633">
        <v>142.44696600000006</v>
      </c>
      <c r="J136" s="2"/>
    </row>
    <row r="137" spans="1:11" s="8" customFormat="1" ht="27.6" customHeight="1" x14ac:dyDescent="0.25">
      <c r="A137" s="912" t="s">
        <v>794</v>
      </c>
      <c r="B137" s="327"/>
      <c r="C137" s="910">
        <v>130784.2686099998</v>
      </c>
      <c r="D137" s="910">
        <v>64020.273736000003</v>
      </c>
      <c r="E137" s="910">
        <v>53718.535199999998</v>
      </c>
      <c r="F137" s="910">
        <v>46969.623568000003</v>
      </c>
      <c r="G137" s="910">
        <v>6748.9116320000003</v>
      </c>
      <c r="H137" s="910">
        <v>12822.339625000024</v>
      </c>
      <c r="I137" s="910">
        <v>223.12004899999988</v>
      </c>
      <c r="J137" s="9"/>
      <c r="K137" s="9"/>
    </row>
    <row r="138" spans="1:11" s="28" customFormat="1" x14ac:dyDescent="0.25">
      <c r="A138" s="630"/>
      <c r="B138" s="630"/>
      <c r="C138" s="629"/>
      <c r="D138" s="629"/>
      <c r="E138" s="629"/>
      <c r="F138" s="629"/>
      <c r="G138" s="629"/>
      <c r="H138" s="629"/>
      <c r="I138" s="629"/>
      <c r="J138" s="35"/>
    </row>
    <row r="139" spans="1:11" x14ac:dyDescent="0.25">
      <c r="C139" s="32"/>
      <c r="D139" s="32"/>
      <c r="E139" s="32"/>
      <c r="F139" s="32"/>
      <c r="G139" s="32"/>
      <c r="H139" s="32"/>
      <c r="I139" s="32"/>
    </row>
    <row r="140" spans="1:11" x14ac:dyDescent="0.25">
      <c r="C140" s="32"/>
      <c r="D140" s="32"/>
      <c r="E140" s="32"/>
      <c r="F140" s="32"/>
      <c r="G140" s="32"/>
      <c r="H140" s="32"/>
    </row>
    <row r="142" spans="1:11" x14ac:dyDescent="0.25">
      <c r="A142" s="1382"/>
      <c r="B142" s="1382"/>
      <c r="C142" s="1382"/>
      <c r="D142" s="1382"/>
      <c r="E142" s="577"/>
    </row>
    <row r="143" spans="1:11" x14ac:dyDescent="0.25">
      <c r="C143" s="32"/>
      <c r="D143" s="32"/>
      <c r="E143" s="32"/>
      <c r="F143" s="32"/>
    </row>
    <row r="144" spans="1:11" x14ac:dyDescent="0.25">
      <c r="C144" s="32"/>
      <c r="D144" s="32"/>
      <c r="E144" s="32"/>
      <c r="F144" s="32"/>
      <c r="G144" s="32"/>
      <c r="H144" s="32"/>
    </row>
    <row r="145" spans="3:6" x14ac:dyDescent="0.25">
      <c r="C145" s="32"/>
      <c r="D145" s="32"/>
      <c r="E145" s="32"/>
      <c r="F145" s="32"/>
    </row>
    <row r="146" spans="3:6" x14ac:dyDescent="0.25">
      <c r="C146" s="32"/>
      <c r="D146" s="32"/>
      <c r="E146" s="32"/>
      <c r="F146" s="32"/>
    </row>
    <row r="147" spans="3:6" x14ac:dyDescent="0.25">
      <c r="C147" s="32"/>
      <c r="D147" s="32"/>
      <c r="E147" s="32"/>
      <c r="F147" s="32"/>
    </row>
    <row r="148" spans="3:6" x14ac:dyDescent="0.25">
      <c r="C148" s="32"/>
      <c r="D148" s="32"/>
      <c r="E148" s="32"/>
      <c r="F148" s="32"/>
    </row>
    <row r="149" spans="3:6" x14ac:dyDescent="0.25">
      <c r="C149" s="32"/>
      <c r="D149" s="32"/>
      <c r="E149" s="32"/>
      <c r="F149" s="32"/>
    </row>
    <row r="158" spans="3:6" s="33" customFormat="1" ht="13.8" x14ac:dyDescent="0.25"/>
    <row r="159" spans="3:6" s="33" customFormat="1" ht="13.8" x14ac:dyDescent="0.25"/>
    <row r="160" spans="3:6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  <row r="220" s="33" customFormat="1" ht="13.8" x14ac:dyDescent="0.25"/>
    <row r="221" s="33" customFormat="1" ht="13.8" x14ac:dyDescent="0.25"/>
    <row r="222" s="33" customFormat="1" ht="13.8" x14ac:dyDescent="0.25"/>
    <row r="223" s="33" customFormat="1" ht="13.8" x14ac:dyDescent="0.25"/>
    <row r="224" s="33" customFormat="1" ht="13.8" x14ac:dyDescent="0.25"/>
    <row r="225" s="33" customFormat="1" ht="13.8" x14ac:dyDescent="0.25"/>
    <row r="226" s="33" customFormat="1" ht="13.8" x14ac:dyDescent="0.25"/>
    <row r="227" s="33" customFormat="1" ht="13.8" x14ac:dyDescent="0.25"/>
    <row r="228" s="33" customFormat="1" ht="13.8" x14ac:dyDescent="0.25"/>
    <row r="229" s="33" customFormat="1" ht="13.8" x14ac:dyDescent="0.25"/>
    <row r="230" s="33" customFormat="1" ht="13.8" x14ac:dyDescent="0.25"/>
    <row r="231" s="33" customFormat="1" ht="13.8" x14ac:dyDescent="0.25"/>
    <row r="232" s="33" customFormat="1" ht="13.8" x14ac:dyDescent="0.25"/>
    <row r="233" s="33" customFormat="1" ht="13.8" x14ac:dyDescent="0.25"/>
    <row r="234" s="33" customFormat="1" ht="13.8" x14ac:dyDescent="0.25"/>
    <row r="235" s="33" customFormat="1" ht="13.8" x14ac:dyDescent="0.25"/>
    <row r="236" s="33" customFormat="1" ht="13.8" x14ac:dyDescent="0.25"/>
    <row r="237" s="33" customFormat="1" ht="13.8" x14ac:dyDescent="0.25"/>
    <row r="238" s="33" customFormat="1" ht="13.8" x14ac:dyDescent="0.25"/>
    <row r="239" s="33" customFormat="1" ht="13.8" x14ac:dyDescent="0.25"/>
    <row r="240" s="33" customFormat="1" ht="13.8" x14ac:dyDescent="0.25"/>
    <row r="241" s="33" customFormat="1" ht="13.8" x14ac:dyDescent="0.25"/>
    <row r="242" s="33" customFormat="1" ht="13.8" x14ac:dyDescent="0.25"/>
    <row r="243" s="33" customFormat="1" ht="13.8" x14ac:dyDescent="0.25"/>
    <row r="244" s="33" customFormat="1" ht="13.8" x14ac:dyDescent="0.25"/>
    <row r="245" s="33" customFormat="1" ht="13.8" x14ac:dyDescent="0.25"/>
    <row r="246" s="33" customFormat="1" ht="13.8" x14ac:dyDescent="0.25"/>
    <row r="247" s="33" customFormat="1" ht="13.8" x14ac:dyDescent="0.25"/>
    <row r="248" s="33" customFormat="1" ht="13.8" x14ac:dyDescent="0.25"/>
    <row r="249" s="33" customFormat="1" ht="13.8" x14ac:dyDescent="0.25"/>
    <row r="250" s="33" customFormat="1" ht="13.8" x14ac:dyDescent="0.25"/>
    <row r="251" s="33" customFormat="1" ht="13.8" x14ac:dyDescent="0.25"/>
    <row r="252" s="33" customFormat="1" ht="13.8" x14ac:dyDescent="0.25"/>
    <row r="253" s="33" customFormat="1" ht="13.8" x14ac:dyDescent="0.25"/>
    <row r="254" s="33" customFormat="1" ht="13.8" x14ac:dyDescent="0.25"/>
    <row r="255" s="33" customFormat="1" ht="13.8" x14ac:dyDescent="0.25"/>
    <row r="256" s="33" customFormat="1" ht="13.8" x14ac:dyDescent="0.25"/>
    <row r="257" s="33" customFormat="1" ht="13.8" x14ac:dyDescent="0.25"/>
    <row r="258" s="33" customFormat="1" ht="13.8" x14ac:dyDescent="0.25"/>
    <row r="259" s="33" customFormat="1" ht="13.8" x14ac:dyDescent="0.25"/>
    <row r="260" s="33" customFormat="1" ht="13.8" x14ac:dyDescent="0.25"/>
    <row r="261" s="33" customFormat="1" ht="13.8" x14ac:dyDescent="0.25"/>
    <row r="262" s="33" customFormat="1" ht="13.8" x14ac:dyDescent="0.25"/>
    <row r="263" s="33" customFormat="1" ht="13.8" x14ac:dyDescent="0.25"/>
    <row r="264" s="33" customFormat="1" ht="13.8" x14ac:dyDescent="0.25"/>
    <row r="265" s="33" customFormat="1" ht="13.8" x14ac:dyDescent="0.25"/>
    <row r="266" s="33" customFormat="1" ht="13.8" x14ac:dyDescent="0.25"/>
    <row r="267" s="33" customFormat="1" ht="13.8" x14ac:dyDescent="0.25"/>
    <row r="268" s="33" customFormat="1" ht="13.8" x14ac:dyDescent="0.25"/>
    <row r="269" s="33" customFormat="1" ht="13.8" x14ac:dyDescent="0.25"/>
  </sheetData>
  <mergeCells count="13">
    <mergeCell ref="A105:I105"/>
    <mergeCell ref="A142:D142"/>
    <mergeCell ref="H4:H5"/>
    <mergeCell ref="I4:I5"/>
    <mergeCell ref="C6:I6"/>
    <mergeCell ref="A4:A6"/>
    <mergeCell ref="C4:C5"/>
    <mergeCell ref="D4:D5"/>
    <mergeCell ref="E4:G4"/>
    <mergeCell ref="A7:I7"/>
    <mergeCell ref="A35:I35"/>
    <mergeCell ref="A43:I43"/>
    <mergeCell ref="A70:I7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1" manualBreakCount="1">
    <brk id="69" max="8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zoomScaleNormal="100" zoomScaleSheetLayoutView="100" workbookViewId="0"/>
  </sheetViews>
  <sheetFormatPr baseColWidth="10" defaultRowHeight="13.2" x14ac:dyDescent="0.25"/>
  <cols>
    <col min="1" max="1" width="35.5546875" style="2" customWidth="1" collapsed="1"/>
    <col min="2" max="2" width="1.5546875" style="2" customWidth="1" collapsed="1"/>
    <col min="3" max="9" width="16.5546875" style="2" customWidth="1" collapsed="1"/>
    <col min="10" max="256" width="11.44140625" style="2" collapsed="1"/>
    <col min="257" max="257" width="35.5546875" style="2" customWidth="1" collapsed="1"/>
    <col min="258" max="258" width="1.5546875" style="2" customWidth="1" collapsed="1"/>
    <col min="259" max="265" width="16.5546875" style="2" customWidth="1" collapsed="1"/>
    <col min="266" max="512" width="11.44140625" style="2" collapsed="1"/>
    <col min="513" max="513" width="35.5546875" style="2" customWidth="1" collapsed="1"/>
    <col min="514" max="514" width="1.5546875" style="2" customWidth="1" collapsed="1"/>
    <col min="515" max="521" width="16.5546875" style="2" customWidth="1" collapsed="1"/>
    <col min="522" max="768" width="11.44140625" style="2" collapsed="1"/>
    <col min="769" max="769" width="35.5546875" style="2" customWidth="1" collapsed="1"/>
    <col min="770" max="770" width="1.5546875" style="2" customWidth="1" collapsed="1"/>
    <col min="771" max="777" width="16.5546875" style="2" customWidth="1" collapsed="1"/>
    <col min="778" max="1024" width="11.44140625" style="2" collapsed="1"/>
    <col min="1025" max="1025" width="35.5546875" style="2" customWidth="1" collapsed="1"/>
    <col min="1026" max="1026" width="1.5546875" style="2" customWidth="1" collapsed="1"/>
    <col min="1027" max="1033" width="16.5546875" style="2" customWidth="1" collapsed="1"/>
    <col min="1034" max="1280" width="11.44140625" style="2" collapsed="1"/>
    <col min="1281" max="1281" width="35.5546875" style="2" customWidth="1" collapsed="1"/>
    <col min="1282" max="1282" width="1.5546875" style="2" customWidth="1" collapsed="1"/>
    <col min="1283" max="1289" width="16.5546875" style="2" customWidth="1" collapsed="1"/>
    <col min="1290" max="1536" width="11.44140625" style="2" collapsed="1"/>
    <col min="1537" max="1537" width="35.5546875" style="2" customWidth="1" collapsed="1"/>
    <col min="1538" max="1538" width="1.5546875" style="2" customWidth="1" collapsed="1"/>
    <col min="1539" max="1545" width="16.5546875" style="2" customWidth="1" collapsed="1"/>
    <col min="1546" max="1792" width="11.44140625" style="2" collapsed="1"/>
    <col min="1793" max="1793" width="35.5546875" style="2" customWidth="1" collapsed="1"/>
    <col min="1794" max="1794" width="1.5546875" style="2" customWidth="1" collapsed="1"/>
    <col min="1795" max="1801" width="16.5546875" style="2" customWidth="1" collapsed="1"/>
    <col min="1802" max="2048" width="11.44140625" style="2" collapsed="1"/>
    <col min="2049" max="2049" width="35.5546875" style="2" customWidth="1" collapsed="1"/>
    <col min="2050" max="2050" width="1.5546875" style="2" customWidth="1" collapsed="1"/>
    <col min="2051" max="2057" width="16.5546875" style="2" customWidth="1" collapsed="1"/>
    <col min="2058" max="2304" width="11.44140625" style="2" collapsed="1"/>
    <col min="2305" max="2305" width="35.5546875" style="2" customWidth="1" collapsed="1"/>
    <col min="2306" max="2306" width="1.5546875" style="2" customWidth="1" collapsed="1"/>
    <col min="2307" max="2313" width="16.5546875" style="2" customWidth="1" collapsed="1"/>
    <col min="2314" max="2560" width="11.44140625" style="2" collapsed="1"/>
    <col min="2561" max="2561" width="35.5546875" style="2" customWidth="1" collapsed="1"/>
    <col min="2562" max="2562" width="1.5546875" style="2" customWidth="1" collapsed="1"/>
    <col min="2563" max="2569" width="16.5546875" style="2" customWidth="1" collapsed="1"/>
    <col min="2570" max="2816" width="11.44140625" style="2" collapsed="1"/>
    <col min="2817" max="2817" width="35.5546875" style="2" customWidth="1" collapsed="1"/>
    <col min="2818" max="2818" width="1.5546875" style="2" customWidth="1" collapsed="1"/>
    <col min="2819" max="2825" width="16.5546875" style="2" customWidth="1" collapsed="1"/>
    <col min="2826" max="3072" width="11.44140625" style="2" collapsed="1"/>
    <col min="3073" max="3073" width="35.5546875" style="2" customWidth="1" collapsed="1"/>
    <col min="3074" max="3074" width="1.5546875" style="2" customWidth="1" collapsed="1"/>
    <col min="3075" max="3081" width="16.5546875" style="2" customWidth="1" collapsed="1"/>
    <col min="3082" max="3328" width="11.44140625" style="2" collapsed="1"/>
    <col min="3329" max="3329" width="35.5546875" style="2" customWidth="1" collapsed="1"/>
    <col min="3330" max="3330" width="1.5546875" style="2" customWidth="1" collapsed="1"/>
    <col min="3331" max="3337" width="16.5546875" style="2" customWidth="1" collapsed="1"/>
    <col min="3338" max="3584" width="11.44140625" style="2" collapsed="1"/>
    <col min="3585" max="3585" width="35.5546875" style="2" customWidth="1" collapsed="1"/>
    <col min="3586" max="3586" width="1.5546875" style="2" customWidth="1" collapsed="1"/>
    <col min="3587" max="3593" width="16.5546875" style="2" customWidth="1" collapsed="1"/>
    <col min="3594" max="3840" width="11.44140625" style="2" collapsed="1"/>
    <col min="3841" max="3841" width="35.5546875" style="2" customWidth="1" collapsed="1"/>
    <col min="3842" max="3842" width="1.5546875" style="2" customWidth="1" collapsed="1"/>
    <col min="3843" max="3849" width="16.5546875" style="2" customWidth="1" collapsed="1"/>
    <col min="3850" max="4096" width="11.44140625" style="2" collapsed="1"/>
    <col min="4097" max="4097" width="35.5546875" style="2" customWidth="1" collapsed="1"/>
    <col min="4098" max="4098" width="1.5546875" style="2" customWidth="1" collapsed="1"/>
    <col min="4099" max="4105" width="16.5546875" style="2" customWidth="1" collapsed="1"/>
    <col min="4106" max="4352" width="11.44140625" style="2" collapsed="1"/>
    <col min="4353" max="4353" width="35.5546875" style="2" customWidth="1" collapsed="1"/>
    <col min="4354" max="4354" width="1.5546875" style="2" customWidth="1" collapsed="1"/>
    <col min="4355" max="4361" width="16.5546875" style="2" customWidth="1" collapsed="1"/>
    <col min="4362" max="4608" width="11.44140625" style="2" collapsed="1"/>
    <col min="4609" max="4609" width="35.5546875" style="2" customWidth="1" collapsed="1"/>
    <col min="4610" max="4610" width="1.5546875" style="2" customWidth="1" collapsed="1"/>
    <col min="4611" max="4617" width="16.5546875" style="2" customWidth="1" collapsed="1"/>
    <col min="4618" max="4864" width="11.44140625" style="2" collapsed="1"/>
    <col min="4865" max="4865" width="35.5546875" style="2" customWidth="1" collapsed="1"/>
    <col min="4866" max="4866" width="1.5546875" style="2" customWidth="1" collapsed="1"/>
    <col min="4867" max="4873" width="16.5546875" style="2" customWidth="1" collapsed="1"/>
    <col min="4874" max="5120" width="11.44140625" style="2" collapsed="1"/>
    <col min="5121" max="5121" width="35.5546875" style="2" customWidth="1" collapsed="1"/>
    <col min="5122" max="5122" width="1.5546875" style="2" customWidth="1" collapsed="1"/>
    <col min="5123" max="5129" width="16.5546875" style="2" customWidth="1" collapsed="1"/>
    <col min="5130" max="5376" width="11.44140625" style="2" collapsed="1"/>
    <col min="5377" max="5377" width="35.5546875" style="2" customWidth="1" collapsed="1"/>
    <col min="5378" max="5378" width="1.5546875" style="2" customWidth="1" collapsed="1"/>
    <col min="5379" max="5385" width="16.5546875" style="2" customWidth="1" collapsed="1"/>
    <col min="5386" max="5632" width="11.44140625" style="2" collapsed="1"/>
    <col min="5633" max="5633" width="35.5546875" style="2" customWidth="1" collapsed="1"/>
    <col min="5634" max="5634" width="1.5546875" style="2" customWidth="1" collapsed="1"/>
    <col min="5635" max="5641" width="16.5546875" style="2" customWidth="1" collapsed="1"/>
    <col min="5642" max="5888" width="11.44140625" style="2" collapsed="1"/>
    <col min="5889" max="5889" width="35.5546875" style="2" customWidth="1" collapsed="1"/>
    <col min="5890" max="5890" width="1.5546875" style="2" customWidth="1" collapsed="1"/>
    <col min="5891" max="5897" width="16.5546875" style="2" customWidth="1" collapsed="1"/>
    <col min="5898" max="6144" width="11.44140625" style="2" collapsed="1"/>
    <col min="6145" max="6145" width="35.5546875" style="2" customWidth="1" collapsed="1"/>
    <col min="6146" max="6146" width="1.5546875" style="2" customWidth="1" collapsed="1"/>
    <col min="6147" max="6153" width="16.5546875" style="2" customWidth="1" collapsed="1"/>
    <col min="6154" max="6400" width="11.44140625" style="2" collapsed="1"/>
    <col min="6401" max="6401" width="35.5546875" style="2" customWidth="1" collapsed="1"/>
    <col min="6402" max="6402" width="1.5546875" style="2" customWidth="1" collapsed="1"/>
    <col min="6403" max="6409" width="16.5546875" style="2" customWidth="1" collapsed="1"/>
    <col min="6410" max="6656" width="11.44140625" style="2" collapsed="1"/>
    <col min="6657" max="6657" width="35.5546875" style="2" customWidth="1" collapsed="1"/>
    <col min="6658" max="6658" width="1.5546875" style="2" customWidth="1" collapsed="1"/>
    <col min="6659" max="6665" width="16.5546875" style="2" customWidth="1" collapsed="1"/>
    <col min="6666" max="6912" width="11.44140625" style="2" collapsed="1"/>
    <col min="6913" max="6913" width="35.5546875" style="2" customWidth="1" collapsed="1"/>
    <col min="6914" max="6914" width="1.5546875" style="2" customWidth="1" collapsed="1"/>
    <col min="6915" max="6921" width="16.5546875" style="2" customWidth="1" collapsed="1"/>
    <col min="6922" max="7168" width="11.44140625" style="2" collapsed="1"/>
    <col min="7169" max="7169" width="35.5546875" style="2" customWidth="1" collapsed="1"/>
    <col min="7170" max="7170" width="1.5546875" style="2" customWidth="1" collapsed="1"/>
    <col min="7171" max="7177" width="16.5546875" style="2" customWidth="1" collapsed="1"/>
    <col min="7178" max="7424" width="11.44140625" style="2" collapsed="1"/>
    <col min="7425" max="7425" width="35.5546875" style="2" customWidth="1" collapsed="1"/>
    <col min="7426" max="7426" width="1.5546875" style="2" customWidth="1" collapsed="1"/>
    <col min="7427" max="7433" width="16.5546875" style="2" customWidth="1" collapsed="1"/>
    <col min="7434" max="7680" width="11.44140625" style="2" collapsed="1"/>
    <col min="7681" max="7681" width="35.5546875" style="2" customWidth="1" collapsed="1"/>
    <col min="7682" max="7682" width="1.5546875" style="2" customWidth="1" collapsed="1"/>
    <col min="7683" max="7689" width="16.5546875" style="2" customWidth="1" collapsed="1"/>
    <col min="7690" max="7936" width="11.44140625" style="2" collapsed="1"/>
    <col min="7937" max="7937" width="35.5546875" style="2" customWidth="1" collapsed="1"/>
    <col min="7938" max="7938" width="1.5546875" style="2" customWidth="1" collapsed="1"/>
    <col min="7939" max="7945" width="16.5546875" style="2" customWidth="1" collapsed="1"/>
    <col min="7946" max="8192" width="11.44140625" style="2" collapsed="1"/>
    <col min="8193" max="8193" width="35.5546875" style="2" customWidth="1" collapsed="1"/>
    <col min="8194" max="8194" width="1.5546875" style="2" customWidth="1" collapsed="1"/>
    <col min="8195" max="8201" width="16.5546875" style="2" customWidth="1" collapsed="1"/>
    <col min="8202" max="8448" width="11.44140625" style="2" collapsed="1"/>
    <col min="8449" max="8449" width="35.5546875" style="2" customWidth="1" collapsed="1"/>
    <col min="8450" max="8450" width="1.5546875" style="2" customWidth="1" collapsed="1"/>
    <col min="8451" max="8457" width="16.5546875" style="2" customWidth="1" collapsed="1"/>
    <col min="8458" max="8704" width="11.44140625" style="2" collapsed="1"/>
    <col min="8705" max="8705" width="35.5546875" style="2" customWidth="1" collapsed="1"/>
    <col min="8706" max="8706" width="1.5546875" style="2" customWidth="1" collapsed="1"/>
    <col min="8707" max="8713" width="16.5546875" style="2" customWidth="1" collapsed="1"/>
    <col min="8714" max="8960" width="11.44140625" style="2" collapsed="1"/>
    <col min="8961" max="8961" width="35.5546875" style="2" customWidth="1" collapsed="1"/>
    <col min="8962" max="8962" width="1.5546875" style="2" customWidth="1" collapsed="1"/>
    <col min="8963" max="8969" width="16.5546875" style="2" customWidth="1" collapsed="1"/>
    <col min="8970" max="9216" width="11.44140625" style="2" collapsed="1"/>
    <col min="9217" max="9217" width="35.5546875" style="2" customWidth="1" collapsed="1"/>
    <col min="9218" max="9218" width="1.5546875" style="2" customWidth="1" collapsed="1"/>
    <col min="9219" max="9225" width="16.5546875" style="2" customWidth="1" collapsed="1"/>
    <col min="9226" max="9472" width="11.44140625" style="2" collapsed="1"/>
    <col min="9473" max="9473" width="35.5546875" style="2" customWidth="1" collapsed="1"/>
    <col min="9474" max="9474" width="1.5546875" style="2" customWidth="1" collapsed="1"/>
    <col min="9475" max="9481" width="16.5546875" style="2" customWidth="1" collapsed="1"/>
    <col min="9482" max="9728" width="11.44140625" style="2" collapsed="1"/>
    <col min="9729" max="9729" width="35.5546875" style="2" customWidth="1" collapsed="1"/>
    <col min="9730" max="9730" width="1.5546875" style="2" customWidth="1" collapsed="1"/>
    <col min="9731" max="9737" width="16.5546875" style="2" customWidth="1" collapsed="1"/>
    <col min="9738" max="9984" width="11.44140625" style="2" collapsed="1"/>
    <col min="9985" max="9985" width="35.5546875" style="2" customWidth="1" collapsed="1"/>
    <col min="9986" max="9986" width="1.5546875" style="2" customWidth="1" collapsed="1"/>
    <col min="9987" max="9993" width="16.5546875" style="2" customWidth="1" collapsed="1"/>
    <col min="9994" max="10240" width="11.44140625" style="2" collapsed="1"/>
    <col min="10241" max="10241" width="35.5546875" style="2" customWidth="1" collapsed="1"/>
    <col min="10242" max="10242" width="1.5546875" style="2" customWidth="1" collapsed="1"/>
    <col min="10243" max="10249" width="16.5546875" style="2" customWidth="1" collapsed="1"/>
    <col min="10250" max="10496" width="11.44140625" style="2" collapsed="1"/>
    <col min="10497" max="10497" width="35.5546875" style="2" customWidth="1" collapsed="1"/>
    <col min="10498" max="10498" width="1.5546875" style="2" customWidth="1" collapsed="1"/>
    <col min="10499" max="10505" width="16.5546875" style="2" customWidth="1" collapsed="1"/>
    <col min="10506" max="10752" width="11.44140625" style="2" collapsed="1"/>
    <col min="10753" max="10753" width="35.5546875" style="2" customWidth="1" collapsed="1"/>
    <col min="10754" max="10754" width="1.5546875" style="2" customWidth="1" collapsed="1"/>
    <col min="10755" max="10761" width="16.5546875" style="2" customWidth="1" collapsed="1"/>
    <col min="10762" max="11008" width="11.44140625" style="2" collapsed="1"/>
    <col min="11009" max="11009" width="35.5546875" style="2" customWidth="1" collapsed="1"/>
    <col min="11010" max="11010" width="1.5546875" style="2" customWidth="1" collapsed="1"/>
    <col min="11011" max="11017" width="16.5546875" style="2" customWidth="1" collapsed="1"/>
    <col min="11018" max="11264" width="11.44140625" style="2" collapsed="1"/>
    <col min="11265" max="11265" width="35.5546875" style="2" customWidth="1" collapsed="1"/>
    <col min="11266" max="11266" width="1.5546875" style="2" customWidth="1" collapsed="1"/>
    <col min="11267" max="11273" width="16.5546875" style="2" customWidth="1" collapsed="1"/>
    <col min="11274" max="11520" width="11.44140625" style="2" collapsed="1"/>
    <col min="11521" max="11521" width="35.5546875" style="2" customWidth="1" collapsed="1"/>
    <col min="11522" max="11522" width="1.5546875" style="2" customWidth="1" collapsed="1"/>
    <col min="11523" max="11529" width="16.5546875" style="2" customWidth="1" collapsed="1"/>
    <col min="11530" max="11776" width="11.44140625" style="2" collapsed="1"/>
    <col min="11777" max="11777" width="35.5546875" style="2" customWidth="1" collapsed="1"/>
    <col min="11778" max="11778" width="1.5546875" style="2" customWidth="1" collapsed="1"/>
    <col min="11779" max="11785" width="16.5546875" style="2" customWidth="1" collapsed="1"/>
    <col min="11786" max="12032" width="11.44140625" style="2" collapsed="1"/>
    <col min="12033" max="12033" width="35.5546875" style="2" customWidth="1" collapsed="1"/>
    <col min="12034" max="12034" width="1.5546875" style="2" customWidth="1" collapsed="1"/>
    <col min="12035" max="12041" width="16.5546875" style="2" customWidth="1" collapsed="1"/>
    <col min="12042" max="12288" width="11.44140625" style="2" collapsed="1"/>
    <col min="12289" max="12289" width="35.5546875" style="2" customWidth="1" collapsed="1"/>
    <col min="12290" max="12290" width="1.5546875" style="2" customWidth="1" collapsed="1"/>
    <col min="12291" max="12297" width="16.5546875" style="2" customWidth="1" collapsed="1"/>
    <col min="12298" max="12544" width="11.44140625" style="2" collapsed="1"/>
    <col min="12545" max="12545" width="35.5546875" style="2" customWidth="1" collapsed="1"/>
    <col min="12546" max="12546" width="1.5546875" style="2" customWidth="1" collapsed="1"/>
    <col min="12547" max="12553" width="16.5546875" style="2" customWidth="1" collapsed="1"/>
    <col min="12554" max="12800" width="11.44140625" style="2" collapsed="1"/>
    <col min="12801" max="12801" width="35.5546875" style="2" customWidth="1" collapsed="1"/>
    <col min="12802" max="12802" width="1.5546875" style="2" customWidth="1" collapsed="1"/>
    <col min="12803" max="12809" width="16.5546875" style="2" customWidth="1" collapsed="1"/>
    <col min="12810" max="13056" width="11.44140625" style="2" collapsed="1"/>
    <col min="13057" max="13057" width="35.5546875" style="2" customWidth="1" collapsed="1"/>
    <col min="13058" max="13058" width="1.5546875" style="2" customWidth="1" collapsed="1"/>
    <col min="13059" max="13065" width="16.5546875" style="2" customWidth="1" collapsed="1"/>
    <col min="13066" max="13312" width="11.44140625" style="2" collapsed="1"/>
    <col min="13313" max="13313" width="35.5546875" style="2" customWidth="1" collapsed="1"/>
    <col min="13314" max="13314" width="1.5546875" style="2" customWidth="1" collapsed="1"/>
    <col min="13315" max="13321" width="16.5546875" style="2" customWidth="1" collapsed="1"/>
    <col min="13322" max="13568" width="11.44140625" style="2" collapsed="1"/>
    <col min="13569" max="13569" width="35.5546875" style="2" customWidth="1" collapsed="1"/>
    <col min="13570" max="13570" width="1.5546875" style="2" customWidth="1" collapsed="1"/>
    <col min="13571" max="13577" width="16.5546875" style="2" customWidth="1" collapsed="1"/>
    <col min="13578" max="13824" width="11.44140625" style="2" collapsed="1"/>
    <col min="13825" max="13825" width="35.5546875" style="2" customWidth="1" collapsed="1"/>
    <col min="13826" max="13826" width="1.5546875" style="2" customWidth="1" collapsed="1"/>
    <col min="13827" max="13833" width="16.5546875" style="2" customWidth="1" collapsed="1"/>
    <col min="13834" max="14080" width="11.44140625" style="2" collapsed="1"/>
    <col min="14081" max="14081" width="35.5546875" style="2" customWidth="1" collapsed="1"/>
    <col min="14082" max="14082" width="1.5546875" style="2" customWidth="1" collapsed="1"/>
    <col min="14083" max="14089" width="16.5546875" style="2" customWidth="1" collapsed="1"/>
    <col min="14090" max="14336" width="11.44140625" style="2" collapsed="1"/>
    <col min="14337" max="14337" width="35.5546875" style="2" customWidth="1" collapsed="1"/>
    <col min="14338" max="14338" width="1.5546875" style="2" customWidth="1" collapsed="1"/>
    <col min="14339" max="14345" width="16.5546875" style="2" customWidth="1" collapsed="1"/>
    <col min="14346" max="14592" width="11.44140625" style="2" collapsed="1"/>
    <col min="14593" max="14593" width="35.5546875" style="2" customWidth="1" collapsed="1"/>
    <col min="14594" max="14594" width="1.5546875" style="2" customWidth="1" collapsed="1"/>
    <col min="14595" max="14601" width="16.5546875" style="2" customWidth="1" collapsed="1"/>
    <col min="14602" max="14848" width="11.44140625" style="2" collapsed="1"/>
    <col min="14849" max="14849" width="35.5546875" style="2" customWidth="1" collapsed="1"/>
    <col min="14850" max="14850" width="1.5546875" style="2" customWidth="1" collapsed="1"/>
    <col min="14851" max="14857" width="16.5546875" style="2" customWidth="1" collapsed="1"/>
    <col min="14858" max="15104" width="11.44140625" style="2" collapsed="1"/>
    <col min="15105" max="15105" width="35.5546875" style="2" customWidth="1" collapsed="1"/>
    <col min="15106" max="15106" width="1.5546875" style="2" customWidth="1" collapsed="1"/>
    <col min="15107" max="15113" width="16.5546875" style="2" customWidth="1" collapsed="1"/>
    <col min="15114" max="15360" width="11.44140625" style="2" collapsed="1"/>
    <col min="15361" max="15361" width="35.5546875" style="2" customWidth="1" collapsed="1"/>
    <col min="15362" max="15362" width="1.5546875" style="2" customWidth="1" collapsed="1"/>
    <col min="15363" max="15369" width="16.5546875" style="2" customWidth="1" collapsed="1"/>
    <col min="15370" max="15616" width="11.44140625" style="2" collapsed="1"/>
    <col min="15617" max="15617" width="35.5546875" style="2" customWidth="1" collapsed="1"/>
    <col min="15618" max="15618" width="1.5546875" style="2" customWidth="1" collapsed="1"/>
    <col min="15619" max="15625" width="16.5546875" style="2" customWidth="1" collapsed="1"/>
    <col min="15626" max="15872" width="11.44140625" style="2" collapsed="1"/>
    <col min="15873" max="15873" width="35.5546875" style="2" customWidth="1" collapsed="1"/>
    <col min="15874" max="15874" width="1.5546875" style="2" customWidth="1" collapsed="1"/>
    <col min="15875" max="15881" width="16.5546875" style="2" customWidth="1" collapsed="1"/>
    <col min="15882" max="16128" width="11.44140625" style="2" collapsed="1"/>
    <col min="16129" max="16129" width="35.5546875" style="2" customWidth="1" collapsed="1"/>
    <col min="16130" max="16130" width="1.5546875" style="2" customWidth="1" collapsed="1"/>
    <col min="16131" max="16137" width="16.5546875" style="2" customWidth="1" collapsed="1"/>
    <col min="16138" max="16384" width="11.44140625" style="2" collapsed="1"/>
  </cols>
  <sheetData>
    <row r="1" spans="1:10" s="47" customFormat="1" ht="19.5" customHeight="1" x14ac:dyDescent="0.3">
      <c r="A1" s="1" t="s">
        <v>685</v>
      </c>
      <c r="B1" s="38"/>
      <c r="C1" s="38"/>
      <c r="D1" s="46"/>
    </row>
    <row r="2" spans="1:10" s="49" customFormat="1" ht="19.5" customHeight="1" x14ac:dyDescent="0.3">
      <c r="A2" s="38" t="s">
        <v>985</v>
      </c>
      <c r="B2" s="1"/>
      <c r="C2" s="1"/>
      <c r="D2" s="318"/>
    </row>
    <row r="3" spans="1:10" s="51" customFormat="1" x14ac:dyDescent="0.25">
      <c r="A3" s="580"/>
      <c r="B3" s="580"/>
      <c r="C3" s="580"/>
      <c r="D3" s="580"/>
      <c r="E3" s="580"/>
      <c r="F3" s="580"/>
    </row>
    <row r="4" spans="1:10" s="51" customFormat="1" ht="18" customHeight="1" x14ac:dyDescent="0.25">
      <c r="A4" s="1394" t="s">
        <v>5</v>
      </c>
      <c r="B4" s="3"/>
      <c r="C4" s="1397" t="s">
        <v>255</v>
      </c>
      <c r="D4" s="1397" t="s">
        <v>39</v>
      </c>
      <c r="E4" s="1400" t="s">
        <v>286</v>
      </c>
      <c r="F4" s="1400"/>
      <c r="G4" s="1400"/>
      <c r="H4" s="1401" t="s">
        <v>4</v>
      </c>
      <c r="I4" s="1389" t="s">
        <v>534</v>
      </c>
      <c r="J4" s="581"/>
    </row>
    <row r="5" spans="1:10" s="51" customFormat="1" ht="18" customHeight="1" x14ac:dyDescent="0.25">
      <c r="A5" s="1395"/>
      <c r="B5" s="4"/>
      <c r="C5" s="1398"/>
      <c r="D5" s="1399"/>
      <c r="E5" s="1230" t="s">
        <v>22</v>
      </c>
      <c r="F5" s="1230" t="s">
        <v>256</v>
      </c>
      <c r="G5" s="48" t="s">
        <v>172</v>
      </c>
      <c r="H5" s="1402"/>
      <c r="I5" s="1390"/>
      <c r="J5" s="581"/>
    </row>
    <row r="6" spans="1:10" s="51" customFormat="1" ht="18" customHeight="1" x14ac:dyDescent="0.25">
      <c r="A6" s="1396"/>
      <c r="B6" s="5"/>
      <c r="C6" s="1391" t="s">
        <v>283</v>
      </c>
      <c r="D6" s="1392"/>
      <c r="E6" s="1392"/>
      <c r="F6" s="1392"/>
      <c r="G6" s="1392"/>
      <c r="H6" s="1392"/>
      <c r="I6" s="1393"/>
    </row>
    <row r="7" spans="1:10" s="6" customFormat="1" ht="39.9" customHeight="1" x14ac:dyDescent="0.25">
      <c r="A7" s="1383" t="s">
        <v>185</v>
      </c>
      <c r="B7" s="1384"/>
      <c r="C7" s="1384"/>
      <c r="D7" s="1384"/>
      <c r="E7" s="1384"/>
      <c r="F7" s="1384"/>
      <c r="G7" s="1384"/>
      <c r="H7" s="1384"/>
      <c r="I7" s="1384"/>
    </row>
    <row r="8" spans="1:10" s="6" customFormat="1" ht="18" customHeight="1" x14ac:dyDescent="0.25">
      <c r="A8" s="7" t="s">
        <v>51</v>
      </c>
      <c r="B8" s="39"/>
      <c r="C8" s="1232"/>
      <c r="D8" s="1227"/>
      <c r="E8" s="1227"/>
      <c r="F8" s="1227"/>
      <c r="G8" s="1227"/>
      <c r="H8" s="1227"/>
      <c r="I8" s="1227"/>
    </row>
    <row r="9" spans="1:10" s="6" customFormat="1" ht="18" customHeight="1" x14ac:dyDescent="0.25">
      <c r="A9" s="10" t="s">
        <v>53</v>
      </c>
      <c r="B9" s="39"/>
      <c r="C9" s="1232">
        <v>79116.616425999993</v>
      </c>
      <c r="D9" s="1227">
        <v>49292.091844000002</v>
      </c>
      <c r="E9" s="1227">
        <v>2065.2769990000002</v>
      </c>
      <c r="F9" s="1227">
        <v>2061.976999</v>
      </c>
      <c r="G9" s="1227">
        <v>3.3</v>
      </c>
      <c r="H9" s="1227">
        <v>27759.247583</v>
      </c>
      <c r="I9" s="1227">
        <v>0</v>
      </c>
    </row>
    <row r="10" spans="1:10" s="6" customFormat="1" x14ac:dyDescent="0.25">
      <c r="A10" s="37" t="s">
        <v>56</v>
      </c>
      <c r="B10" s="39"/>
      <c r="C10" s="1232">
        <v>78778.447373999996</v>
      </c>
      <c r="D10" s="1227">
        <v>49292.091844000002</v>
      </c>
      <c r="E10" s="1227">
        <v>2065.2769990000002</v>
      </c>
      <c r="F10" s="1227">
        <v>2061.976999</v>
      </c>
      <c r="G10" s="1227">
        <v>3.3</v>
      </c>
      <c r="H10" s="1227">
        <v>27421.078530999999</v>
      </c>
      <c r="I10" s="1227">
        <v>0</v>
      </c>
    </row>
    <row r="11" spans="1:10" s="6" customFormat="1" x14ac:dyDescent="0.25">
      <c r="A11" s="37" t="s">
        <v>87</v>
      </c>
      <c r="B11" s="39"/>
      <c r="C11" s="1232">
        <v>338.16905200000002</v>
      </c>
      <c r="D11" s="1227">
        <v>0</v>
      </c>
      <c r="E11" s="1227">
        <v>0</v>
      </c>
      <c r="F11" s="1227">
        <v>0</v>
      </c>
      <c r="G11" s="1227">
        <v>0</v>
      </c>
      <c r="H11" s="1227">
        <v>338.16905200000002</v>
      </c>
      <c r="I11" s="1227">
        <v>0</v>
      </c>
    </row>
    <row r="12" spans="1:10" s="6" customFormat="1" x14ac:dyDescent="0.25">
      <c r="A12" s="10" t="s">
        <v>54</v>
      </c>
      <c r="B12" s="39"/>
      <c r="C12" s="1232">
        <v>483.10431899999998</v>
      </c>
      <c r="D12" s="1227">
        <v>0</v>
      </c>
      <c r="E12" s="1227">
        <v>8</v>
      </c>
      <c r="F12" s="1227">
        <v>0</v>
      </c>
      <c r="G12" s="1227">
        <v>8</v>
      </c>
      <c r="H12" s="1227">
        <v>475.10431899999998</v>
      </c>
      <c r="I12" s="1227">
        <v>0</v>
      </c>
    </row>
    <row r="13" spans="1:10" s="6" customFormat="1" x14ac:dyDescent="0.25">
      <c r="A13" s="10" t="s">
        <v>55</v>
      </c>
      <c r="B13" s="39"/>
      <c r="C13" s="1232">
        <v>4887.5945170000005</v>
      </c>
      <c r="D13" s="1227">
        <v>0</v>
      </c>
      <c r="E13" s="1227">
        <v>4460</v>
      </c>
      <c r="F13" s="1227">
        <v>1310</v>
      </c>
      <c r="G13" s="1227">
        <v>3150</v>
      </c>
      <c r="H13" s="1227">
        <v>427.594517</v>
      </c>
      <c r="I13" s="1227">
        <v>0</v>
      </c>
    </row>
    <row r="14" spans="1:10" s="6" customFormat="1" x14ac:dyDescent="0.25">
      <c r="A14" s="37" t="s">
        <v>56</v>
      </c>
      <c r="B14" s="39"/>
      <c r="C14" s="1232">
        <v>4853.8</v>
      </c>
      <c r="D14" s="1227">
        <v>0</v>
      </c>
      <c r="E14" s="1227">
        <v>4460</v>
      </c>
      <c r="F14" s="1227">
        <v>1310</v>
      </c>
      <c r="G14" s="1227">
        <v>3150</v>
      </c>
      <c r="H14" s="1227">
        <v>393.8</v>
      </c>
      <c r="I14" s="1227">
        <v>0</v>
      </c>
    </row>
    <row r="15" spans="1:10" s="6" customFormat="1" x14ac:dyDescent="0.25">
      <c r="A15" s="37" t="s">
        <v>87</v>
      </c>
      <c r="B15" s="39"/>
      <c r="C15" s="1232">
        <v>33.794516999999999</v>
      </c>
      <c r="D15" s="1227">
        <v>0</v>
      </c>
      <c r="E15" s="1227">
        <v>0</v>
      </c>
      <c r="F15" s="1227">
        <v>0</v>
      </c>
      <c r="G15" s="1227">
        <v>0</v>
      </c>
      <c r="H15" s="1227">
        <v>33.794516999999999</v>
      </c>
      <c r="I15" s="1227">
        <v>0</v>
      </c>
    </row>
    <row r="16" spans="1:10" s="17" customFormat="1" ht="18" customHeight="1" x14ac:dyDescent="0.25">
      <c r="A16" s="13" t="s">
        <v>14</v>
      </c>
      <c r="B16" s="39"/>
      <c r="C16" s="1244">
        <v>84487.315262000004</v>
      </c>
      <c r="D16" s="1239">
        <v>49292.091844000002</v>
      </c>
      <c r="E16" s="1239">
        <v>6533.2769989999997</v>
      </c>
      <c r="F16" s="1239">
        <v>3371.976999</v>
      </c>
      <c r="G16" s="1239">
        <v>3161.3</v>
      </c>
      <c r="H16" s="1239">
        <v>28661.946419</v>
      </c>
      <c r="I16" s="1239">
        <v>0</v>
      </c>
    </row>
    <row r="17" spans="1:11" s="17" customFormat="1" ht="12.75" customHeight="1" x14ac:dyDescent="0.25">
      <c r="A17" s="667" t="s">
        <v>797</v>
      </c>
      <c r="B17" s="39"/>
      <c r="C17" s="1244"/>
      <c r="D17" s="1239"/>
      <c r="E17" s="1239"/>
      <c r="F17" s="1239"/>
      <c r="G17" s="1239"/>
      <c r="H17" s="1239"/>
      <c r="I17" s="1239"/>
    </row>
    <row r="18" spans="1:11" s="17" customFormat="1" ht="12.75" customHeight="1" x14ac:dyDescent="0.25">
      <c r="A18" s="966" t="s">
        <v>865</v>
      </c>
      <c r="B18" s="39"/>
      <c r="C18" s="353">
        <v>1216.4584170000001</v>
      </c>
      <c r="D18" s="337">
        <v>0</v>
      </c>
      <c r="E18" s="337">
        <v>0</v>
      </c>
      <c r="F18" s="337">
        <v>0</v>
      </c>
      <c r="G18" s="337">
        <v>0</v>
      </c>
      <c r="H18" s="337">
        <v>1216.4584170000001</v>
      </c>
      <c r="I18" s="337">
        <v>0</v>
      </c>
    </row>
    <row r="19" spans="1:11" s="8" customFormat="1" ht="22.5" customHeight="1" x14ac:dyDescent="0.25">
      <c r="A19" s="7" t="s">
        <v>284</v>
      </c>
      <c r="B19" s="7"/>
      <c r="C19" s="1232"/>
      <c r="D19" s="1227"/>
      <c r="E19" s="1227"/>
      <c r="F19" s="1227"/>
      <c r="G19" s="1227"/>
      <c r="H19" s="1227"/>
      <c r="I19" s="1227"/>
      <c r="J19" s="9"/>
      <c r="K19" s="9"/>
    </row>
    <row r="20" spans="1:11" s="11" customFormat="1" ht="18" customHeight="1" x14ac:dyDescent="0.25">
      <c r="A20" s="10" t="s">
        <v>57</v>
      </c>
      <c r="B20" s="10"/>
      <c r="C20" s="1232">
        <v>159004.34762399999</v>
      </c>
      <c r="D20" s="1227">
        <v>146805.82423100001</v>
      </c>
      <c r="E20" s="1227">
        <v>12198.523392999999</v>
      </c>
      <c r="F20" s="1227">
        <v>1448.5233929999999</v>
      </c>
      <c r="G20" s="1227">
        <v>10750</v>
      </c>
      <c r="H20" s="1227">
        <v>0</v>
      </c>
      <c r="I20" s="1227">
        <v>0</v>
      </c>
      <c r="J20" s="9"/>
      <c r="K20" s="9"/>
    </row>
    <row r="21" spans="1:11" s="926" customFormat="1" x14ac:dyDescent="0.25">
      <c r="A21" s="1191" t="s">
        <v>56</v>
      </c>
      <c r="B21" s="550"/>
      <c r="C21" s="353">
        <v>158655.82423100001</v>
      </c>
      <c r="D21" s="337">
        <v>146805.82423100001</v>
      </c>
      <c r="E21" s="337">
        <v>11850</v>
      </c>
      <c r="F21" s="337">
        <v>1100</v>
      </c>
      <c r="G21" s="337">
        <v>10750</v>
      </c>
      <c r="H21" s="337">
        <v>0</v>
      </c>
      <c r="I21" s="337">
        <v>0</v>
      </c>
    </row>
    <row r="22" spans="1:11" s="926" customFormat="1" x14ac:dyDescent="0.25">
      <c r="A22" s="1191" t="s">
        <v>87</v>
      </c>
      <c r="B22" s="550"/>
      <c r="C22" s="353">
        <v>348.523393</v>
      </c>
      <c r="D22" s="337">
        <v>0</v>
      </c>
      <c r="E22" s="337">
        <v>348.523393</v>
      </c>
      <c r="F22" s="337">
        <v>348.523393</v>
      </c>
      <c r="G22" s="337">
        <v>0</v>
      </c>
      <c r="H22" s="337">
        <v>0</v>
      </c>
      <c r="I22" s="337">
        <v>0</v>
      </c>
    </row>
    <row r="23" spans="1:11" s="11" customFormat="1" x14ac:dyDescent="0.25">
      <c r="A23" s="10" t="s">
        <v>58</v>
      </c>
      <c r="B23" s="10"/>
      <c r="C23" s="1232">
        <v>1565178.7693729999</v>
      </c>
      <c r="D23" s="1227">
        <v>1149491.0361520001</v>
      </c>
      <c r="E23" s="1227">
        <v>412461.76870199997</v>
      </c>
      <c r="F23" s="1227">
        <v>331918.056262</v>
      </c>
      <c r="G23" s="1227">
        <v>80543.712440000003</v>
      </c>
      <c r="H23" s="1227">
        <v>3225.9645190000001</v>
      </c>
      <c r="I23" s="1227">
        <v>0</v>
      </c>
      <c r="J23" s="9"/>
      <c r="K23" s="9"/>
    </row>
    <row r="24" spans="1:11" s="6" customFormat="1" x14ac:dyDescent="0.25">
      <c r="A24" s="37" t="s">
        <v>56</v>
      </c>
      <c r="B24" s="39"/>
      <c r="C24" s="1232">
        <v>1553934.1183410001</v>
      </c>
      <c r="D24" s="1227">
        <v>1149491.0361520001</v>
      </c>
      <c r="E24" s="1227">
        <v>401217.11767000001</v>
      </c>
      <c r="F24" s="1227">
        <v>320804.85048199998</v>
      </c>
      <c r="G24" s="1227">
        <v>80412.267187999998</v>
      </c>
      <c r="H24" s="1227">
        <v>3225.9645190000001</v>
      </c>
      <c r="I24" s="1227">
        <v>0</v>
      </c>
    </row>
    <row r="25" spans="1:11" s="6" customFormat="1" x14ac:dyDescent="0.25">
      <c r="A25" s="37" t="s">
        <v>87</v>
      </c>
      <c r="B25" s="39"/>
      <c r="C25" s="1232">
        <v>11244.651032</v>
      </c>
      <c r="D25" s="1227">
        <v>0</v>
      </c>
      <c r="E25" s="1227">
        <v>11244.651032</v>
      </c>
      <c r="F25" s="1227">
        <v>11113.20578</v>
      </c>
      <c r="G25" s="1227">
        <v>131.44525200000001</v>
      </c>
      <c r="H25" s="1227">
        <v>0</v>
      </c>
      <c r="I25" s="1227">
        <v>0</v>
      </c>
    </row>
    <row r="26" spans="1:11" s="17" customFormat="1" ht="18" customHeight="1" x14ac:dyDescent="0.25">
      <c r="A26" s="13" t="s">
        <v>14</v>
      </c>
      <c r="B26" s="39"/>
      <c r="C26" s="1244">
        <v>1724183.1169970001</v>
      </c>
      <c r="D26" s="1239">
        <v>1296296.860383</v>
      </c>
      <c r="E26" s="1239">
        <v>424660.29209499998</v>
      </c>
      <c r="F26" s="1239">
        <v>333366.57965500001</v>
      </c>
      <c r="G26" s="1239">
        <v>91293.712440000003</v>
      </c>
      <c r="H26" s="1239">
        <v>3225.9645190000001</v>
      </c>
      <c r="I26" s="1239">
        <v>0</v>
      </c>
    </row>
    <row r="27" spans="1:11" s="8" customFormat="1" ht="22.5" customHeight="1" x14ac:dyDescent="0.25">
      <c r="A27" s="7" t="s">
        <v>59</v>
      </c>
      <c r="B27" s="7"/>
      <c r="C27" s="1232"/>
      <c r="D27" s="1227"/>
      <c r="E27" s="1227"/>
      <c r="F27" s="1227"/>
      <c r="G27" s="1227"/>
      <c r="H27" s="1227"/>
      <c r="I27" s="1227"/>
      <c r="J27" s="9"/>
      <c r="K27" s="9"/>
    </row>
    <row r="28" spans="1:11" s="6" customFormat="1" ht="18" customHeight="1" x14ac:dyDescent="0.25">
      <c r="A28" s="10" t="s">
        <v>53</v>
      </c>
      <c r="B28" s="39"/>
      <c r="C28" s="1232">
        <v>162184.83065600001</v>
      </c>
      <c r="D28" s="1227">
        <v>13363.866672</v>
      </c>
      <c r="E28" s="1227">
        <v>66739.926378000004</v>
      </c>
      <c r="F28" s="1227">
        <v>53152.276657000002</v>
      </c>
      <c r="G28" s="1227">
        <v>13587.649721</v>
      </c>
      <c r="H28" s="1227">
        <v>82046.188018000001</v>
      </c>
      <c r="I28" s="1227">
        <v>34.849587999999997</v>
      </c>
    </row>
    <row r="29" spans="1:11" s="6" customFormat="1" x14ac:dyDescent="0.25">
      <c r="A29" s="37" t="s">
        <v>56</v>
      </c>
      <c r="B29" s="39"/>
      <c r="C29" s="1232">
        <v>162133.14201899999</v>
      </c>
      <c r="D29" s="1227">
        <v>13363.866672</v>
      </c>
      <c r="E29" s="1227">
        <v>66739.926378000004</v>
      </c>
      <c r="F29" s="1227">
        <v>53152.276657000002</v>
      </c>
      <c r="G29" s="1227">
        <v>13587.649721</v>
      </c>
      <c r="H29" s="1227">
        <v>81994.499381000001</v>
      </c>
      <c r="I29" s="1227">
        <v>34.849587999999997</v>
      </c>
    </row>
    <row r="30" spans="1:11" s="6" customFormat="1" x14ac:dyDescent="0.25">
      <c r="A30" s="37" t="s">
        <v>87</v>
      </c>
      <c r="B30" s="39"/>
      <c r="C30" s="1232">
        <v>51.688637</v>
      </c>
      <c r="D30" s="1227">
        <v>0</v>
      </c>
      <c r="E30" s="1227">
        <v>0</v>
      </c>
      <c r="F30" s="1227">
        <v>0</v>
      </c>
      <c r="G30" s="1227">
        <v>0</v>
      </c>
      <c r="H30" s="1227">
        <v>51.688637</v>
      </c>
      <c r="I30" s="1227">
        <v>0</v>
      </c>
    </row>
    <row r="31" spans="1:11" s="6" customFormat="1" x14ac:dyDescent="0.25">
      <c r="A31" s="10" t="s">
        <v>54</v>
      </c>
      <c r="B31" s="39"/>
      <c r="C31" s="1232">
        <v>90022.368768999993</v>
      </c>
      <c r="D31" s="1227">
        <v>4701</v>
      </c>
      <c r="E31" s="1227">
        <v>82590.015121000004</v>
      </c>
      <c r="F31" s="1227">
        <v>69636.606889999995</v>
      </c>
      <c r="G31" s="1227">
        <v>12953.408230999999</v>
      </c>
      <c r="H31" s="1227">
        <v>2731.3536479999998</v>
      </c>
      <c r="I31" s="1227">
        <v>0</v>
      </c>
    </row>
    <row r="32" spans="1:11" s="6" customFormat="1" x14ac:dyDescent="0.25">
      <c r="A32" s="10" t="s">
        <v>55</v>
      </c>
      <c r="B32" s="39"/>
      <c r="C32" s="1232">
        <v>1042.20498</v>
      </c>
      <c r="D32" s="1227">
        <v>38</v>
      </c>
      <c r="E32" s="1227">
        <v>656.64149899999995</v>
      </c>
      <c r="F32" s="1227">
        <v>507.64149900000001</v>
      </c>
      <c r="G32" s="1227">
        <v>149</v>
      </c>
      <c r="H32" s="1227">
        <v>347.56348100000002</v>
      </c>
      <c r="I32" s="1227">
        <v>0</v>
      </c>
    </row>
    <row r="33" spans="1:11" s="6" customFormat="1" x14ac:dyDescent="0.25">
      <c r="A33" s="37" t="s">
        <v>56</v>
      </c>
      <c r="B33" s="39"/>
      <c r="C33" s="1232">
        <v>884.93041900000003</v>
      </c>
      <c r="D33" s="1227">
        <v>38</v>
      </c>
      <c r="E33" s="1227">
        <v>507.64149900000001</v>
      </c>
      <c r="F33" s="1227">
        <v>507.64149900000001</v>
      </c>
      <c r="G33" s="1227">
        <v>0</v>
      </c>
      <c r="H33" s="1227">
        <v>339.28892000000002</v>
      </c>
      <c r="I33" s="1227">
        <v>0</v>
      </c>
    </row>
    <row r="34" spans="1:11" s="6" customFormat="1" x14ac:dyDescent="0.25">
      <c r="A34" s="37" t="s">
        <v>87</v>
      </c>
      <c r="B34" s="39"/>
      <c r="C34" s="1232">
        <v>157.27456100000001</v>
      </c>
      <c r="D34" s="1227">
        <v>0</v>
      </c>
      <c r="E34" s="1227">
        <v>149</v>
      </c>
      <c r="F34" s="1227">
        <v>0</v>
      </c>
      <c r="G34" s="1227">
        <v>149</v>
      </c>
      <c r="H34" s="1227">
        <v>8.2745610000000003</v>
      </c>
      <c r="I34" s="1227">
        <v>0</v>
      </c>
    </row>
    <row r="35" spans="1:11" s="17" customFormat="1" ht="18" customHeight="1" x14ac:dyDescent="0.25">
      <c r="A35" s="13" t="s">
        <v>14</v>
      </c>
      <c r="B35" s="39"/>
      <c r="C35" s="1244">
        <v>253249.40440500001</v>
      </c>
      <c r="D35" s="1239">
        <v>18102.866672</v>
      </c>
      <c r="E35" s="1239">
        <v>149986.582998</v>
      </c>
      <c r="F35" s="1239">
        <v>123296.525046</v>
      </c>
      <c r="G35" s="1239">
        <v>26690.057951999999</v>
      </c>
      <c r="H35" s="1239">
        <v>85125.105146999995</v>
      </c>
      <c r="I35" s="1239">
        <v>34.849587999999997</v>
      </c>
    </row>
    <row r="36" spans="1:11" s="17" customFormat="1" x14ac:dyDescent="0.25">
      <c r="A36" s="13"/>
      <c r="B36" s="39"/>
      <c r="C36" s="1244"/>
      <c r="D36" s="1239"/>
      <c r="E36" s="1239"/>
      <c r="F36" s="1239"/>
      <c r="G36" s="1239"/>
      <c r="H36" s="1239"/>
      <c r="I36" s="1239"/>
    </row>
    <row r="37" spans="1:11" s="8" customFormat="1" ht="18" customHeight="1" x14ac:dyDescent="0.25">
      <c r="A37" s="13" t="s">
        <v>255</v>
      </c>
      <c r="B37" s="12"/>
      <c r="C37" s="1244">
        <v>2061919.8366640001</v>
      </c>
      <c r="D37" s="1239">
        <v>1363691.8188990001</v>
      </c>
      <c r="E37" s="1239">
        <v>581180.152092</v>
      </c>
      <c r="F37" s="1239">
        <v>460035.08169999998</v>
      </c>
      <c r="G37" s="1239">
        <v>121145.07039199999</v>
      </c>
      <c r="H37" s="1239">
        <v>117013.016085</v>
      </c>
      <c r="I37" s="1239">
        <v>34.849587999999997</v>
      </c>
      <c r="J37" s="9"/>
      <c r="K37" s="9"/>
    </row>
    <row r="38" spans="1:11" s="11" customFormat="1" ht="5.0999999999999996" customHeight="1" x14ac:dyDescent="0.25">
      <c r="A38" s="13"/>
      <c r="B38" s="12"/>
      <c r="C38" s="1385"/>
      <c r="D38" s="1385"/>
      <c r="E38" s="1385"/>
      <c r="F38" s="1385"/>
      <c r="G38" s="1385"/>
      <c r="H38" s="1385"/>
      <c r="I38" s="1385"/>
      <c r="J38" s="9"/>
      <c r="K38" s="9"/>
    </row>
    <row r="39" spans="1:11" s="15" customFormat="1" ht="24.9" customHeight="1" x14ac:dyDescent="0.25">
      <c r="A39" s="1386" t="s">
        <v>117</v>
      </c>
      <c r="B39" s="1387"/>
      <c r="C39" s="1387"/>
      <c r="D39" s="1387"/>
      <c r="E39" s="1387"/>
      <c r="F39" s="1387"/>
      <c r="G39" s="1387"/>
      <c r="H39" s="1387"/>
      <c r="I39" s="1387"/>
      <c r="J39" s="9"/>
      <c r="K39" s="9"/>
    </row>
    <row r="40" spans="1:11" s="6" customFormat="1" ht="18" customHeight="1" x14ac:dyDescent="0.25">
      <c r="A40" s="7" t="s">
        <v>51</v>
      </c>
      <c r="B40" s="39"/>
      <c r="C40" s="1232"/>
      <c r="D40" s="1227"/>
      <c r="E40" s="1227"/>
      <c r="F40" s="1227"/>
      <c r="G40" s="1227"/>
      <c r="H40" s="1227"/>
      <c r="I40" s="1227"/>
    </row>
    <row r="41" spans="1:11" s="6" customFormat="1" ht="18" customHeight="1" x14ac:dyDescent="0.25">
      <c r="A41" s="10" t="s">
        <v>60</v>
      </c>
      <c r="B41" s="39"/>
      <c r="C41" s="1232">
        <v>289.093144</v>
      </c>
      <c r="D41" s="1227">
        <v>0</v>
      </c>
      <c r="E41" s="1227">
        <v>270</v>
      </c>
      <c r="F41" s="1227">
        <v>270</v>
      </c>
      <c r="G41" s="1227">
        <v>0</v>
      </c>
      <c r="H41" s="1227">
        <v>0</v>
      </c>
      <c r="I41" s="1227">
        <v>19.093143999999999</v>
      </c>
    </row>
    <row r="42" spans="1:11" s="6" customFormat="1" x14ac:dyDescent="0.25">
      <c r="A42" s="10" t="s">
        <v>15</v>
      </c>
      <c r="B42" s="39"/>
      <c r="C42" s="1232">
        <v>16228.837533</v>
      </c>
      <c r="D42" s="1227">
        <v>0</v>
      </c>
      <c r="E42" s="1227">
        <v>15623.241203</v>
      </c>
      <c r="F42" s="1227">
        <v>13791.827147</v>
      </c>
      <c r="G42" s="1227">
        <v>1831.4140560000001</v>
      </c>
      <c r="H42" s="1227">
        <v>605.59632999999997</v>
      </c>
      <c r="I42" s="1227">
        <v>0</v>
      </c>
    </row>
    <row r="43" spans="1:11" s="6" customFormat="1" x14ac:dyDescent="0.25">
      <c r="A43" s="10" t="s">
        <v>16</v>
      </c>
      <c r="B43" s="39"/>
      <c r="C43" s="1232">
        <v>2107.8277280000002</v>
      </c>
      <c r="D43" s="1227">
        <v>0</v>
      </c>
      <c r="E43" s="1227">
        <v>0</v>
      </c>
      <c r="F43" s="1227">
        <v>0</v>
      </c>
      <c r="G43" s="1227">
        <v>0</v>
      </c>
      <c r="H43" s="1227">
        <v>2107.8277280000002</v>
      </c>
      <c r="I43" s="1227">
        <v>0</v>
      </c>
    </row>
    <row r="44" spans="1:11" s="6" customFormat="1" x14ac:dyDescent="0.25">
      <c r="A44" s="10" t="s">
        <v>61</v>
      </c>
      <c r="B44" s="39"/>
      <c r="C44" s="1232">
        <v>4.5350000000000001</v>
      </c>
      <c r="D44" s="1227">
        <v>0</v>
      </c>
      <c r="E44" s="1227">
        <v>0</v>
      </c>
      <c r="F44" s="1227">
        <v>0</v>
      </c>
      <c r="G44" s="1227">
        <v>0</v>
      </c>
      <c r="H44" s="1227">
        <v>4.5350000000000001</v>
      </c>
      <c r="I44" s="1227">
        <v>0</v>
      </c>
    </row>
    <row r="45" spans="1:11" s="6" customFormat="1" x14ac:dyDescent="0.25">
      <c r="A45" s="10" t="s">
        <v>704</v>
      </c>
      <c r="B45" s="39"/>
      <c r="C45" s="1232">
        <v>400.67748399999999</v>
      </c>
      <c r="D45" s="1227">
        <v>0</v>
      </c>
      <c r="E45" s="1227">
        <v>400</v>
      </c>
      <c r="F45" s="1227">
        <v>400</v>
      </c>
      <c r="G45" s="1227">
        <v>0</v>
      </c>
      <c r="H45" s="1227">
        <v>0</v>
      </c>
      <c r="I45" s="1227">
        <v>0.67748399999999998</v>
      </c>
    </row>
    <row r="46" spans="1:11" s="6" customFormat="1" x14ac:dyDescent="0.25">
      <c r="A46" s="10" t="s">
        <v>62</v>
      </c>
      <c r="B46" s="39"/>
      <c r="C46" s="1232"/>
      <c r="D46" s="1227"/>
      <c r="E46" s="1227"/>
      <c r="F46" s="1227"/>
      <c r="G46" s="1227"/>
      <c r="H46" s="1227"/>
      <c r="I46" s="1227"/>
    </row>
    <row r="47" spans="1:11" s="6" customFormat="1" x14ac:dyDescent="0.25">
      <c r="A47" s="10" t="s">
        <v>63</v>
      </c>
      <c r="B47" s="39"/>
      <c r="C47" s="1232">
        <v>3809.213581</v>
      </c>
      <c r="D47" s="1227">
        <v>1591.2172499999999</v>
      </c>
      <c r="E47" s="1227">
        <v>1611.198073</v>
      </c>
      <c r="F47" s="1227">
        <v>1214.198073</v>
      </c>
      <c r="G47" s="1227">
        <v>397</v>
      </c>
      <c r="H47" s="1227">
        <v>555.72417900000005</v>
      </c>
      <c r="I47" s="1227">
        <v>51.074078999999998</v>
      </c>
    </row>
    <row r="48" spans="1:11" s="6" customFormat="1" x14ac:dyDescent="0.25">
      <c r="A48" s="10" t="s">
        <v>64</v>
      </c>
      <c r="B48" s="39"/>
      <c r="C48" s="1232"/>
      <c r="D48" s="1227"/>
      <c r="E48" s="1227"/>
      <c r="F48" s="1227"/>
      <c r="G48" s="1227"/>
      <c r="H48" s="1227"/>
      <c r="I48" s="1227"/>
    </row>
    <row r="49" spans="1:11" s="6" customFormat="1" x14ac:dyDescent="0.25">
      <c r="A49" s="10" t="s">
        <v>65</v>
      </c>
      <c r="B49" s="39"/>
      <c r="C49" s="1232">
        <v>38.788733000000001</v>
      </c>
      <c r="D49" s="1227">
        <v>0</v>
      </c>
      <c r="E49" s="1227">
        <v>22</v>
      </c>
      <c r="F49" s="1227">
        <v>0</v>
      </c>
      <c r="G49" s="1227">
        <v>22</v>
      </c>
      <c r="H49" s="1227">
        <v>15.029394</v>
      </c>
      <c r="I49" s="1227">
        <v>1.759339</v>
      </c>
    </row>
    <row r="50" spans="1:11" s="17" customFormat="1" ht="18" customHeight="1" x14ac:dyDescent="0.25">
      <c r="A50" s="13" t="s">
        <v>14</v>
      </c>
      <c r="B50" s="39"/>
      <c r="C50" s="1244">
        <v>22878.973203000001</v>
      </c>
      <c r="D50" s="1239">
        <v>1591.2172499999999</v>
      </c>
      <c r="E50" s="1239">
        <v>17926.439276000001</v>
      </c>
      <c r="F50" s="1239">
        <v>15676.02522</v>
      </c>
      <c r="G50" s="1239">
        <v>2250.4140560000001</v>
      </c>
      <c r="H50" s="1239">
        <v>3288.7126309999999</v>
      </c>
      <c r="I50" s="1239">
        <v>72.604045999999997</v>
      </c>
    </row>
    <row r="51" spans="1:11" s="17" customFormat="1" ht="12.75" customHeight="1" x14ac:dyDescent="0.25">
      <c r="A51" s="967" t="s">
        <v>838</v>
      </c>
      <c r="B51" s="968"/>
      <c r="C51" s="969"/>
      <c r="D51" s="970"/>
      <c r="E51" s="970"/>
      <c r="F51" s="970"/>
      <c r="G51" s="970"/>
      <c r="H51" s="970"/>
      <c r="I51" s="970"/>
      <c r="J51" s="971"/>
      <c r="K51" s="971"/>
    </row>
    <row r="52" spans="1:11" s="17" customFormat="1" ht="12.75" customHeight="1" x14ac:dyDescent="0.25">
      <c r="A52" s="1068" t="s">
        <v>863</v>
      </c>
      <c r="B52" s="968"/>
      <c r="C52" s="1038"/>
      <c r="D52" s="1039"/>
      <c r="E52" s="1039"/>
      <c r="F52" s="1039"/>
      <c r="G52" s="1039"/>
      <c r="H52" s="1039"/>
      <c r="I52" s="1039"/>
      <c r="J52" s="971"/>
      <c r="K52" s="971"/>
    </row>
    <row r="53" spans="1:11" s="17" customFormat="1" ht="12.75" customHeight="1" x14ac:dyDescent="0.25">
      <c r="A53" s="1068" t="s">
        <v>864</v>
      </c>
      <c r="B53" s="968"/>
      <c r="C53" s="353">
        <v>17142.596951</v>
      </c>
      <c r="D53" s="337">
        <v>0</v>
      </c>
      <c r="E53" s="337">
        <v>15043.241203</v>
      </c>
      <c r="F53" s="337">
        <v>13211.827147</v>
      </c>
      <c r="G53" s="337">
        <v>1831.4140560000001</v>
      </c>
      <c r="H53" s="337">
        <v>2099.3557479999999</v>
      </c>
      <c r="I53" s="337">
        <v>0</v>
      </c>
      <c r="J53" s="971"/>
      <c r="K53" s="971"/>
    </row>
    <row r="54" spans="1:11" s="6" customFormat="1" ht="22.5" customHeight="1" x14ac:dyDescent="0.25">
      <c r="A54" s="7" t="s">
        <v>59</v>
      </c>
      <c r="B54" s="39"/>
      <c r="C54" s="1232"/>
      <c r="D54" s="1227"/>
      <c r="E54" s="1227"/>
      <c r="F54" s="1227"/>
      <c r="G54" s="1227"/>
      <c r="H54" s="1227"/>
      <c r="I54" s="1227"/>
    </row>
    <row r="55" spans="1:11" s="6" customFormat="1" ht="18" customHeight="1" x14ac:dyDescent="0.25">
      <c r="A55" s="10" t="s">
        <v>60</v>
      </c>
      <c r="B55" s="39"/>
      <c r="C55" s="1232">
        <v>3377.7348849999998</v>
      </c>
      <c r="D55" s="1227">
        <v>0</v>
      </c>
      <c r="E55" s="1227">
        <v>3347.3454459999998</v>
      </c>
      <c r="F55" s="1227">
        <v>2660.018251</v>
      </c>
      <c r="G55" s="1227">
        <v>687.32719499999996</v>
      </c>
      <c r="H55" s="1227">
        <v>30.389438999999999</v>
      </c>
      <c r="I55" s="1227">
        <v>0</v>
      </c>
    </row>
    <row r="56" spans="1:11" s="6" customFormat="1" x14ac:dyDescent="0.25">
      <c r="A56" s="10" t="s">
        <v>15</v>
      </c>
      <c r="B56" s="39"/>
      <c r="C56" s="1232">
        <v>1620.796879</v>
      </c>
      <c r="D56" s="1227">
        <v>740.93669699999998</v>
      </c>
      <c r="E56" s="1227">
        <v>680</v>
      </c>
      <c r="F56" s="1227">
        <v>680</v>
      </c>
      <c r="G56" s="1227">
        <v>0</v>
      </c>
      <c r="H56" s="1227">
        <v>199.86018200000001</v>
      </c>
      <c r="I56" s="1227">
        <v>0</v>
      </c>
    </row>
    <row r="57" spans="1:11" s="6" customFormat="1" x14ac:dyDescent="0.25">
      <c r="A57" s="10" t="s">
        <v>16</v>
      </c>
      <c r="B57" s="39"/>
      <c r="C57" s="1232">
        <v>330.60621600000002</v>
      </c>
      <c r="D57" s="1227">
        <v>0</v>
      </c>
      <c r="E57" s="1227">
        <v>5</v>
      </c>
      <c r="F57" s="1227">
        <v>5</v>
      </c>
      <c r="G57" s="1227">
        <v>0</v>
      </c>
      <c r="H57" s="1227">
        <v>325.60621600000002</v>
      </c>
      <c r="I57" s="1227">
        <v>0</v>
      </c>
    </row>
    <row r="58" spans="1:11" s="6" customFormat="1" x14ac:dyDescent="0.25">
      <c r="A58" s="10" t="s">
        <v>61</v>
      </c>
      <c r="B58" s="39"/>
      <c r="C58" s="1232">
        <v>16.982109000000001</v>
      </c>
      <c r="D58" s="1227">
        <v>0</v>
      </c>
      <c r="E58" s="1227">
        <v>0</v>
      </c>
      <c r="F58" s="1227">
        <v>0</v>
      </c>
      <c r="G58" s="1227">
        <v>0</v>
      </c>
      <c r="H58" s="1227">
        <v>16.982109000000001</v>
      </c>
      <c r="I58" s="1227">
        <v>0</v>
      </c>
    </row>
    <row r="59" spans="1:11" s="6" customFormat="1" x14ac:dyDescent="0.25">
      <c r="A59" s="10" t="s">
        <v>704</v>
      </c>
      <c r="B59" s="39"/>
      <c r="C59" s="1232">
        <v>27.519757999999999</v>
      </c>
      <c r="D59" s="1227">
        <v>0</v>
      </c>
      <c r="E59" s="1227">
        <v>27.27929</v>
      </c>
      <c r="F59" s="1227">
        <v>7.2792899999999996</v>
      </c>
      <c r="G59" s="1227">
        <v>20</v>
      </c>
      <c r="H59" s="1227">
        <v>0.24046799999999999</v>
      </c>
      <c r="I59" s="1227">
        <v>0</v>
      </c>
    </row>
    <row r="60" spans="1:11" s="6" customFormat="1" x14ac:dyDescent="0.25">
      <c r="A60" s="10" t="s">
        <v>62</v>
      </c>
      <c r="B60" s="39"/>
      <c r="C60" s="1232"/>
      <c r="D60" s="1227"/>
      <c r="E60" s="1227"/>
      <c r="F60" s="1227"/>
      <c r="G60" s="1227"/>
      <c r="H60" s="1227"/>
      <c r="I60" s="1227"/>
    </row>
    <row r="61" spans="1:11" s="6" customFormat="1" x14ac:dyDescent="0.25">
      <c r="A61" s="10" t="s">
        <v>63</v>
      </c>
      <c r="B61" s="39"/>
      <c r="C61" s="1232">
        <v>1894.8167430000001</v>
      </c>
      <c r="D61" s="1227">
        <v>0</v>
      </c>
      <c r="E61" s="1227">
        <v>1684.8421989999999</v>
      </c>
      <c r="F61" s="1227">
        <v>1643.8421989999999</v>
      </c>
      <c r="G61" s="1227">
        <v>41</v>
      </c>
      <c r="H61" s="1227">
        <v>209.97454400000001</v>
      </c>
      <c r="I61" s="1227">
        <v>0</v>
      </c>
    </row>
    <row r="62" spans="1:11" s="6" customFormat="1" x14ac:dyDescent="0.25">
      <c r="A62" s="10" t="s">
        <v>64</v>
      </c>
      <c r="B62" s="39"/>
      <c r="C62" s="1232"/>
      <c r="D62" s="1227"/>
      <c r="E62" s="1227"/>
      <c r="F62" s="1227"/>
      <c r="G62" s="1227"/>
      <c r="H62" s="1227"/>
      <c r="I62" s="1227"/>
    </row>
    <row r="63" spans="1:11" s="6" customFormat="1" x14ac:dyDescent="0.25">
      <c r="A63" s="10" t="s">
        <v>65</v>
      </c>
      <c r="B63" s="39"/>
      <c r="C63" s="1232">
        <v>4360.975974</v>
      </c>
      <c r="D63" s="1227">
        <v>244.46725900000001</v>
      </c>
      <c r="E63" s="1227">
        <v>2848.9237189999999</v>
      </c>
      <c r="F63" s="1227">
        <v>2646.7639349999999</v>
      </c>
      <c r="G63" s="1227">
        <v>202.159784</v>
      </c>
      <c r="H63" s="1227">
        <v>1267.584996</v>
      </c>
      <c r="I63" s="1227">
        <v>0</v>
      </c>
    </row>
    <row r="64" spans="1:11" s="17" customFormat="1" ht="18" customHeight="1" x14ac:dyDescent="0.25">
      <c r="A64" s="13" t="s">
        <v>14</v>
      </c>
      <c r="B64" s="39"/>
      <c r="C64" s="1244">
        <v>11629.432564000001</v>
      </c>
      <c r="D64" s="1239">
        <v>985.40395599999999</v>
      </c>
      <c r="E64" s="1239">
        <v>8593.3906540000007</v>
      </c>
      <c r="F64" s="1239">
        <v>7642.9036749999996</v>
      </c>
      <c r="G64" s="1239">
        <v>950.48697900000002</v>
      </c>
      <c r="H64" s="1239">
        <v>2050.6379539999998</v>
      </c>
      <c r="I64" s="1239">
        <v>0</v>
      </c>
    </row>
    <row r="65" spans="1:11" s="17" customFormat="1" x14ac:dyDescent="0.25">
      <c r="A65" s="13"/>
      <c r="B65" s="39"/>
      <c r="C65" s="1244"/>
      <c r="D65" s="1239"/>
      <c r="E65" s="1239"/>
      <c r="F65" s="1239"/>
      <c r="G65" s="1239"/>
      <c r="H65" s="1239"/>
      <c r="I65" s="1239"/>
    </row>
    <row r="66" spans="1:11" s="8" customFormat="1" ht="18" customHeight="1" x14ac:dyDescent="0.25">
      <c r="A66" s="13" t="s">
        <v>255</v>
      </c>
      <c r="B66" s="12"/>
      <c r="C66" s="1244">
        <v>34508.405766999997</v>
      </c>
      <c r="D66" s="1239">
        <v>2576.6212059999998</v>
      </c>
      <c r="E66" s="1239">
        <v>26519.82993</v>
      </c>
      <c r="F66" s="1239">
        <v>23318.928895000001</v>
      </c>
      <c r="G66" s="1239">
        <v>3200.9010349999999</v>
      </c>
      <c r="H66" s="1239">
        <v>5339.3505850000001</v>
      </c>
      <c r="I66" s="1239">
        <v>72.604045999999997</v>
      </c>
      <c r="J66" s="9"/>
      <c r="K66" s="9"/>
    </row>
    <row r="67" spans="1:11" s="11" customFormat="1" ht="5.0999999999999996" customHeight="1" x14ac:dyDescent="0.25">
      <c r="A67" s="13"/>
      <c r="B67" s="12"/>
      <c r="C67" s="1385"/>
      <c r="D67" s="1385"/>
      <c r="E67" s="1385"/>
      <c r="F67" s="1385"/>
      <c r="G67" s="1385"/>
      <c r="H67" s="1385"/>
      <c r="I67" s="1385"/>
      <c r="J67" s="9"/>
      <c r="K67" s="9"/>
    </row>
    <row r="68" spans="1:11" s="17" customFormat="1" ht="24.9" customHeight="1" x14ac:dyDescent="0.25">
      <c r="A68" s="1386" t="s">
        <v>839</v>
      </c>
      <c r="B68" s="1387"/>
      <c r="C68" s="1387"/>
      <c r="D68" s="1387"/>
      <c r="E68" s="1387"/>
      <c r="F68" s="1387"/>
      <c r="G68" s="1387"/>
      <c r="H68" s="1387"/>
      <c r="I68" s="1387"/>
      <c r="J68" s="9"/>
      <c r="K68" s="9"/>
    </row>
    <row r="69" spans="1:11" s="21" customFormat="1" ht="13.5" customHeight="1" x14ac:dyDescent="0.25">
      <c r="A69" s="54" t="s">
        <v>42</v>
      </c>
      <c r="B69" s="19"/>
      <c r="C69" s="1232"/>
      <c r="D69" s="1227"/>
      <c r="E69" s="1227"/>
      <c r="F69" s="1227"/>
      <c r="G69" s="1227"/>
      <c r="H69" s="1227"/>
      <c r="I69" s="1227"/>
      <c r="J69" s="9"/>
      <c r="K69" s="9"/>
    </row>
    <row r="70" spans="1:11" s="21" customFormat="1" ht="13.5" customHeight="1" x14ac:dyDescent="0.25">
      <c r="A70" s="54" t="s">
        <v>43</v>
      </c>
      <c r="B70" s="19"/>
      <c r="C70" s="1232">
        <v>45900.257741000001</v>
      </c>
      <c r="D70" s="1227">
        <v>2823.1063640000002</v>
      </c>
      <c r="E70" s="1227">
        <v>368.782601</v>
      </c>
      <c r="F70" s="1227">
        <v>173.642312</v>
      </c>
      <c r="G70" s="1227">
        <v>195.140289</v>
      </c>
      <c r="H70" s="1227">
        <v>6589.3772099999996</v>
      </c>
      <c r="I70" s="1227">
        <v>36118.991565999997</v>
      </c>
      <c r="J70" s="9"/>
      <c r="K70" s="9"/>
    </row>
    <row r="71" spans="1:11" s="11" customFormat="1" ht="13.5" customHeight="1" x14ac:dyDescent="0.25">
      <c r="A71" s="54" t="s">
        <v>17</v>
      </c>
      <c r="B71" s="19"/>
      <c r="C71" s="1232">
        <v>1836.259963</v>
      </c>
      <c r="D71" s="1227">
        <v>801.41670899999997</v>
      </c>
      <c r="E71" s="1227">
        <v>294.88113299999998</v>
      </c>
      <c r="F71" s="1227">
        <v>273.111514</v>
      </c>
      <c r="G71" s="1227">
        <v>21.769618999999999</v>
      </c>
      <c r="H71" s="1227">
        <v>739.74837400000001</v>
      </c>
      <c r="I71" s="1227">
        <v>0.21374699999999999</v>
      </c>
      <c r="J71" s="9"/>
      <c r="K71" s="9"/>
    </row>
    <row r="72" spans="1:11" s="11" customFormat="1" ht="13.5" customHeight="1" x14ac:dyDescent="0.25">
      <c r="A72" s="54" t="s">
        <v>220</v>
      </c>
      <c r="B72" s="19"/>
      <c r="C72" s="1232">
        <v>84.399806999999996</v>
      </c>
      <c r="D72" s="1227">
        <v>0</v>
      </c>
      <c r="E72" s="1227">
        <v>5.4400570000000004</v>
      </c>
      <c r="F72" s="1227">
        <v>0</v>
      </c>
      <c r="G72" s="1227">
        <v>5.4400570000000004</v>
      </c>
      <c r="H72" s="1227">
        <v>78.95975</v>
      </c>
      <c r="I72" s="1227">
        <v>0</v>
      </c>
      <c r="J72" s="9"/>
      <c r="K72" s="9"/>
    </row>
    <row r="73" spans="1:11" s="11" customFormat="1" ht="13.5" customHeight="1" x14ac:dyDescent="0.25">
      <c r="A73" s="54" t="s">
        <v>221</v>
      </c>
      <c r="B73" s="12"/>
      <c r="C73" s="1232">
        <v>536.89366900000005</v>
      </c>
      <c r="D73" s="1227">
        <v>0</v>
      </c>
      <c r="E73" s="1227">
        <v>74.884512999999998</v>
      </c>
      <c r="F73" s="1227">
        <v>74.884512999999998</v>
      </c>
      <c r="G73" s="1227">
        <v>0</v>
      </c>
      <c r="H73" s="1227">
        <v>462.00915600000002</v>
      </c>
      <c r="I73" s="1227">
        <v>0</v>
      </c>
      <c r="J73" s="9"/>
      <c r="K73" s="9"/>
    </row>
    <row r="74" spans="1:11" s="6" customFormat="1" ht="13.5" customHeight="1" x14ac:dyDescent="0.25">
      <c r="A74" s="54" t="s">
        <v>222</v>
      </c>
      <c r="B74" s="496"/>
      <c r="C74" s="1232">
        <v>413.61975000000001</v>
      </c>
      <c r="D74" s="1227">
        <v>6.9972000000000006E-2</v>
      </c>
      <c r="E74" s="1227">
        <v>214.55656300000001</v>
      </c>
      <c r="F74" s="1227">
        <v>198.227001</v>
      </c>
      <c r="G74" s="1227">
        <v>16.329561999999999</v>
      </c>
      <c r="H74" s="1227">
        <v>198.77946800000001</v>
      </c>
      <c r="I74" s="1227">
        <v>0.21374699999999999</v>
      </c>
      <c r="J74" s="23"/>
    </row>
    <row r="75" spans="1:11" s="6" customFormat="1" ht="13.5" customHeight="1" x14ac:dyDescent="0.25">
      <c r="A75" s="54" t="s">
        <v>931</v>
      </c>
      <c r="B75" s="496"/>
      <c r="C75" s="1232"/>
      <c r="D75" s="1227"/>
      <c r="E75" s="1227"/>
      <c r="F75" s="1227"/>
      <c r="G75" s="1227"/>
      <c r="H75" s="1227"/>
      <c r="I75" s="1227"/>
      <c r="J75" s="23"/>
    </row>
    <row r="76" spans="1:11" s="6" customFormat="1" ht="13.5" customHeight="1" x14ac:dyDescent="0.25">
      <c r="A76" s="54" t="s">
        <v>932</v>
      </c>
      <c r="B76" s="496"/>
      <c r="C76" s="1232">
        <v>801.34673699999996</v>
      </c>
      <c r="D76" s="1227">
        <v>801.34673699999996</v>
      </c>
      <c r="E76" s="1227">
        <v>0</v>
      </c>
      <c r="F76" s="1227">
        <v>0</v>
      </c>
      <c r="G76" s="1227">
        <v>0</v>
      </c>
      <c r="H76" s="1227">
        <v>0</v>
      </c>
      <c r="I76" s="1227">
        <v>0</v>
      </c>
      <c r="J76" s="23"/>
    </row>
    <row r="77" spans="1:11" s="21" customFormat="1" ht="13.5" customHeight="1" x14ac:dyDescent="0.25">
      <c r="A77" s="54" t="s">
        <v>295</v>
      </c>
      <c r="B77" s="496"/>
      <c r="C77" s="1232">
        <v>748437.95403599995</v>
      </c>
      <c r="D77" s="1227">
        <v>656226.00731899997</v>
      </c>
      <c r="E77" s="1227">
        <v>66526.421057</v>
      </c>
      <c r="F77" s="1227">
        <v>49991.195743999997</v>
      </c>
      <c r="G77" s="1227">
        <v>16535.225312999999</v>
      </c>
      <c r="H77" s="1227">
        <v>25670.072875999998</v>
      </c>
      <c r="I77" s="1227">
        <v>15.452783999999999</v>
      </c>
      <c r="J77" s="25"/>
    </row>
    <row r="78" spans="1:11" s="21" customFormat="1" ht="13.5" customHeight="1" x14ac:dyDescent="0.25">
      <c r="A78" s="1069" t="s">
        <v>861</v>
      </c>
      <c r="B78" s="1034"/>
      <c r="C78" s="1035"/>
      <c r="D78" s="1035"/>
      <c r="E78" s="1035"/>
      <c r="F78" s="1035"/>
      <c r="G78" s="1035"/>
      <c r="H78" s="1035"/>
      <c r="I78" s="1035"/>
      <c r="J78" s="1036"/>
      <c r="K78" s="1037"/>
    </row>
    <row r="79" spans="1:11" s="21" customFormat="1" ht="13.5" customHeight="1" x14ac:dyDescent="0.25">
      <c r="A79" s="1069" t="s">
        <v>869</v>
      </c>
      <c r="B79" s="1034"/>
      <c r="C79" s="1035"/>
      <c r="D79" s="1035"/>
      <c r="E79" s="1035"/>
      <c r="F79" s="1035"/>
      <c r="G79" s="1035"/>
      <c r="H79" s="1035"/>
      <c r="I79" s="1035"/>
      <c r="J79" s="1036"/>
      <c r="K79" s="1037"/>
    </row>
    <row r="80" spans="1:11" s="21" customFormat="1" ht="13.5" customHeight="1" x14ac:dyDescent="0.25">
      <c r="A80" s="1069" t="s">
        <v>868</v>
      </c>
      <c r="B80" s="1034"/>
      <c r="C80" s="353">
        <v>47988.532743000003</v>
      </c>
      <c r="D80" s="337">
        <v>4747.0325579999999</v>
      </c>
      <c r="E80" s="337">
        <v>34871.839594999998</v>
      </c>
      <c r="F80" s="337">
        <v>25496.147433999999</v>
      </c>
      <c r="G80" s="337">
        <v>9375.6921610000009</v>
      </c>
      <c r="H80" s="337">
        <v>8369.6605899999995</v>
      </c>
      <c r="I80" s="337">
        <v>0</v>
      </c>
      <c r="J80" s="1036"/>
      <c r="K80" s="1037"/>
    </row>
    <row r="81" spans="1:10" s="21" customFormat="1" ht="12.75" customHeight="1" x14ac:dyDescent="0.25">
      <c r="A81" s="24"/>
      <c r="B81" s="56"/>
      <c r="C81" s="1227"/>
      <c r="D81" s="1227"/>
      <c r="E81" s="1227"/>
      <c r="F81" s="1227"/>
      <c r="G81" s="1227"/>
      <c r="H81" s="1227"/>
      <c r="J81" s="25"/>
    </row>
    <row r="82" spans="1:10" s="28" customFormat="1" ht="12.75" customHeight="1" x14ac:dyDescent="0.25">
      <c r="A82" s="1229" t="s">
        <v>40</v>
      </c>
      <c r="E82" s="29"/>
      <c r="G82" s="30"/>
      <c r="H82" s="30"/>
      <c r="J82" s="35"/>
    </row>
    <row r="83" spans="1:10" s="339" customFormat="1" ht="12.75" customHeight="1" x14ac:dyDescent="0.25">
      <c r="A83" s="1231" t="s">
        <v>754</v>
      </c>
      <c r="B83" s="1231"/>
      <c r="C83" s="1231"/>
      <c r="D83" s="1231"/>
      <c r="E83" s="1241"/>
      <c r="F83" s="1241"/>
      <c r="G83" s="1241"/>
      <c r="H83" s="1241"/>
      <c r="I83" s="1241"/>
      <c r="J83" s="1241"/>
    </row>
    <row r="84" spans="1:10" s="339" customFormat="1" ht="12.75" customHeight="1" x14ac:dyDescent="0.25">
      <c r="A84" s="31" t="s">
        <v>537</v>
      </c>
      <c r="B84" s="147"/>
      <c r="C84" s="147"/>
      <c r="D84" s="28"/>
      <c r="E84" s="1241"/>
      <c r="F84" s="1241"/>
      <c r="G84" s="1241"/>
      <c r="H84" s="1241"/>
      <c r="I84" s="1241"/>
      <c r="J84" s="1241"/>
    </row>
    <row r="85" spans="1:10" s="28" customFormat="1" ht="12.75" customHeight="1" x14ac:dyDescent="0.25">
      <c r="E85" s="29"/>
      <c r="F85" s="147"/>
    </row>
    <row r="86" spans="1:10" s="28" customFormat="1" ht="15" customHeight="1" x14ac:dyDescent="0.25">
      <c r="A86" s="1388"/>
      <c r="B86" s="1388"/>
      <c r="C86" s="1388"/>
      <c r="D86" s="1388"/>
      <c r="F86" s="31"/>
    </row>
    <row r="87" spans="1:10" x14ac:dyDescent="0.25">
      <c r="C87" s="32"/>
      <c r="D87" s="32"/>
      <c r="E87" s="32"/>
      <c r="F87" s="32"/>
      <c r="G87" s="32"/>
      <c r="H87" s="32"/>
    </row>
    <row r="88" spans="1:10" x14ac:dyDescent="0.25">
      <c r="C88" s="32"/>
      <c r="D88" s="32"/>
      <c r="E88" s="32"/>
      <c r="F88" s="32"/>
      <c r="G88" s="32"/>
      <c r="H88" s="32"/>
    </row>
    <row r="89" spans="1:10" x14ac:dyDescent="0.25">
      <c r="C89" s="32"/>
      <c r="D89" s="32"/>
      <c r="E89" s="32"/>
      <c r="F89" s="32"/>
      <c r="G89" s="32"/>
      <c r="H89" s="32"/>
    </row>
    <row r="91" spans="1:10" x14ac:dyDescent="0.25">
      <c r="A91" s="1382"/>
      <c r="B91" s="1382"/>
      <c r="C91" s="1382"/>
      <c r="D91" s="1382"/>
      <c r="E91" s="577"/>
    </row>
    <row r="92" spans="1:10" x14ac:dyDescent="0.25">
      <c r="C92" s="32"/>
      <c r="D92" s="32"/>
      <c r="E92" s="32"/>
      <c r="F92" s="32"/>
    </row>
    <row r="93" spans="1:10" x14ac:dyDescent="0.25">
      <c r="C93" s="32"/>
      <c r="D93" s="32"/>
      <c r="E93" s="32"/>
      <c r="F93" s="32"/>
      <c r="G93" s="32"/>
      <c r="H93" s="32"/>
    </row>
    <row r="94" spans="1:10" x14ac:dyDescent="0.25">
      <c r="C94" s="32"/>
      <c r="D94" s="32"/>
      <c r="E94" s="32"/>
      <c r="F94" s="32"/>
    </row>
    <row r="95" spans="1:10" x14ac:dyDescent="0.25">
      <c r="C95" s="32"/>
      <c r="D95" s="32"/>
      <c r="E95" s="32"/>
      <c r="F95" s="32"/>
    </row>
    <row r="96" spans="1:10" x14ac:dyDescent="0.25">
      <c r="C96" s="32"/>
      <c r="D96" s="32"/>
      <c r="E96" s="32"/>
      <c r="F96" s="32"/>
    </row>
    <row r="97" spans="3:6" x14ac:dyDescent="0.25">
      <c r="C97" s="32"/>
      <c r="D97" s="32"/>
      <c r="E97" s="32"/>
      <c r="F97" s="32"/>
    </row>
    <row r="98" spans="3:6" x14ac:dyDescent="0.25">
      <c r="C98" s="32"/>
      <c r="D98" s="32"/>
      <c r="E98" s="32"/>
      <c r="F98" s="32"/>
    </row>
    <row r="107" spans="3:6" s="33" customFormat="1" ht="13.8" x14ac:dyDescent="0.25"/>
    <row r="108" spans="3:6" s="33" customFormat="1" ht="13.8" x14ac:dyDescent="0.25"/>
    <row r="109" spans="3:6" s="33" customFormat="1" ht="13.8" x14ac:dyDescent="0.25"/>
    <row r="110" spans="3:6" s="33" customFormat="1" ht="13.8" x14ac:dyDescent="0.25"/>
    <row r="111" spans="3:6" s="33" customFormat="1" ht="13.8" x14ac:dyDescent="0.25"/>
    <row r="112" spans="3:6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</sheetData>
  <mergeCells count="14">
    <mergeCell ref="A91:D91"/>
    <mergeCell ref="A7:I7"/>
    <mergeCell ref="C38:I38"/>
    <mergeCell ref="A39:I39"/>
    <mergeCell ref="C67:I67"/>
    <mergeCell ref="A68:I68"/>
    <mergeCell ref="A86:D86"/>
    <mergeCell ref="I4:I5"/>
    <mergeCell ref="C6:I6"/>
    <mergeCell ref="A4:A6"/>
    <mergeCell ref="C4:C5"/>
    <mergeCell ref="D4:D5"/>
    <mergeCell ref="E4:G4"/>
    <mergeCell ref="H4:H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autoPageBreaks="0"/>
  </sheetPr>
  <dimension ref="A1:K21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1" s="125" customFormat="1" ht="20.100000000000001" customHeight="1" x14ac:dyDescent="0.25">
      <c r="A1" s="1" t="s">
        <v>685</v>
      </c>
      <c r="B1" s="123"/>
      <c r="C1" s="123"/>
      <c r="D1" s="124"/>
    </row>
    <row r="2" spans="1:11" s="125" customFormat="1" ht="20.100000000000001" customHeight="1" x14ac:dyDescent="0.3">
      <c r="A2" s="38" t="s">
        <v>986</v>
      </c>
      <c r="B2" s="123"/>
      <c r="C2" s="123"/>
      <c r="D2" s="124"/>
    </row>
    <row r="3" spans="1:11" s="51" customFormat="1" x14ac:dyDescent="0.25">
      <c r="A3" s="129"/>
      <c r="B3" s="129"/>
      <c r="C3" s="129"/>
      <c r="D3" s="129"/>
    </row>
    <row r="4" spans="1:11" s="51" customFormat="1" ht="18" customHeight="1" x14ac:dyDescent="0.25">
      <c r="A4" s="1394" t="s">
        <v>5</v>
      </c>
      <c r="B4" s="3"/>
      <c r="C4" s="1397" t="s">
        <v>255</v>
      </c>
      <c r="D4" s="1397" t="s">
        <v>36</v>
      </c>
      <c r="E4" s="1400" t="s">
        <v>286</v>
      </c>
      <c r="F4" s="1400"/>
      <c r="G4" s="1400"/>
      <c r="H4" s="1401" t="s">
        <v>4</v>
      </c>
      <c r="I4" s="1430" t="s">
        <v>534</v>
      </c>
    </row>
    <row r="5" spans="1:11" s="51" customFormat="1" ht="18" customHeight="1" x14ac:dyDescent="0.25">
      <c r="A5" s="1395"/>
      <c r="B5" s="4"/>
      <c r="C5" s="1407"/>
      <c r="D5" s="1407"/>
      <c r="E5" s="44" t="s">
        <v>22</v>
      </c>
      <c r="F5" s="44" t="s">
        <v>256</v>
      </c>
      <c r="G5" s="44" t="s">
        <v>172</v>
      </c>
      <c r="H5" s="1406"/>
      <c r="I5" s="1431"/>
    </row>
    <row r="6" spans="1:11" s="51" customFormat="1" ht="18" customHeight="1" x14ac:dyDescent="0.25">
      <c r="A6" s="1396"/>
      <c r="B6" s="322"/>
      <c r="C6" s="1391" t="s">
        <v>283</v>
      </c>
      <c r="D6" s="1392"/>
      <c r="E6" s="1392"/>
      <c r="F6" s="1392"/>
      <c r="G6" s="1392"/>
      <c r="H6" s="1392"/>
      <c r="I6" s="1432"/>
    </row>
    <row r="7" spans="1:11" s="11" customFormat="1" ht="39.9" customHeight="1" x14ac:dyDescent="0.25">
      <c r="A7" s="1403" t="s">
        <v>188</v>
      </c>
      <c r="B7" s="1429"/>
      <c r="C7" s="1429"/>
      <c r="D7" s="1429"/>
      <c r="E7" s="1429"/>
      <c r="F7" s="1429"/>
      <c r="G7" s="1429"/>
      <c r="H7" s="1429"/>
      <c r="I7" s="1429"/>
    </row>
    <row r="8" spans="1:11" s="8" customFormat="1" ht="18" customHeight="1" x14ac:dyDescent="0.25">
      <c r="A8" s="7" t="s">
        <v>284</v>
      </c>
      <c r="B8" s="7"/>
      <c r="C8" s="20"/>
      <c r="D8" s="18"/>
      <c r="E8" s="18"/>
      <c r="F8" s="18"/>
      <c r="G8" s="18"/>
      <c r="H8" s="18"/>
      <c r="I8" s="18"/>
      <c r="J8" s="9"/>
      <c r="K8" s="9"/>
    </row>
    <row r="9" spans="1:11" s="11" customFormat="1" ht="18" customHeight="1" x14ac:dyDescent="0.25">
      <c r="A9" s="10" t="s">
        <v>57</v>
      </c>
      <c r="B9" s="10"/>
      <c r="C9" s="20">
        <v>241290.206706</v>
      </c>
      <c r="D9" s="18">
        <v>227222.509379</v>
      </c>
      <c r="E9" s="18">
        <v>14067.697327</v>
      </c>
      <c r="F9" s="18">
        <v>3317.6973269999999</v>
      </c>
      <c r="G9" s="18">
        <v>10750</v>
      </c>
      <c r="H9" s="18">
        <v>0</v>
      </c>
      <c r="I9" s="18">
        <v>0</v>
      </c>
      <c r="J9" s="9"/>
      <c r="K9" s="9"/>
    </row>
    <row r="10" spans="1:11" s="6" customFormat="1" x14ac:dyDescent="0.25">
      <c r="A10" s="37" t="s">
        <v>56</v>
      </c>
      <c r="B10" s="39"/>
      <c r="C10" s="20">
        <v>240941.68331299999</v>
      </c>
      <c r="D10" s="18">
        <v>227222.509379</v>
      </c>
      <c r="E10" s="18">
        <v>13719.173934</v>
      </c>
      <c r="F10" s="18">
        <v>2969.1739339999999</v>
      </c>
      <c r="G10" s="18">
        <v>10750</v>
      </c>
      <c r="H10" s="18">
        <v>0</v>
      </c>
      <c r="I10" s="18">
        <v>0</v>
      </c>
    </row>
    <row r="11" spans="1:11" s="6" customFormat="1" x14ac:dyDescent="0.25">
      <c r="A11" s="37" t="s">
        <v>87</v>
      </c>
      <c r="B11" s="39"/>
      <c r="C11" s="20">
        <v>348.523393</v>
      </c>
      <c r="D11" s="18">
        <v>0</v>
      </c>
      <c r="E11" s="18">
        <v>348.523393</v>
      </c>
      <c r="F11" s="18">
        <v>348.523393</v>
      </c>
      <c r="G11" s="18">
        <v>0</v>
      </c>
      <c r="H11" s="18">
        <v>0</v>
      </c>
      <c r="I11" s="18">
        <v>0</v>
      </c>
    </row>
    <row r="12" spans="1:11" s="11" customFormat="1" x14ac:dyDescent="0.25">
      <c r="A12" s="10" t="s">
        <v>58</v>
      </c>
      <c r="B12" s="10"/>
      <c r="C12" s="20">
        <v>300521.07040999999</v>
      </c>
      <c r="D12" s="18">
        <v>235751.91412500001</v>
      </c>
      <c r="E12" s="18">
        <v>64679.156284999997</v>
      </c>
      <c r="F12" s="18">
        <v>54343.156284999997</v>
      </c>
      <c r="G12" s="18">
        <v>10336</v>
      </c>
      <c r="H12" s="18">
        <v>90</v>
      </c>
      <c r="I12" s="18">
        <v>0</v>
      </c>
      <c r="J12" s="9"/>
      <c r="K12" s="9"/>
    </row>
    <row r="13" spans="1:11" s="6" customFormat="1" x14ac:dyDescent="0.25">
      <c r="A13" s="37" t="s">
        <v>56</v>
      </c>
      <c r="B13" s="39"/>
      <c r="C13" s="20">
        <v>296408.22438000003</v>
      </c>
      <c r="D13" s="18">
        <v>235751.91412500001</v>
      </c>
      <c r="E13" s="18">
        <v>60566.310254999997</v>
      </c>
      <c r="F13" s="18">
        <v>50230.310254999997</v>
      </c>
      <c r="G13" s="18">
        <v>10336</v>
      </c>
      <c r="H13" s="18">
        <v>90</v>
      </c>
      <c r="I13" s="18">
        <v>0</v>
      </c>
    </row>
    <row r="14" spans="1:11" s="6" customFormat="1" x14ac:dyDescent="0.25">
      <c r="A14" s="37" t="s">
        <v>87</v>
      </c>
      <c r="B14" s="39"/>
      <c r="C14" s="20">
        <v>4112.8460299999997</v>
      </c>
      <c r="D14" s="18">
        <v>0</v>
      </c>
      <c r="E14" s="18">
        <v>4112.8460299999997</v>
      </c>
      <c r="F14" s="18">
        <v>4112.8460299999997</v>
      </c>
      <c r="G14" s="18">
        <v>0</v>
      </c>
      <c r="H14" s="18">
        <v>0</v>
      </c>
      <c r="I14" s="18">
        <v>0</v>
      </c>
    </row>
    <row r="15" spans="1:11" s="17" customFormat="1" ht="18" customHeight="1" x14ac:dyDescent="0.25">
      <c r="A15" s="13" t="s">
        <v>14</v>
      </c>
      <c r="B15" s="39"/>
      <c r="C15" s="43">
        <v>541811.27711599995</v>
      </c>
      <c r="D15" s="22">
        <v>462974.42350400001</v>
      </c>
      <c r="E15" s="22">
        <v>78746.853612000006</v>
      </c>
      <c r="F15" s="22">
        <v>57660.853611999999</v>
      </c>
      <c r="G15" s="22">
        <v>21086</v>
      </c>
      <c r="H15" s="22">
        <v>90</v>
      </c>
      <c r="I15" s="22">
        <v>0</v>
      </c>
    </row>
    <row r="16" spans="1:11" s="8" customFormat="1" ht="22.5" customHeight="1" x14ac:dyDescent="0.25">
      <c r="A16" s="7" t="s">
        <v>66</v>
      </c>
      <c r="B16" s="7"/>
      <c r="C16" s="20"/>
      <c r="D16" s="18"/>
      <c r="E16" s="18"/>
      <c r="F16" s="18"/>
      <c r="G16" s="18"/>
      <c r="H16" s="18"/>
      <c r="I16" s="18"/>
      <c r="J16" s="9"/>
      <c r="K16" s="9"/>
    </row>
    <row r="17" spans="1:9" s="6" customFormat="1" ht="18" customHeight="1" x14ac:dyDescent="0.25">
      <c r="A17" s="10" t="s">
        <v>53</v>
      </c>
      <c r="B17" s="39"/>
      <c r="C17" s="20">
        <v>13533.281607999999</v>
      </c>
      <c r="D17" s="18">
        <v>643.93676700000003</v>
      </c>
      <c r="E17" s="18">
        <v>1515.7378570000001</v>
      </c>
      <c r="F17" s="18">
        <v>1315.7378570000001</v>
      </c>
      <c r="G17" s="18">
        <v>200</v>
      </c>
      <c r="H17" s="18">
        <v>11373.606984</v>
      </c>
      <c r="I17" s="18">
        <v>0</v>
      </c>
    </row>
    <row r="18" spans="1:9" s="6" customFormat="1" x14ac:dyDescent="0.25">
      <c r="A18" s="37" t="s">
        <v>56</v>
      </c>
      <c r="B18" s="39"/>
      <c r="C18" s="20">
        <v>13526.225906</v>
      </c>
      <c r="D18" s="18">
        <v>643.93676700000003</v>
      </c>
      <c r="E18" s="18">
        <v>1515.7378570000001</v>
      </c>
      <c r="F18" s="18">
        <v>1315.7378570000001</v>
      </c>
      <c r="G18" s="18">
        <v>200</v>
      </c>
      <c r="H18" s="18">
        <v>11366.551282</v>
      </c>
      <c r="I18" s="18">
        <v>0</v>
      </c>
    </row>
    <row r="19" spans="1:9" s="6" customFormat="1" x14ac:dyDescent="0.25">
      <c r="A19" s="37" t="s">
        <v>87</v>
      </c>
      <c r="B19" s="39"/>
      <c r="C19" s="20">
        <v>7.0557020000000001</v>
      </c>
      <c r="D19" s="18">
        <v>0</v>
      </c>
      <c r="E19" s="18">
        <v>0</v>
      </c>
      <c r="F19" s="18">
        <v>0</v>
      </c>
      <c r="G19" s="18">
        <v>0</v>
      </c>
      <c r="H19" s="18">
        <v>7.0557020000000001</v>
      </c>
      <c r="I19" s="18">
        <v>0</v>
      </c>
    </row>
    <row r="20" spans="1:9" s="6" customFormat="1" x14ac:dyDescent="0.25">
      <c r="A20" s="10" t="s">
        <v>54</v>
      </c>
      <c r="B20" s="39"/>
      <c r="C20" s="20">
        <v>1133.310459</v>
      </c>
      <c r="D20" s="18">
        <v>0</v>
      </c>
      <c r="E20" s="18">
        <v>921.12534500000004</v>
      </c>
      <c r="F20" s="18">
        <v>921.12534500000004</v>
      </c>
      <c r="G20" s="18">
        <v>0</v>
      </c>
      <c r="H20" s="18">
        <v>212.185114</v>
      </c>
      <c r="I20" s="18">
        <v>0</v>
      </c>
    </row>
    <row r="21" spans="1:9" s="6" customFormat="1" x14ac:dyDescent="0.25">
      <c r="A21" s="10" t="s">
        <v>55</v>
      </c>
      <c r="B21" s="39"/>
      <c r="C21" s="20">
        <v>447.65724399999999</v>
      </c>
      <c r="D21" s="18">
        <v>0</v>
      </c>
      <c r="E21" s="18">
        <v>0</v>
      </c>
      <c r="F21" s="18">
        <v>0</v>
      </c>
      <c r="G21" s="18">
        <v>0</v>
      </c>
      <c r="H21" s="18">
        <v>447.65724399999999</v>
      </c>
      <c r="I21" s="18">
        <v>0</v>
      </c>
    </row>
    <row r="22" spans="1:9" s="6" customFormat="1" x14ac:dyDescent="0.25">
      <c r="A22" s="37" t="s">
        <v>56</v>
      </c>
      <c r="B22" s="39"/>
      <c r="C22" s="20">
        <v>438.35724399999998</v>
      </c>
      <c r="D22" s="18">
        <v>0</v>
      </c>
      <c r="E22" s="18">
        <v>0</v>
      </c>
      <c r="F22" s="18">
        <v>0</v>
      </c>
      <c r="G22" s="18">
        <v>0</v>
      </c>
      <c r="H22" s="18">
        <v>438.35724399999998</v>
      </c>
      <c r="I22" s="18">
        <v>0</v>
      </c>
    </row>
    <row r="23" spans="1:9" s="6" customFormat="1" x14ac:dyDescent="0.25">
      <c r="A23" s="37" t="s">
        <v>87</v>
      </c>
      <c r="B23" s="39"/>
      <c r="C23" s="20">
        <v>9.3000000000000007</v>
      </c>
      <c r="D23" s="18">
        <v>0</v>
      </c>
      <c r="E23" s="18">
        <v>0</v>
      </c>
      <c r="F23" s="18">
        <v>0</v>
      </c>
      <c r="G23" s="18">
        <v>0</v>
      </c>
      <c r="H23" s="18">
        <v>9.3000000000000007</v>
      </c>
      <c r="I23" s="18">
        <v>0</v>
      </c>
    </row>
    <row r="24" spans="1:9" s="17" customFormat="1" ht="18" customHeight="1" x14ac:dyDescent="0.25">
      <c r="A24" s="13" t="s">
        <v>14</v>
      </c>
      <c r="B24" s="39"/>
      <c r="C24" s="43">
        <v>15114.249311</v>
      </c>
      <c r="D24" s="22">
        <v>643.93676700000003</v>
      </c>
      <c r="E24" s="22">
        <v>2436.863202</v>
      </c>
      <c r="F24" s="22">
        <v>2236.863202</v>
      </c>
      <c r="G24" s="22">
        <v>200</v>
      </c>
      <c r="H24" s="22">
        <v>12033.449342</v>
      </c>
      <c r="I24" s="22">
        <v>0</v>
      </c>
    </row>
    <row r="25" spans="1:9" s="17" customFormat="1" ht="22.5" customHeight="1" x14ac:dyDescent="0.25">
      <c r="A25" s="7" t="s">
        <v>67</v>
      </c>
      <c r="B25" s="39"/>
      <c r="C25" s="43"/>
      <c r="D25" s="22"/>
      <c r="E25" s="22"/>
      <c r="F25" s="22"/>
      <c r="G25" s="22"/>
      <c r="H25" s="22"/>
      <c r="I25" s="22"/>
    </row>
    <row r="26" spans="1:9" s="17" customFormat="1" ht="18" customHeight="1" x14ac:dyDescent="0.25">
      <c r="A26" s="85" t="s">
        <v>136</v>
      </c>
      <c r="B26" s="39"/>
      <c r="C26" s="52">
        <v>556925.52642699995</v>
      </c>
      <c r="D26" s="53">
        <v>463618.36027100001</v>
      </c>
      <c r="E26" s="53">
        <v>81183.716813999999</v>
      </c>
      <c r="F26" s="53">
        <v>59897.716813999999</v>
      </c>
      <c r="G26" s="53">
        <v>21286</v>
      </c>
      <c r="H26" s="53">
        <v>12123.449342</v>
      </c>
      <c r="I26" s="53">
        <v>0</v>
      </c>
    </row>
    <row r="27" spans="1:9" s="17" customFormat="1" ht="22.5" customHeight="1" x14ac:dyDescent="0.25">
      <c r="A27" s="7" t="s">
        <v>69</v>
      </c>
      <c r="B27" s="39"/>
      <c r="C27" s="43"/>
      <c r="D27" s="22"/>
      <c r="E27" s="22"/>
      <c r="F27" s="22"/>
      <c r="G27" s="22"/>
      <c r="H27" s="22"/>
      <c r="I27" s="22"/>
    </row>
    <row r="28" spans="1:9" s="6" customFormat="1" ht="18" customHeight="1" x14ac:dyDescent="0.25">
      <c r="A28" s="10" t="s">
        <v>60</v>
      </c>
      <c r="B28" s="39"/>
      <c r="C28" s="20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</row>
    <row r="29" spans="1:9" s="6" customFormat="1" x14ac:dyDescent="0.25">
      <c r="A29" s="10" t="s">
        <v>15</v>
      </c>
      <c r="B29" s="39"/>
      <c r="C29" s="20">
        <v>243.668655</v>
      </c>
      <c r="D29" s="18">
        <v>0</v>
      </c>
      <c r="E29" s="18">
        <v>100</v>
      </c>
      <c r="F29" s="18">
        <v>100</v>
      </c>
      <c r="G29" s="18">
        <v>0</v>
      </c>
      <c r="H29" s="18">
        <v>143.668655</v>
      </c>
      <c r="I29" s="18">
        <v>0</v>
      </c>
    </row>
    <row r="30" spans="1:9" s="6" customFormat="1" x14ac:dyDescent="0.25">
      <c r="A30" s="10" t="s">
        <v>16</v>
      </c>
      <c r="B30" s="39"/>
      <c r="C30" s="20">
        <v>60.372677000000003</v>
      </c>
      <c r="D30" s="18">
        <v>0</v>
      </c>
      <c r="E30" s="18">
        <v>0</v>
      </c>
      <c r="F30" s="18">
        <v>0</v>
      </c>
      <c r="G30" s="18">
        <v>0</v>
      </c>
      <c r="H30" s="18">
        <v>60.372677000000003</v>
      </c>
      <c r="I30" s="18">
        <v>0</v>
      </c>
    </row>
    <row r="31" spans="1:9" s="6" customFormat="1" x14ac:dyDescent="0.25">
      <c r="A31" s="10" t="s">
        <v>61</v>
      </c>
      <c r="B31" s="39"/>
      <c r="C31" s="20">
        <v>2.0470000000000002</v>
      </c>
      <c r="D31" s="18">
        <v>0</v>
      </c>
      <c r="E31" s="18">
        <v>0</v>
      </c>
      <c r="F31" s="18">
        <v>0</v>
      </c>
      <c r="G31" s="18">
        <v>0</v>
      </c>
      <c r="H31" s="18">
        <v>2.0470000000000002</v>
      </c>
      <c r="I31" s="18">
        <v>0</v>
      </c>
    </row>
    <row r="32" spans="1:9" s="6" customFormat="1" x14ac:dyDescent="0.25">
      <c r="A32" s="10" t="s">
        <v>704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</row>
    <row r="33" spans="1:11" s="6" customFormat="1" x14ac:dyDescent="0.25">
      <c r="A33" s="10" t="s">
        <v>62</v>
      </c>
      <c r="B33" s="39"/>
      <c r="C33" s="20"/>
      <c r="D33" s="18"/>
      <c r="E33" s="18"/>
      <c r="F33" s="18"/>
      <c r="G33" s="18"/>
      <c r="H33" s="18"/>
      <c r="I33" s="18"/>
    </row>
    <row r="34" spans="1:11" s="6" customFormat="1" x14ac:dyDescent="0.25">
      <c r="A34" s="10" t="s">
        <v>63</v>
      </c>
      <c r="B34" s="39"/>
      <c r="C34" s="20">
        <v>925.39540999999997</v>
      </c>
      <c r="D34" s="18">
        <v>0</v>
      </c>
      <c r="E34" s="18">
        <v>915.51747</v>
      </c>
      <c r="F34" s="18">
        <v>915.51747</v>
      </c>
      <c r="G34" s="18">
        <v>0</v>
      </c>
      <c r="H34" s="18">
        <v>9.8779400000000006</v>
      </c>
      <c r="I34" s="18">
        <v>0</v>
      </c>
    </row>
    <row r="35" spans="1:11" s="6" customFormat="1" x14ac:dyDescent="0.25">
      <c r="A35" s="10" t="s">
        <v>64</v>
      </c>
      <c r="B35" s="39"/>
      <c r="C35" s="20"/>
      <c r="D35" s="18"/>
      <c r="E35" s="18"/>
      <c r="F35" s="18"/>
      <c r="G35" s="18"/>
      <c r="H35" s="18"/>
      <c r="I35" s="18"/>
    </row>
    <row r="36" spans="1:11" s="6" customFormat="1" x14ac:dyDescent="0.25">
      <c r="A36" s="10" t="s">
        <v>65</v>
      </c>
      <c r="B36" s="39"/>
      <c r="C36" s="20">
        <v>134.74966900000001</v>
      </c>
      <c r="D36" s="18">
        <v>0</v>
      </c>
      <c r="E36" s="18">
        <v>31.256150000000002</v>
      </c>
      <c r="F36" s="18">
        <v>31.256150000000002</v>
      </c>
      <c r="G36" s="18">
        <v>0</v>
      </c>
      <c r="H36" s="18">
        <v>103.49351900000001</v>
      </c>
      <c r="I36" s="18">
        <v>0</v>
      </c>
    </row>
    <row r="37" spans="1:11" s="17" customFormat="1" ht="18" customHeight="1" x14ac:dyDescent="0.25">
      <c r="A37" s="13" t="s">
        <v>14</v>
      </c>
      <c r="B37" s="39"/>
      <c r="C37" s="43">
        <v>1366.2334109999999</v>
      </c>
      <c r="D37" s="22">
        <v>0</v>
      </c>
      <c r="E37" s="22">
        <v>1046.7736199999999</v>
      </c>
      <c r="F37" s="22">
        <v>1046.7736199999999</v>
      </c>
      <c r="G37" s="22">
        <v>0</v>
      </c>
      <c r="H37" s="22">
        <v>319.459791</v>
      </c>
      <c r="I37" s="22">
        <v>0</v>
      </c>
    </row>
    <row r="38" spans="1:11" s="17" customFormat="1" x14ac:dyDescent="0.25">
      <c r="A38" s="13"/>
      <c r="B38" s="39"/>
      <c r="C38" s="43"/>
      <c r="D38" s="22"/>
      <c r="E38" s="22"/>
      <c r="F38" s="22"/>
      <c r="G38" s="22"/>
      <c r="H38" s="22"/>
      <c r="I38" s="22"/>
    </row>
    <row r="39" spans="1:11" s="17" customFormat="1" ht="18" customHeight="1" x14ac:dyDescent="0.25">
      <c r="A39" s="13" t="s">
        <v>255</v>
      </c>
      <c r="B39" s="39"/>
      <c r="C39" s="43">
        <v>558291.75983800006</v>
      </c>
      <c r="D39" s="22">
        <v>463618.36027100001</v>
      </c>
      <c r="E39" s="22">
        <v>82230.490434000007</v>
      </c>
      <c r="F39" s="22">
        <v>60944.490433999999</v>
      </c>
      <c r="G39" s="22">
        <v>21286</v>
      </c>
      <c r="H39" s="22">
        <v>12442.909132999999</v>
      </c>
      <c r="I39" s="22">
        <v>0</v>
      </c>
    </row>
    <row r="40" spans="1:11" s="11" customFormat="1" ht="29.25" customHeight="1" x14ac:dyDescent="0.25">
      <c r="A40" s="1386" t="s">
        <v>118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9"/>
    </row>
    <row r="41" spans="1:11" s="8" customFormat="1" ht="18" customHeight="1" x14ac:dyDescent="0.25">
      <c r="A41" s="7" t="s">
        <v>284</v>
      </c>
      <c r="B41" s="7"/>
      <c r="C41" s="20"/>
      <c r="D41" s="18"/>
      <c r="E41" s="18"/>
      <c r="F41" s="18"/>
      <c r="G41" s="18"/>
      <c r="H41" s="18"/>
      <c r="I41" s="18"/>
      <c r="J41" s="9"/>
      <c r="K41" s="9"/>
    </row>
    <row r="42" spans="1:11" s="11" customFormat="1" ht="18" customHeight="1" x14ac:dyDescent="0.25">
      <c r="A42" s="10" t="s">
        <v>57</v>
      </c>
      <c r="B42" s="1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9"/>
      <c r="K42" s="9"/>
    </row>
    <row r="43" spans="1:11" s="6" customFormat="1" x14ac:dyDescent="0.25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</row>
    <row r="44" spans="1:11" s="6" customFormat="1" x14ac:dyDescent="0.25">
      <c r="A44" s="37" t="s">
        <v>87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</row>
    <row r="45" spans="1:11" s="11" customFormat="1" x14ac:dyDescent="0.25">
      <c r="A45" s="10" t="s">
        <v>58</v>
      </c>
      <c r="B45" s="10"/>
      <c r="C45" s="20">
        <v>3217.4021210000001</v>
      </c>
      <c r="D45" s="18">
        <v>4.2100000000000002E-3</v>
      </c>
      <c r="E45" s="18">
        <v>3217.397911</v>
      </c>
      <c r="F45" s="18">
        <v>3217.397911</v>
      </c>
      <c r="G45" s="18">
        <v>0</v>
      </c>
      <c r="H45" s="18">
        <v>0</v>
      </c>
      <c r="I45" s="18">
        <v>0</v>
      </c>
      <c r="J45" s="9"/>
      <c r="K45" s="9"/>
    </row>
    <row r="46" spans="1:11" s="6" customFormat="1" x14ac:dyDescent="0.25">
      <c r="A46" s="37" t="s">
        <v>56</v>
      </c>
      <c r="B46" s="39"/>
      <c r="C46" s="20">
        <v>3217.4021210000001</v>
      </c>
      <c r="D46" s="18">
        <v>4.2100000000000002E-3</v>
      </c>
      <c r="E46" s="18">
        <v>3217.397911</v>
      </c>
      <c r="F46" s="18">
        <v>3217.397911</v>
      </c>
      <c r="G46" s="18">
        <v>0</v>
      </c>
      <c r="H46" s="18">
        <v>0</v>
      </c>
      <c r="I46" s="18">
        <v>0</v>
      </c>
    </row>
    <row r="47" spans="1:11" s="6" customFormat="1" x14ac:dyDescent="0.25">
      <c r="A47" s="37" t="s">
        <v>87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</row>
    <row r="48" spans="1:11" s="17" customFormat="1" ht="18" customHeight="1" x14ac:dyDescent="0.25">
      <c r="A48" s="13" t="s">
        <v>14</v>
      </c>
      <c r="B48" s="39"/>
      <c r="C48" s="43">
        <v>3217.4021210000001</v>
      </c>
      <c r="D48" s="22">
        <v>4.2100000000000002E-3</v>
      </c>
      <c r="E48" s="22">
        <v>3217.397911</v>
      </c>
      <c r="F48" s="22">
        <v>3217.397911</v>
      </c>
      <c r="G48" s="22">
        <v>0</v>
      </c>
      <c r="H48" s="22">
        <v>0</v>
      </c>
      <c r="I48" s="22">
        <v>0</v>
      </c>
    </row>
    <row r="49" spans="1:11" s="8" customFormat="1" ht="22.5" customHeight="1" x14ac:dyDescent="0.25">
      <c r="A49" s="7" t="s">
        <v>66</v>
      </c>
      <c r="B49" s="7"/>
      <c r="C49" s="20"/>
      <c r="D49" s="18"/>
      <c r="E49" s="18"/>
      <c r="F49" s="18"/>
      <c r="G49" s="18"/>
      <c r="H49" s="18"/>
      <c r="I49" s="18"/>
      <c r="J49" s="9"/>
      <c r="K49" s="9"/>
    </row>
    <row r="50" spans="1:11" s="6" customFormat="1" ht="18" customHeight="1" x14ac:dyDescent="0.25">
      <c r="A50" s="10" t="s">
        <v>53</v>
      </c>
      <c r="B50" s="39"/>
      <c r="C50" s="20">
        <v>5063.2766609999999</v>
      </c>
      <c r="D50" s="18">
        <v>300</v>
      </c>
      <c r="E50" s="18">
        <v>4566.015993</v>
      </c>
      <c r="F50" s="18">
        <v>3575.015993</v>
      </c>
      <c r="G50" s="18">
        <v>991</v>
      </c>
      <c r="H50" s="18">
        <v>197.26066800000001</v>
      </c>
      <c r="I50" s="18">
        <v>0</v>
      </c>
    </row>
    <row r="51" spans="1:11" s="6" customFormat="1" x14ac:dyDescent="0.25">
      <c r="A51" s="37" t="s">
        <v>56</v>
      </c>
      <c r="B51" s="39"/>
      <c r="C51" s="20">
        <v>5062.5948529999996</v>
      </c>
      <c r="D51" s="18">
        <v>300</v>
      </c>
      <c r="E51" s="18">
        <v>4566.015993</v>
      </c>
      <c r="F51" s="18">
        <v>3575.015993</v>
      </c>
      <c r="G51" s="18">
        <v>991</v>
      </c>
      <c r="H51" s="18">
        <v>196.57885999999999</v>
      </c>
      <c r="I51" s="18">
        <v>0</v>
      </c>
    </row>
    <row r="52" spans="1:11" s="6" customFormat="1" x14ac:dyDescent="0.25">
      <c r="A52" s="37" t="s">
        <v>87</v>
      </c>
      <c r="B52" s="39"/>
      <c r="C52" s="20">
        <v>0.68180799999999997</v>
      </c>
      <c r="D52" s="18">
        <v>0</v>
      </c>
      <c r="E52" s="18">
        <v>0</v>
      </c>
      <c r="F52" s="18">
        <v>0</v>
      </c>
      <c r="G52" s="18">
        <v>0</v>
      </c>
      <c r="H52" s="18">
        <v>0.68180799999999997</v>
      </c>
      <c r="I52" s="18">
        <v>0</v>
      </c>
    </row>
    <row r="53" spans="1:11" s="6" customFormat="1" x14ac:dyDescent="0.25">
      <c r="A53" s="10" t="s">
        <v>54</v>
      </c>
      <c r="B53" s="39"/>
      <c r="C53" s="20">
        <v>4896.5840520000002</v>
      </c>
      <c r="D53" s="18">
        <v>405</v>
      </c>
      <c r="E53" s="18">
        <v>4451.5840520000002</v>
      </c>
      <c r="F53" s="18">
        <v>3904.8840519999999</v>
      </c>
      <c r="G53" s="18">
        <v>546.70000000000005</v>
      </c>
      <c r="H53" s="18">
        <v>40</v>
      </c>
      <c r="I53" s="18">
        <v>0</v>
      </c>
    </row>
    <row r="54" spans="1:11" s="6" customFormat="1" x14ac:dyDescent="0.25">
      <c r="A54" s="10" t="s">
        <v>55</v>
      </c>
      <c r="B54" s="39"/>
      <c r="C54" s="20">
        <v>5</v>
      </c>
      <c r="D54" s="18">
        <v>0</v>
      </c>
      <c r="E54" s="18">
        <v>5</v>
      </c>
      <c r="F54" s="18">
        <v>0</v>
      </c>
      <c r="G54" s="18">
        <v>5</v>
      </c>
      <c r="H54" s="18">
        <v>0</v>
      </c>
      <c r="I54" s="18">
        <v>0</v>
      </c>
    </row>
    <row r="55" spans="1:11" s="6" customFormat="1" x14ac:dyDescent="0.25">
      <c r="A55" s="37" t="s">
        <v>56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</row>
    <row r="56" spans="1:11" s="6" customFormat="1" x14ac:dyDescent="0.25">
      <c r="A56" s="37" t="s">
        <v>87</v>
      </c>
      <c r="B56" s="39"/>
      <c r="C56" s="20">
        <v>5</v>
      </c>
      <c r="D56" s="18">
        <v>0</v>
      </c>
      <c r="E56" s="18">
        <v>5</v>
      </c>
      <c r="F56" s="18">
        <v>0</v>
      </c>
      <c r="G56" s="18">
        <v>5</v>
      </c>
      <c r="H56" s="18">
        <v>0</v>
      </c>
      <c r="I56" s="18">
        <v>0</v>
      </c>
    </row>
    <row r="57" spans="1:11" s="17" customFormat="1" ht="18" customHeight="1" x14ac:dyDescent="0.25">
      <c r="A57" s="13" t="s">
        <v>14</v>
      </c>
      <c r="B57" s="39"/>
      <c r="C57" s="43">
        <v>9964.860713</v>
      </c>
      <c r="D57" s="22">
        <v>705</v>
      </c>
      <c r="E57" s="22">
        <v>9022.6000449999992</v>
      </c>
      <c r="F57" s="22">
        <v>7479.9000450000003</v>
      </c>
      <c r="G57" s="22">
        <v>1542.7</v>
      </c>
      <c r="H57" s="22">
        <v>237.26066800000001</v>
      </c>
      <c r="I57" s="22">
        <v>0</v>
      </c>
    </row>
    <row r="58" spans="1:11" s="6" customFormat="1" ht="22.5" customHeight="1" x14ac:dyDescent="0.25">
      <c r="A58" s="7" t="s">
        <v>67</v>
      </c>
      <c r="B58" s="39"/>
      <c r="C58" s="20"/>
      <c r="D58" s="18"/>
      <c r="E58" s="18"/>
      <c r="F58" s="18"/>
      <c r="G58" s="18"/>
      <c r="H58" s="18"/>
      <c r="I58" s="18"/>
    </row>
    <row r="59" spans="1:11" s="17" customFormat="1" ht="18" customHeight="1" x14ac:dyDescent="0.25">
      <c r="A59" s="85" t="s">
        <v>136</v>
      </c>
      <c r="B59" s="39"/>
      <c r="C59" s="52">
        <v>13182.262833999999</v>
      </c>
      <c r="D59" s="53">
        <v>705.00420999999994</v>
      </c>
      <c r="E59" s="53">
        <v>12239.997955999999</v>
      </c>
      <c r="F59" s="53">
        <v>10697.297956</v>
      </c>
      <c r="G59" s="53">
        <v>1542.7</v>
      </c>
      <c r="H59" s="53">
        <v>237.26066800000001</v>
      </c>
      <c r="I59" s="53">
        <v>0</v>
      </c>
    </row>
    <row r="60" spans="1:11" s="6" customFormat="1" ht="22.5" customHeight="1" x14ac:dyDescent="0.25">
      <c r="A60" s="7" t="s">
        <v>69</v>
      </c>
      <c r="B60" s="39"/>
      <c r="C60" s="20"/>
      <c r="D60" s="18"/>
      <c r="E60" s="18"/>
      <c r="F60" s="18"/>
      <c r="G60" s="18"/>
      <c r="H60" s="18"/>
      <c r="I60" s="18"/>
    </row>
    <row r="61" spans="1:11" s="6" customFormat="1" ht="18" customHeight="1" x14ac:dyDescent="0.25">
      <c r="A61" s="10" t="s">
        <v>60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</row>
    <row r="62" spans="1:11" s="6" customFormat="1" x14ac:dyDescent="0.25">
      <c r="A62" s="10" t="s">
        <v>15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</row>
    <row r="63" spans="1:11" s="6" customFormat="1" x14ac:dyDescent="0.25">
      <c r="A63" s="10" t="s">
        <v>16</v>
      </c>
      <c r="B63" s="39"/>
      <c r="C63" s="20">
        <v>1.9999999999999999E-6</v>
      </c>
      <c r="D63" s="18">
        <v>0</v>
      </c>
      <c r="E63" s="18">
        <v>0</v>
      </c>
      <c r="F63" s="18">
        <v>0</v>
      </c>
      <c r="G63" s="18">
        <v>0</v>
      </c>
      <c r="H63" s="18">
        <v>1.9999999999999999E-6</v>
      </c>
      <c r="I63" s="18">
        <v>0</v>
      </c>
    </row>
    <row r="64" spans="1:11" s="6" customFormat="1" x14ac:dyDescent="0.25">
      <c r="A64" s="10" t="s">
        <v>61</v>
      </c>
      <c r="B64" s="39"/>
      <c r="C64" s="20">
        <v>7.2398000000000004E-2</v>
      </c>
      <c r="D64" s="18">
        <v>0</v>
      </c>
      <c r="E64" s="18">
        <v>0</v>
      </c>
      <c r="F64" s="18">
        <v>0</v>
      </c>
      <c r="G64" s="18">
        <v>0</v>
      </c>
      <c r="H64" s="18">
        <v>7.2398000000000004E-2</v>
      </c>
      <c r="I64" s="18">
        <v>0</v>
      </c>
    </row>
    <row r="65" spans="1:11" s="6" customFormat="1" x14ac:dyDescent="0.25">
      <c r="A65" s="10" t="s">
        <v>704</v>
      </c>
      <c r="B65" s="39"/>
      <c r="C65" s="20">
        <v>20</v>
      </c>
      <c r="D65" s="18">
        <v>0</v>
      </c>
      <c r="E65" s="18">
        <v>20</v>
      </c>
      <c r="F65" s="18">
        <v>0</v>
      </c>
      <c r="G65" s="18">
        <v>20</v>
      </c>
      <c r="H65" s="18">
        <v>0</v>
      </c>
      <c r="I65" s="18">
        <v>0</v>
      </c>
    </row>
    <row r="66" spans="1:11" s="6" customFormat="1" x14ac:dyDescent="0.25">
      <c r="A66" s="10" t="s">
        <v>62</v>
      </c>
      <c r="B66" s="39"/>
      <c r="C66" s="20"/>
      <c r="D66" s="18"/>
      <c r="E66" s="18"/>
      <c r="F66" s="18"/>
      <c r="G66" s="18"/>
      <c r="H66" s="18"/>
      <c r="I66" s="18"/>
    </row>
    <row r="67" spans="1:11" s="6" customFormat="1" x14ac:dyDescent="0.25">
      <c r="A67" s="10" t="s">
        <v>63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</row>
    <row r="68" spans="1:11" s="6" customFormat="1" x14ac:dyDescent="0.25">
      <c r="A68" s="10" t="s">
        <v>64</v>
      </c>
      <c r="B68" s="39"/>
      <c r="C68" s="20"/>
      <c r="D68" s="18"/>
      <c r="E68" s="18"/>
      <c r="F68" s="18"/>
      <c r="G68" s="18"/>
      <c r="H68" s="18"/>
      <c r="I68" s="18"/>
    </row>
    <row r="69" spans="1:11" s="6" customFormat="1" x14ac:dyDescent="0.25">
      <c r="A69" s="10" t="s">
        <v>65</v>
      </c>
      <c r="B69" s="39"/>
      <c r="C69" s="20">
        <v>158.390197</v>
      </c>
      <c r="D69" s="18">
        <v>0</v>
      </c>
      <c r="E69" s="18">
        <v>158</v>
      </c>
      <c r="F69" s="18">
        <v>123</v>
      </c>
      <c r="G69" s="18">
        <v>35</v>
      </c>
      <c r="H69" s="18">
        <v>0.39019700000000002</v>
      </c>
      <c r="I69" s="18">
        <v>0</v>
      </c>
    </row>
    <row r="70" spans="1:11" s="17" customFormat="1" ht="18" customHeight="1" x14ac:dyDescent="0.25">
      <c r="A70" s="13" t="s">
        <v>14</v>
      </c>
      <c r="B70" s="39"/>
      <c r="C70" s="43">
        <v>178.46259699999999</v>
      </c>
      <c r="D70" s="22">
        <v>0</v>
      </c>
      <c r="E70" s="22">
        <v>178</v>
      </c>
      <c r="F70" s="22">
        <v>123</v>
      </c>
      <c r="G70" s="22">
        <v>55</v>
      </c>
      <c r="H70" s="22">
        <v>0.46259699999999998</v>
      </c>
      <c r="I70" s="22">
        <v>0</v>
      </c>
    </row>
    <row r="71" spans="1:11" s="6" customFormat="1" x14ac:dyDescent="0.25">
      <c r="A71" s="13"/>
      <c r="B71" s="39"/>
      <c r="C71" s="20"/>
      <c r="D71" s="18"/>
      <c r="E71" s="18"/>
      <c r="F71" s="18"/>
      <c r="G71" s="18"/>
      <c r="H71" s="18"/>
      <c r="I71" s="18"/>
    </row>
    <row r="72" spans="1:11" s="17" customFormat="1" ht="18" customHeight="1" x14ac:dyDescent="0.25">
      <c r="A72" s="13" t="s">
        <v>255</v>
      </c>
      <c r="B72" s="39"/>
      <c r="C72" s="43">
        <v>13360.725431000001</v>
      </c>
      <c r="D72" s="22">
        <v>705.00420999999994</v>
      </c>
      <c r="E72" s="22">
        <v>12417.997955999999</v>
      </c>
      <c r="F72" s="22">
        <v>10820.297956</v>
      </c>
      <c r="G72" s="22">
        <v>1597.7</v>
      </c>
      <c r="H72" s="22">
        <v>237.723265</v>
      </c>
      <c r="I72" s="22">
        <v>0</v>
      </c>
    </row>
    <row r="73" spans="1:11" s="15" customFormat="1" ht="12.75" customHeight="1" x14ac:dyDescent="0.25">
      <c r="A73" s="8"/>
      <c r="B73" s="11"/>
      <c r="C73" s="22"/>
      <c r="D73" s="22"/>
      <c r="E73" s="62"/>
      <c r="F73" s="62"/>
      <c r="G73" s="62"/>
      <c r="H73" s="62"/>
      <c r="I73" s="62"/>
      <c r="J73" s="9"/>
      <c r="K73" s="9"/>
    </row>
    <row r="74" spans="1:11" s="61" customFormat="1" ht="12.75" customHeight="1" x14ac:dyDescent="0.25">
      <c r="A74" s="13"/>
      <c r="B74" s="12"/>
      <c r="C74" s="22"/>
      <c r="D74" s="22"/>
      <c r="E74" s="11"/>
      <c r="F74" s="11"/>
      <c r="G74" s="62"/>
      <c r="H74" s="62"/>
      <c r="I74" s="62"/>
      <c r="J74" s="30"/>
      <c r="K74" s="30"/>
    </row>
    <row r="75" spans="1:11" s="61" customFormat="1" ht="12.75" customHeight="1" x14ac:dyDescent="0.25">
      <c r="A75" s="27"/>
      <c r="B75" s="31"/>
      <c r="C75" s="31"/>
      <c r="D75" s="31"/>
      <c r="J75" s="30"/>
      <c r="K75" s="30"/>
    </row>
    <row r="76" spans="1:11" s="133" customFormat="1" ht="12.75" customHeight="1" x14ac:dyDescent="0.25">
      <c r="A76" s="1427"/>
      <c r="B76" s="1427"/>
      <c r="C76" s="1427"/>
      <c r="D76" s="1427"/>
      <c r="J76" s="30"/>
      <c r="K76" s="30"/>
    </row>
    <row r="77" spans="1:11" s="31" customFormat="1" ht="12.75" customHeight="1" x14ac:dyDescent="0.25">
      <c r="B77" s="134"/>
      <c r="C77" s="135"/>
      <c r="D77" s="135"/>
      <c r="J77" s="30"/>
      <c r="K77" s="30"/>
    </row>
    <row r="78" spans="1:11" s="31" customFormat="1" ht="12.75" customHeight="1" x14ac:dyDescent="0.25">
      <c r="B78" s="134"/>
      <c r="C78" s="135"/>
      <c r="D78" s="135"/>
      <c r="J78" s="30"/>
      <c r="K78" s="30"/>
    </row>
    <row r="79" spans="1:11" s="61" customFormat="1" ht="12.75" customHeight="1" x14ac:dyDescent="0.25">
      <c r="A79" s="134"/>
      <c r="B79" s="134"/>
      <c r="C79" s="135"/>
      <c r="D79" s="135"/>
    </row>
    <row r="80" spans="1:11" s="61" customFormat="1" ht="12.75" customHeight="1" x14ac:dyDescent="0.25">
      <c r="A80" s="136"/>
      <c r="B80" s="137"/>
      <c r="C80" s="138"/>
      <c r="D80" s="138"/>
    </row>
    <row r="81" spans="1:5" s="61" customFormat="1" ht="12.75" customHeight="1" x14ac:dyDescent="0.25">
      <c r="A81" s="136"/>
      <c r="B81" s="137"/>
      <c r="C81" s="139"/>
      <c r="D81" s="138"/>
    </row>
    <row r="82" spans="1:5" s="143" customFormat="1" ht="12.75" customHeight="1" x14ac:dyDescent="0.25">
      <c r="A82" s="140"/>
      <c r="B82" s="140"/>
      <c r="C82" s="141"/>
      <c r="D82" s="142"/>
    </row>
    <row r="83" spans="1:5" s="31" customFormat="1" ht="12.75" customHeight="1" x14ac:dyDescent="0.25">
      <c r="A83" s="144"/>
      <c r="B83" s="134"/>
      <c r="C83" s="135"/>
      <c r="D83" s="135"/>
      <c r="E83" s="145"/>
    </row>
    <row r="84" spans="1:5" s="28" customFormat="1" ht="12.75" customHeight="1" x14ac:dyDescent="0.25">
      <c r="A84" s="60"/>
      <c r="B84" s="60"/>
      <c r="C84" s="60"/>
      <c r="D84" s="60"/>
    </row>
    <row r="85" spans="1:5" s="28" customFormat="1" ht="12.75" customHeight="1" x14ac:dyDescent="0.25">
      <c r="A85" s="27"/>
    </row>
    <row r="86" spans="1:5" s="28" customFormat="1" ht="12.75" customHeight="1" x14ac:dyDescent="0.25">
      <c r="A86" s="146"/>
      <c r="B86" s="146"/>
      <c r="C86" s="146"/>
    </row>
    <row r="87" spans="1:5" s="28" customFormat="1" ht="12.75" customHeight="1" x14ac:dyDescent="0.25">
      <c r="A87" s="31"/>
      <c r="B87" s="31"/>
      <c r="C87" s="31"/>
    </row>
    <row r="88" spans="1:5" s="28" customFormat="1" ht="12.75" customHeight="1" x14ac:dyDescent="0.25">
      <c r="A88" s="31"/>
      <c r="B88" s="31"/>
      <c r="C88" s="31"/>
    </row>
    <row r="89" spans="1:5" s="28" customFormat="1" ht="12.75" customHeight="1" x14ac:dyDescent="0.25">
      <c r="A89" s="147"/>
      <c r="B89" s="147"/>
      <c r="C89" s="147"/>
    </row>
    <row r="90" spans="1:5" s="28" customFormat="1" ht="12.75" customHeight="1" x14ac:dyDescent="0.25">
      <c r="A90" s="147"/>
      <c r="B90" s="147"/>
      <c r="C90" s="147"/>
    </row>
    <row r="91" spans="1:5" s="28" customFormat="1" ht="12.75" customHeight="1" x14ac:dyDescent="0.25">
      <c r="A91" s="148"/>
    </row>
    <row r="92" spans="1:5" s="28" customFormat="1" ht="12.75" customHeight="1" x14ac:dyDescent="0.25">
      <c r="A92" s="31"/>
      <c r="B92" s="31"/>
      <c r="C92" s="31"/>
      <c r="D92" s="31"/>
    </row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</sheetData>
  <mergeCells count="10">
    <mergeCell ref="A76:D76"/>
    <mergeCell ref="A4:A6"/>
    <mergeCell ref="C4:C5"/>
    <mergeCell ref="D4:D5"/>
    <mergeCell ref="A40:I40"/>
    <mergeCell ref="A7:I7"/>
    <mergeCell ref="I4:I5"/>
    <mergeCell ref="C6:I6"/>
    <mergeCell ref="H4:H5"/>
    <mergeCell ref="E4:G4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autoPageBreaks="0"/>
  </sheetPr>
  <dimension ref="A1:L21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2" s="125" customFormat="1" ht="19.5" customHeight="1" x14ac:dyDescent="0.25">
      <c r="A1" s="1" t="s">
        <v>685</v>
      </c>
      <c r="B1" s="123"/>
      <c r="C1" s="123"/>
      <c r="D1" s="124"/>
    </row>
    <row r="2" spans="1:12" s="125" customFormat="1" ht="19.5" customHeight="1" x14ac:dyDescent="0.3">
      <c r="A2" s="47" t="s">
        <v>987</v>
      </c>
      <c r="B2" s="123"/>
      <c r="C2" s="123"/>
      <c r="D2" s="124"/>
    </row>
    <row r="3" spans="1:12" s="51" customFormat="1" x14ac:dyDescent="0.25">
      <c r="A3" s="129"/>
      <c r="B3" s="129"/>
      <c r="C3" s="129"/>
      <c r="D3" s="129"/>
    </row>
    <row r="4" spans="1:12" s="51" customFormat="1" ht="18" customHeight="1" x14ac:dyDescent="0.25">
      <c r="A4" s="1394" t="s">
        <v>5</v>
      </c>
      <c r="B4" s="3"/>
      <c r="C4" s="1397" t="s">
        <v>255</v>
      </c>
      <c r="D4" s="1397" t="s">
        <v>36</v>
      </c>
      <c r="E4" s="1400" t="s">
        <v>286</v>
      </c>
      <c r="F4" s="1400"/>
      <c r="G4" s="1400"/>
      <c r="H4" s="1401" t="s">
        <v>4</v>
      </c>
      <c r="I4" s="1430" t="s">
        <v>534</v>
      </c>
    </row>
    <row r="5" spans="1:12" s="51" customFormat="1" ht="18" customHeight="1" x14ac:dyDescent="0.25">
      <c r="A5" s="1395"/>
      <c r="B5" s="4"/>
      <c r="C5" s="1407"/>
      <c r="D5" s="1407"/>
      <c r="E5" s="44" t="s">
        <v>22</v>
      </c>
      <c r="F5" s="44" t="s">
        <v>256</v>
      </c>
      <c r="G5" s="44" t="s">
        <v>172</v>
      </c>
      <c r="H5" s="1406"/>
      <c r="I5" s="1431"/>
    </row>
    <row r="6" spans="1:12" s="51" customFormat="1" ht="18" customHeight="1" x14ac:dyDescent="0.25">
      <c r="A6" s="1396"/>
      <c r="B6" s="322"/>
      <c r="C6" s="1391" t="s">
        <v>283</v>
      </c>
      <c r="D6" s="1392"/>
      <c r="E6" s="1392"/>
      <c r="F6" s="1392"/>
      <c r="G6" s="1392"/>
      <c r="H6" s="1392"/>
      <c r="I6" s="1432"/>
    </row>
    <row r="7" spans="1:12" s="8" customFormat="1" ht="39.75" customHeight="1" x14ac:dyDescent="0.25">
      <c r="A7" s="1408" t="s">
        <v>119</v>
      </c>
      <c r="B7" s="1429"/>
      <c r="C7" s="1429"/>
      <c r="D7" s="1429"/>
      <c r="E7" s="1429"/>
      <c r="F7" s="1429"/>
      <c r="G7" s="1429"/>
      <c r="H7" s="1429"/>
      <c r="I7" s="1429"/>
      <c r="J7" s="9"/>
      <c r="K7" s="9"/>
      <c r="L7" s="23"/>
    </row>
    <row r="8" spans="1:12" s="17" customFormat="1" ht="18" customHeight="1" x14ac:dyDescent="0.25">
      <c r="A8" s="7" t="s">
        <v>67</v>
      </c>
      <c r="B8" s="39"/>
      <c r="C8" s="43"/>
      <c r="D8" s="22"/>
      <c r="E8" s="22"/>
      <c r="F8" s="22"/>
      <c r="G8" s="22"/>
      <c r="H8" s="22"/>
      <c r="I8" s="22"/>
    </row>
    <row r="9" spans="1:12" s="17" customFormat="1" ht="18" customHeight="1" x14ac:dyDescent="0.25">
      <c r="A9" s="85" t="s">
        <v>136</v>
      </c>
      <c r="B9" s="39"/>
      <c r="C9" s="52">
        <v>556925.52642699995</v>
      </c>
      <c r="D9" s="53">
        <v>463618.36027100001</v>
      </c>
      <c r="E9" s="53">
        <v>81183.716813999999</v>
      </c>
      <c r="F9" s="53">
        <v>59897.716813999999</v>
      </c>
      <c r="G9" s="53">
        <v>21286</v>
      </c>
      <c r="H9" s="53">
        <v>12123.449342</v>
      </c>
      <c r="I9" s="53">
        <v>0</v>
      </c>
    </row>
    <row r="10" spans="1:12" s="17" customFormat="1" ht="22.5" customHeight="1" x14ac:dyDescent="0.25">
      <c r="A10" s="7" t="s">
        <v>69</v>
      </c>
      <c r="B10" s="39"/>
      <c r="C10" s="43">
        <v>1366.2334109999999</v>
      </c>
      <c r="D10" s="22">
        <v>0</v>
      </c>
      <c r="E10" s="22">
        <v>1046.7736199999999</v>
      </c>
      <c r="F10" s="22">
        <v>1046.7736199999999</v>
      </c>
      <c r="G10" s="22">
        <v>0</v>
      </c>
      <c r="H10" s="22">
        <v>319.459791</v>
      </c>
      <c r="I10" s="22">
        <v>0</v>
      </c>
    </row>
    <row r="11" spans="1:12" s="11" customFormat="1" ht="4.5" customHeight="1" x14ac:dyDescent="0.25">
      <c r="A11" s="86"/>
      <c r="B11" s="86"/>
      <c r="C11" s="1385"/>
      <c r="D11" s="1385"/>
      <c r="E11" s="1385"/>
      <c r="F11" s="1385"/>
      <c r="G11" s="1385"/>
      <c r="H11" s="1385"/>
      <c r="I11" s="1385"/>
      <c r="J11" s="9"/>
      <c r="K11" s="9"/>
      <c r="L11" s="23"/>
    </row>
    <row r="12" spans="1:12" s="8" customFormat="1" ht="24.9" customHeight="1" x14ac:dyDescent="0.25">
      <c r="A12" s="1409" t="s">
        <v>120</v>
      </c>
      <c r="B12" s="1428"/>
      <c r="C12" s="1428"/>
      <c r="D12" s="1428"/>
      <c r="E12" s="1428"/>
      <c r="F12" s="1428"/>
      <c r="G12" s="1428"/>
      <c r="H12" s="1428"/>
      <c r="I12" s="1428"/>
      <c r="J12" s="9"/>
      <c r="K12" s="9"/>
      <c r="L12" s="23"/>
    </row>
    <row r="13" spans="1:12" s="8" customFormat="1" ht="18" customHeight="1" x14ac:dyDescent="0.25">
      <c r="A13" s="7" t="s">
        <v>284</v>
      </c>
      <c r="B13" s="7"/>
      <c r="C13" s="43">
        <v>241290.206706</v>
      </c>
      <c r="D13" s="22">
        <v>227222.509379</v>
      </c>
      <c r="E13" s="22">
        <v>14067.697327</v>
      </c>
      <c r="F13" s="22">
        <v>3317.6973269999999</v>
      </c>
      <c r="G13" s="22">
        <v>10750</v>
      </c>
      <c r="H13" s="22">
        <v>0</v>
      </c>
      <c r="I13" s="22">
        <v>0</v>
      </c>
      <c r="J13" s="9"/>
      <c r="K13" s="9"/>
    </row>
    <row r="14" spans="1:12" s="11" customFormat="1" ht="18" customHeight="1" x14ac:dyDescent="0.25">
      <c r="A14" s="10" t="s">
        <v>57</v>
      </c>
      <c r="B14" s="10"/>
      <c r="C14" s="20">
        <v>241290.206706</v>
      </c>
      <c r="D14" s="18">
        <v>227222.509379</v>
      </c>
      <c r="E14" s="18">
        <v>14067.697327</v>
      </c>
      <c r="F14" s="18">
        <v>3317.6973269999999</v>
      </c>
      <c r="G14" s="18">
        <v>10750</v>
      </c>
      <c r="H14" s="18">
        <v>0</v>
      </c>
      <c r="I14" s="18">
        <v>0</v>
      </c>
      <c r="J14" s="9"/>
      <c r="K14" s="9"/>
    </row>
    <row r="15" spans="1:12" s="6" customFormat="1" x14ac:dyDescent="0.25">
      <c r="A15" s="37" t="s">
        <v>56</v>
      </c>
      <c r="B15" s="39"/>
      <c r="C15" s="20">
        <v>240941.68331299999</v>
      </c>
      <c r="D15" s="18">
        <v>227222.509379</v>
      </c>
      <c r="E15" s="18">
        <v>13719.173934</v>
      </c>
      <c r="F15" s="18">
        <v>2969.1739339999999</v>
      </c>
      <c r="G15" s="18">
        <v>10750</v>
      </c>
      <c r="H15" s="18">
        <v>0</v>
      </c>
      <c r="I15" s="18">
        <v>0</v>
      </c>
    </row>
    <row r="16" spans="1:12" s="6" customFormat="1" x14ac:dyDescent="0.25">
      <c r="A16" s="37" t="s">
        <v>87</v>
      </c>
      <c r="B16" s="39"/>
      <c r="C16" s="20">
        <v>348.523393</v>
      </c>
      <c r="D16" s="18">
        <v>0</v>
      </c>
      <c r="E16" s="18">
        <v>348.523393</v>
      </c>
      <c r="F16" s="18">
        <v>348.523393</v>
      </c>
      <c r="G16" s="18">
        <v>0</v>
      </c>
      <c r="H16" s="18">
        <v>0</v>
      </c>
      <c r="I16" s="18">
        <v>0</v>
      </c>
    </row>
    <row r="17" spans="1:12" s="8" customFormat="1" ht="22.5" customHeight="1" x14ac:dyDescent="0.25">
      <c r="A17" s="7" t="s">
        <v>66</v>
      </c>
      <c r="B17" s="7"/>
      <c r="C17" s="43">
        <v>1326.818309</v>
      </c>
      <c r="D17" s="22">
        <v>52.470410999999999</v>
      </c>
      <c r="E17" s="22">
        <v>0</v>
      </c>
      <c r="F17" s="22">
        <v>0</v>
      </c>
      <c r="G17" s="22">
        <v>0</v>
      </c>
      <c r="H17" s="22">
        <v>1274.347898</v>
      </c>
      <c r="I17" s="22">
        <v>0</v>
      </c>
      <c r="J17" s="9"/>
      <c r="K17" s="9"/>
    </row>
    <row r="18" spans="1:12" s="6" customFormat="1" ht="18" customHeight="1" x14ac:dyDescent="0.25">
      <c r="A18" s="10" t="s">
        <v>53</v>
      </c>
      <c r="B18" s="39"/>
      <c r="C18" s="20">
        <v>1054.4830649999999</v>
      </c>
      <c r="D18" s="18">
        <v>52.470410999999999</v>
      </c>
      <c r="E18" s="18">
        <v>0</v>
      </c>
      <c r="F18" s="18">
        <v>0</v>
      </c>
      <c r="G18" s="18">
        <v>0</v>
      </c>
      <c r="H18" s="18">
        <v>1002.012654</v>
      </c>
      <c r="I18" s="18">
        <v>0</v>
      </c>
    </row>
    <row r="19" spans="1:12" s="6" customFormat="1" x14ac:dyDescent="0.25">
      <c r="A19" s="37" t="s">
        <v>56</v>
      </c>
      <c r="B19" s="39"/>
      <c r="C19" s="20">
        <v>1054.4830649999999</v>
      </c>
      <c r="D19" s="18">
        <v>52.470410999999999</v>
      </c>
      <c r="E19" s="18">
        <v>0</v>
      </c>
      <c r="F19" s="18">
        <v>0</v>
      </c>
      <c r="G19" s="18">
        <v>0</v>
      </c>
      <c r="H19" s="18">
        <v>1002.012654</v>
      </c>
      <c r="I19" s="18">
        <v>0</v>
      </c>
    </row>
    <row r="20" spans="1:12" s="6" customFormat="1" x14ac:dyDescent="0.25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</row>
    <row r="21" spans="1:12" s="6" customFormat="1" x14ac:dyDescent="0.25">
      <c r="A21" s="10" t="s">
        <v>54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</row>
    <row r="22" spans="1:12" s="6" customFormat="1" x14ac:dyDescent="0.25">
      <c r="A22" s="10" t="s">
        <v>55</v>
      </c>
      <c r="B22" s="39"/>
      <c r="C22" s="20">
        <v>272.33524399999999</v>
      </c>
      <c r="D22" s="18">
        <v>0</v>
      </c>
      <c r="E22" s="18">
        <v>0</v>
      </c>
      <c r="F22" s="18">
        <v>0</v>
      </c>
      <c r="G22" s="18">
        <v>0</v>
      </c>
      <c r="H22" s="18">
        <v>272.33524399999999</v>
      </c>
      <c r="I22" s="18">
        <v>0</v>
      </c>
    </row>
    <row r="23" spans="1:12" s="6" customFormat="1" x14ac:dyDescent="0.25">
      <c r="A23" s="37" t="s">
        <v>56</v>
      </c>
      <c r="B23" s="39"/>
      <c r="C23" s="20">
        <v>272.33524399999999</v>
      </c>
      <c r="D23" s="18">
        <v>0</v>
      </c>
      <c r="E23" s="18">
        <v>0</v>
      </c>
      <c r="F23" s="18">
        <v>0</v>
      </c>
      <c r="G23" s="18">
        <v>0</v>
      </c>
      <c r="H23" s="18">
        <v>272.33524399999999</v>
      </c>
      <c r="I23" s="18">
        <v>0</v>
      </c>
    </row>
    <row r="24" spans="1:12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</row>
    <row r="25" spans="1:12" s="17" customFormat="1" ht="22.5" customHeight="1" x14ac:dyDescent="0.25">
      <c r="A25" s="7" t="s">
        <v>67</v>
      </c>
      <c r="B25" s="39"/>
      <c r="C25" s="43"/>
      <c r="D25" s="22"/>
      <c r="E25" s="22"/>
      <c r="F25" s="22"/>
      <c r="G25" s="22"/>
      <c r="H25" s="22"/>
      <c r="I25" s="22"/>
    </row>
    <row r="26" spans="1:12" s="17" customFormat="1" ht="18" customHeight="1" x14ac:dyDescent="0.25">
      <c r="A26" s="85" t="s">
        <v>136</v>
      </c>
      <c r="B26" s="39"/>
      <c r="C26" s="52">
        <v>242617.02501499999</v>
      </c>
      <c r="D26" s="53">
        <v>227274.97979000001</v>
      </c>
      <c r="E26" s="53">
        <v>14067.697327</v>
      </c>
      <c r="F26" s="53">
        <v>3317.6973269999999</v>
      </c>
      <c r="G26" s="53">
        <v>10750</v>
      </c>
      <c r="H26" s="53">
        <v>1274.347898</v>
      </c>
      <c r="I26" s="53">
        <v>0</v>
      </c>
    </row>
    <row r="27" spans="1:12" s="17" customFormat="1" ht="22.5" customHeight="1" x14ac:dyDescent="0.25">
      <c r="A27" s="7" t="s">
        <v>69</v>
      </c>
      <c r="B27" s="39"/>
      <c r="C27" s="43">
        <v>1008.190098</v>
      </c>
      <c r="D27" s="22">
        <v>0</v>
      </c>
      <c r="E27" s="22">
        <v>912.51030000000003</v>
      </c>
      <c r="F27" s="22">
        <v>912.51030000000003</v>
      </c>
      <c r="G27" s="22">
        <v>0</v>
      </c>
      <c r="H27" s="22">
        <v>95.679798000000005</v>
      </c>
      <c r="I27" s="22">
        <v>0</v>
      </c>
    </row>
    <row r="28" spans="1:12" s="11" customFormat="1" ht="4.5" customHeight="1" x14ac:dyDescent="0.25">
      <c r="A28" s="87"/>
      <c r="B28" s="86"/>
      <c r="C28" s="1385"/>
      <c r="D28" s="1385"/>
      <c r="E28" s="1385"/>
      <c r="F28" s="1385"/>
      <c r="G28" s="1385"/>
      <c r="H28" s="1385"/>
      <c r="I28" s="1385"/>
      <c r="J28" s="9"/>
      <c r="K28" s="9"/>
      <c r="L28" s="23"/>
    </row>
    <row r="29" spans="1:12" s="8" customFormat="1" ht="24.9" customHeight="1" x14ac:dyDescent="0.25">
      <c r="A29" s="1409" t="s">
        <v>121</v>
      </c>
      <c r="B29" s="1428"/>
      <c r="C29" s="1428"/>
      <c r="D29" s="1428"/>
      <c r="E29" s="1428"/>
      <c r="F29" s="1428"/>
      <c r="G29" s="1428"/>
      <c r="H29" s="1428"/>
      <c r="I29" s="1428"/>
      <c r="J29" s="9"/>
      <c r="K29" s="9"/>
      <c r="L29" s="23"/>
    </row>
    <row r="30" spans="1:12" s="8" customFormat="1" ht="18" customHeight="1" x14ac:dyDescent="0.25">
      <c r="A30" s="7" t="s">
        <v>284</v>
      </c>
      <c r="B30" s="7"/>
      <c r="C30" s="43">
        <v>109444.49026399999</v>
      </c>
      <c r="D30" s="22">
        <v>92398.658968999996</v>
      </c>
      <c r="E30" s="22">
        <v>17045.831295</v>
      </c>
      <c r="F30" s="22">
        <v>15795.831295</v>
      </c>
      <c r="G30" s="22">
        <v>1250</v>
      </c>
      <c r="H30" s="22">
        <v>0</v>
      </c>
      <c r="I30" s="22">
        <v>0</v>
      </c>
      <c r="J30" s="9"/>
      <c r="K30" s="9"/>
    </row>
    <row r="31" spans="1:12" s="11" customFormat="1" ht="18" customHeight="1" x14ac:dyDescent="0.25">
      <c r="A31" s="10" t="s">
        <v>58</v>
      </c>
      <c r="B31" s="10"/>
      <c r="C31" s="20">
        <v>109444.49026399999</v>
      </c>
      <c r="D31" s="18">
        <v>92398.658968999996</v>
      </c>
      <c r="E31" s="18">
        <v>17045.831295</v>
      </c>
      <c r="F31" s="18">
        <v>15795.831295</v>
      </c>
      <c r="G31" s="18">
        <v>1250</v>
      </c>
      <c r="H31" s="18">
        <v>0</v>
      </c>
      <c r="I31" s="18">
        <v>0</v>
      </c>
      <c r="J31" s="9"/>
      <c r="K31" s="9"/>
    </row>
    <row r="32" spans="1:12" s="6" customFormat="1" x14ac:dyDescent="0.25">
      <c r="A32" s="37" t="s">
        <v>56</v>
      </c>
      <c r="B32" s="39"/>
      <c r="C32" s="20">
        <v>105820.094224</v>
      </c>
      <c r="D32" s="18">
        <v>92398.658968999996</v>
      </c>
      <c r="E32" s="18">
        <v>13421.435255</v>
      </c>
      <c r="F32" s="18">
        <v>12171.435255</v>
      </c>
      <c r="G32" s="18">
        <v>1250</v>
      </c>
      <c r="H32" s="18">
        <v>0</v>
      </c>
      <c r="I32" s="18">
        <v>0</v>
      </c>
    </row>
    <row r="33" spans="1:12" s="6" customFormat="1" x14ac:dyDescent="0.25">
      <c r="A33" s="37" t="s">
        <v>87</v>
      </c>
      <c r="B33" s="39"/>
      <c r="C33" s="20">
        <v>3624.3960400000001</v>
      </c>
      <c r="D33" s="18">
        <v>0</v>
      </c>
      <c r="E33" s="18">
        <v>3624.3960400000001</v>
      </c>
      <c r="F33" s="18">
        <v>3624.3960400000001</v>
      </c>
      <c r="G33" s="18">
        <v>0</v>
      </c>
      <c r="H33" s="18">
        <v>0</v>
      </c>
      <c r="I33" s="18">
        <v>0</v>
      </c>
    </row>
    <row r="34" spans="1:12" s="8" customFormat="1" ht="30.75" customHeight="1" x14ac:dyDescent="0.25">
      <c r="A34" s="7" t="s">
        <v>66</v>
      </c>
      <c r="B34" s="7"/>
      <c r="C34" s="43">
        <v>712.14119800000003</v>
      </c>
      <c r="D34" s="22">
        <v>0</v>
      </c>
      <c r="E34" s="22">
        <v>206</v>
      </c>
      <c r="F34" s="22">
        <v>106</v>
      </c>
      <c r="G34" s="22">
        <v>100</v>
      </c>
      <c r="H34" s="22">
        <v>506.14119799999997</v>
      </c>
      <c r="I34" s="22">
        <v>0</v>
      </c>
      <c r="J34" s="9"/>
      <c r="K34" s="9"/>
    </row>
    <row r="35" spans="1:12" s="6" customFormat="1" ht="18" customHeight="1" x14ac:dyDescent="0.25">
      <c r="A35" s="10" t="s">
        <v>53</v>
      </c>
      <c r="B35" s="39"/>
      <c r="C35" s="20">
        <v>696.39619800000003</v>
      </c>
      <c r="D35" s="18">
        <v>0</v>
      </c>
      <c r="E35" s="18">
        <v>200</v>
      </c>
      <c r="F35" s="18">
        <v>100</v>
      </c>
      <c r="G35" s="18">
        <v>100</v>
      </c>
      <c r="H35" s="18">
        <v>496.39619800000003</v>
      </c>
      <c r="I35" s="18">
        <v>0</v>
      </c>
    </row>
    <row r="36" spans="1:12" s="6" customFormat="1" x14ac:dyDescent="0.25">
      <c r="A36" s="37" t="s">
        <v>56</v>
      </c>
      <c r="B36" s="39"/>
      <c r="C36" s="20">
        <v>690.59619799999996</v>
      </c>
      <c r="D36" s="18">
        <v>0</v>
      </c>
      <c r="E36" s="18">
        <v>200</v>
      </c>
      <c r="F36" s="18">
        <v>100</v>
      </c>
      <c r="G36" s="18">
        <v>100</v>
      </c>
      <c r="H36" s="18">
        <v>490.59619800000002</v>
      </c>
      <c r="I36" s="18">
        <v>0</v>
      </c>
    </row>
    <row r="37" spans="1:12" s="6" customFormat="1" x14ac:dyDescent="0.25">
      <c r="A37" s="37" t="s">
        <v>87</v>
      </c>
      <c r="B37" s="39"/>
      <c r="C37" s="20">
        <v>5.8</v>
      </c>
      <c r="D37" s="18">
        <v>0</v>
      </c>
      <c r="E37" s="18">
        <v>0</v>
      </c>
      <c r="F37" s="18">
        <v>0</v>
      </c>
      <c r="G37" s="18">
        <v>0</v>
      </c>
      <c r="H37" s="18">
        <v>5.8</v>
      </c>
      <c r="I37" s="18">
        <v>0</v>
      </c>
    </row>
    <row r="38" spans="1:12" s="6" customFormat="1" x14ac:dyDescent="0.25">
      <c r="A38" s="10" t="s">
        <v>54</v>
      </c>
      <c r="B38" s="39"/>
      <c r="C38" s="20">
        <v>6.4450000000000003</v>
      </c>
      <c r="D38" s="18">
        <v>0</v>
      </c>
      <c r="E38" s="18">
        <v>6</v>
      </c>
      <c r="F38" s="18">
        <v>6</v>
      </c>
      <c r="G38" s="18">
        <v>0</v>
      </c>
      <c r="H38" s="18">
        <v>0.44500000000000001</v>
      </c>
      <c r="I38" s="18">
        <v>0</v>
      </c>
    </row>
    <row r="39" spans="1:12" s="6" customFormat="1" x14ac:dyDescent="0.25">
      <c r="A39" s="10" t="s">
        <v>55</v>
      </c>
      <c r="B39" s="39"/>
      <c r="C39" s="20">
        <v>9.3000000000000007</v>
      </c>
      <c r="D39" s="18">
        <v>0</v>
      </c>
      <c r="E39" s="18">
        <v>0</v>
      </c>
      <c r="F39" s="18">
        <v>0</v>
      </c>
      <c r="G39" s="18">
        <v>0</v>
      </c>
      <c r="H39" s="18">
        <v>9.3000000000000007</v>
      </c>
      <c r="I39" s="18">
        <v>0</v>
      </c>
    </row>
    <row r="40" spans="1:12" s="6" customFormat="1" x14ac:dyDescent="0.25">
      <c r="A40" s="37" t="s">
        <v>56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</row>
    <row r="41" spans="1:12" s="6" customFormat="1" x14ac:dyDescent="0.25">
      <c r="A41" s="37" t="s">
        <v>87</v>
      </c>
      <c r="B41" s="39"/>
      <c r="C41" s="20">
        <v>9.3000000000000007</v>
      </c>
      <c r="D41" s="18">
        <v>0</v>
      </c>
      <c r="E41" s="18">
        <v>0</v>
      </c>
      <c r="F41" s="18">
        <v>0</v>
      </c>
      <c r="G41" s="18">
        <v>0</v>
      </c>
      <c r="H41" s="18">
        <v>9.3000000000000007</v>
      </c>
      <c r="I41" s="18">
        <v>0</v>
      </c>
    </row>
    <row r="42" spans="1:12" s="17" customFormat="1" ht="33.75" customHeight="1" x14ac:dyDescent="0.25">
      <c r="A42" s="7" t="s">
        <v>67</v>
      </c>
      <c r="B42" s="39"/>
      <c r="C42" s="43"/>
      <c r="D42" s="22"/>
      <c r="E42" s="22"/>
      <c r="F42" s="22"/>
      <c r="G42" s="22"/>
      <c r="H42" s="22"/>
      <c r="I42" s="22"/>
    </row>
    <row r="43" spans="1:12" s="17" customFormat="1" ht="17.25" customHeight="1" x14ac:dyDescent="0.25">
      <c r="A43" s="85" t="s">
        <v>136</v>
      </c>
      <c r="B43" s="39"/>
      <c r="C43" s="52">
        <v>110156.631462</v>
      </c>
      <c r="D43" s="53">
        <v>92398.658968999996</v>
      </c>
      <c r="E43" s="53">
        <v>17251.831295</v>
      </c>
      <c r="F43" s="53">
        <v>15901.831295</v>
      </c>
      <c r="G43" s="53">
        <v>1350</v>
      </c>
      <c r="H43" s="53">
        <v>506.14119799999997</v>
      </c>
      <c r="I43" s="53">
        <v>0</v>
      </c>
    </row>
    <row r="44" spans="1:12" s="17" customFormat="1" ht="22.5" customHeight="1" x14ac:dyDescent="0.25">
      <c r="A44" s="7" t="s">
        <v>69</v>
      </c>
      <c r="B44" s="39"/>
      <c r="C44" s="43">
        <v>109.73715300000001</v>
      </c>
      <c r="D44" s="22">
        <v>0</v>
      </c>
      <c r="E44" s="22">
        <v>100</v>
      </c>
      <c r="F44" s="22">
        <v>100</v>
      </c>
      <c r="G44" s="22">
        <v>0</v>
      </c>
      <c r="H44" s="22">
        <v>9.7371529999999993</v>
      </c>
      <c r="I44" s="22">
        <v>0</v>
      </c>
    </row>
    <row r="45" spans="1:12" s="11" customFormat="1" ht="4.5" customHeight="1" x14ac:dyDescent="0.25">
      <c r="C45" s="1385"/>
      <c r="D45" s="1385"/>
      <c r="E45" s="1385"/>
      <c r="F45" s="1385"/>
      <c r="G45" s="1385"/>
      <c r="H45" s="1385"/>
      <c r="I45" s="1385"/>
      <c r="J45" s="9"/>
      <c r="K45" s="9"/>
      <c r="L45" s="23"/>
    </row>
    <row r="46" spans="1:12" s="8" customFormat="1" ht="24.9" customHeight="1" x14ac:dyDescent="0.25">
      <c r="A46" s="1409" t="s">
        <v>122</v>
      </c>
      <c r="B46" s="1428"/>
      <c r="C46" s="1428"/>
      <c r="D46" s="1428"/>
      <c r="E46" s="1428"/>
      <c r="F46" s="1428"/>
      <c r="G46" s="1428"/>
      <c r="H46" s="1428"/>
      <c r="I46" s="1428"/>
      <c r="J46" s="9"/>
      <c r="K46" s="9"/>
      <c r="L46" s="23"/>
    </row>
    <row r="47" spans="1:12" s="8" customFormat="1" ht="18" customHeight="1" x14ac:dyDescent="0.25">
      <c r="A47" s="7" t="s">
        <v>284</v>
      </c>
      <c r="B47" s="7"/>
      <c r="C47" s="43">
        <v>191076.58014599999</v>
      </c>
      <c r="D47" s="22">
        <v>143353.255156</v>
      </c>
      <c r="E47" s="22">
        <v>47633.324990000001</v>
      </c>
      <c r="F47" s="22">
        <v>38547.324990000001</v>
      </c>
      <c r="G47" s="22">
        <v>9086</v>
      </c>
      <c r="H47" s="22">
        <v>90</v>
      </c>
      <c r="I47" s="22">
        <v>0</v>
      </c>
      <c r="J47" s="9"/>
      <c r="K47" s="9"/>
    </row>
    <row r="48" spans="1:12" s="11" customFormat="1" ht="18" customHeight="1" x14ac:dyDescent="0.25">
      <c r="A48" s="10" t="s">
        <v>58</v>
      </c>
      <c r="B48" s="10"/>
      <c r="C48" s="20">
        <v>191076.58014599999</v>
      </c>
      <c r="D48" s="18">
        <v>143353.255156</v>
      </c>
      <c r="E48" s="18">
        <v>47633.324990000001</v>
      </c>
      <c r="F48" s="18">
        <v>38547.324990000001</v>
      </c>
      <c r="G48" s="18">
        <v>9086</v>
      </c>
      <c r="H48" s="18">
        <v>90</v>
      </c>
      <c r="I48" s="18">
        <v>0</v>
      </c>
      <c r="J48" s="9"/>
      <c r="K48" s="9"/>
    </row>
    <row r="49" spans="1:11" s="6" customFormat="1" x14ac:dyDescent="0.25">
      <c r="A49" s="37" t="s">
        <v>56</v>
      </c>
      <c r="B49" s="39"/>
      <c r="C49" s="20">
        <v>190588.130156</v>
      </c>
      <c r="D49" s="18">
        <v>143353.255156</v>
      </c>
      <c r="E49" s="18">
        <v>47144.875</v>
      </c>
      <c r="F49" s="18">
        <v>38058.875</v>
      </c>
      <c r="G49" s="18">
        <v>9086</v>
      </c>
      <c r="H49" s="18">
        <v>90</v>
      </c>
      <c r="I49" s="18">
        <v>0</v>
      </c>
    </row>
    <row r="50" spans="1:11" s="6" customFormat="1" x14ac:dyDescent="0.25">
      <c r="A50" s="37" t="s">
        <v>87</v>
      </c>
      <c r="B50" s="39"/>
      <c r="C50" s="20">
        <v>488.44999000000001</v>
      </c>
      <c r="D50" s="18">
        <v>0</v>
      </c>
      <c r="E50" s="18">
        <v>488.44999000000001</v>
      </c>
      <c r="F50" s="18">
        <v>488.44999000000001</v>
      </c>
      <c r="G50" s="18">
        <v>0</v>
      </c>
      <c r="H50" s="18">
        <v>0</v>
      </c>
      <c r="I50" s="18">
        <v>0</v>
      </c>
    </row>
    <row r="51" spans="1:11" s="8" customFormat="1" ht="27.75" customHeight="1" x14ac:dyDescent="0.25">
      <c r="A51" s="7" t="s">
        <v>66</v>
      </c>
      <c r="B51" s="7"/>
      <c r="C51" s="43">
        <v>13075.289804</v>
      </c>
      <c r="D51" s="22">
        <v>591.46635600000002</v>
      </c>
      <c r="E51" s="22">
        <v>2230.863202</v>
      </c>
      <c r="F51" s="22">
        <v>2130.863202</v>
      </c>
      <c r="G51" s="22">
        <v>100</v>
      </c>
      <c r="H51" s="22">
        <v>10252.960246000001</v>
      </c>
      <c r="I51" s="22">
        <v>0</v>
      </c>
      <c r="J51" s="9"/>
      <c r="K51" s="9"/>
    </row>
    <row r="52" spans="1:11" s="6" customFormat="1" ht="18" customHeight="1" x14ac:dyDescent="0.25">
      <c r="A52" s="10" t="s">
        <v>53</v>
      </c>
      <c r="B52" s="39"/>
      <c r="C52" s="20">
        <v>11782.402345</v>
      </c>
      <c r="D52" s="18">
        <v>591.46635600000002</v>
      </c>
      <c r="E52" s="18">
        <v>1315.7378570000001</v>
      </c>
      <c r="F52" s="18">
        <v>1215.7378570000001</v>
      </c>
      <c r="G52" s="18">
        <v>100</v>
      </c>
      <c r="H52" s="18">
        <v>9875.1981319999995</v>
      </c>
      <c r="I52" s="18">
        <v>0</v>
      </c>
    </row>
    <row r="53" spans="1:11" s="6" customFormat="1" x14ac:dyDescent="0.25">
      <c r="A53" s="37" t="s">
        <v>56</v>
      </c>
      <c r="B53" s="39"/>
      <c r="C53" s="20">
        <v>11781.146643</v>
      </c>
      <c r="D53" s="18">
        <v>591.46635600000002</v>
      </c>
      <c r="E53" s="18">
        <v>1315.7378570000001</v>
      </c>
      <c r="F53" s="18">
        <v>1215.7378570000001</v>
      </c>
      <c r="G53" s="18">
        <v>100</v>
      </c>
      <c r="H53" s="18">
        <v>9873.9424299999991</v>
      </c>
      <c r="I53" s="18">
        <v>0</v>
      </c>
    </row>
    <row r="54" spans="1:11" s="6" customFormat="1" x14ac:dyDescent="0.25">
      <c r="A54" s="37" t="s">
        <v>87</v>
      </c>
      <c r="B54" s="39"/>
      <c r="C54" s="20">
        <v>1.2557020000000001</v>
      </c>
      <c r="D54" s="18">
        <v>0</v>
      </c>
      <c r="E54" s="18">
        <v>0</v>
      </c>
      <c r="F54" s="18">
        <v>0</v>
      </c>
      <c r="G54" s="18">
        <v>0</v>
      </c>
      <c r="H54" s="18">
        <v>1.2557020000000001</v>
      </c>
      <c r="I54" s="18">
        <v>0</v>
      </c>
    </row>
    <row r="55" spans="1:11" s="6" customFormat="1" x14ac:dyDescent="0.25">
      <c r="A55" s="10" t="s">
        <v>54</v>
      </c>
      <c r="B55" s="39"/>
      <c r="C55" s="20">
        <v>1126.8654590000001</v>
      </c>
      <c r="D55" s="18">
        <v>0</v>
      </c>
      <c r="E55" s="18">
        <v>915.12534500000004</v>
      </c>
      <c r="F55" s="18">
        <v>915.12534500000004</v>
      </c>
      <c r="G55" s="18">
        <v>0</v>
      </c>
      <c r="H55" s="18">
        <v>211.74011400000001</v>
      </c>
      <c r="I55" s="18">
        <v>0</v>
      </c>
    </row>
    <row r="56" spans="1:11" s="6" customFormat="1" x14ac:dyDescent="0.25">
      <c r="A56" s="10" t="s">
        <v>55</v>
      </c>
      <c r="B56" s="39"/>
      <c r="C56" s="20">
        <v>166.02199999999999</v>
      </c>
      <c r="D56" s="18">
        <v>0</v>
      </c>
      <c r="E56" s="18">
        <v>0</v>
      </c>
      <c r="F56" s="18">
        <v>0</v>
      </c>
      <c r="G56" s="18">
        <v>0</v>
      </c>
      <c r="H56" s="18">
        <v>166.02199999999999</v>
      </c>
      <c r="I56" s="18">
        <v>0</v>
      </c>
    </row>
    <row r="57" spans="1:11" s="6" customFormat="1" x14ac:dyDescent="0.25">
      <c r="A57" s="37" t="s">
        <v>56</v>
      </c>
      <c r="B57" s="39"/>
      <c r="C57" s="20">
        <v>166.02199999999999</v>
      </c>
      <c r="D57" s="18">
        <v>0</v>
      </c>
      <c r="E57" s="18">
        <v>0</v>
      </c>
      <c r="F57" s="18">
        <v>0</v>
      </c>
      <c r="G57" s="18">
        <v>0</v>
      </c>
      <c r="H57" s="18">
        <v>166.02199999999999</v>
      </c>
      <c r="I57" s="18">
        <v>0</v>
      </c>
    </row>
    <row r="58" spans="1:11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</row>
    <row r="59" spans="1:11" s="17" customFormat="1" ht="28.5" customHeight="1" x14ac:dyDescent="0.25">
      <c r="A59" s="7" t="s">
        <v>67</v>
      </c>
      <c r="B59" s="39"/>
      <c r="C59" s="43"/>
      <c r="D59" s="22"/>
      <c r="E59" s="22"/>
      <c r="F59" s="22"/>
      <c r="G59" s="22"/>
      <c r="H59" s="22"/>
      <c r="I59" s="22"/>
    </row>
    <row r="60" spans="1:11" s="17" customFormat="1" ht="18" customHeight="1" x14ac:dyDescent="0.25">
      <c r="A60" s="85" t="s">
        <v>136</v>
      </c>
      <c r="B60" s="39"/>
      <c r="C60" s="52">
        <v>204151.86994999999</v>
      </c>
      <c r="D60" s="53">
        <v>143944.72151199999</v>
      </c>
      <c r="E60" s="53">
        <v>49864.188192000001</v>
      </c>
      <c r="F60" s="53">
        <v>40678.188192000001</v>
      </c>
      <c r="G60" s="53">
        <v>9186</v>
      </c>
      <c r="H60" s="53">
        <v>10342.960246000001</v>
      </c>
      <c r="I60" s="53">
        <v>0</v>
      </c>
    </row>
    <row r="61" spans="1:11" s="17" customFormat="1" ht="22.5" customHeight="1" x14ac:dyDescent="0.25">
      <c r="A61" s="7" t="s">
        <v>69</v>
      </c>
      <c r="B61" s="39"/>
      <c r="C61" s="43">
        <v>248.30616000000001</v>
      </c>
      <c r="D61" s="22">
        <v>0</v>
      </c>
      <c r="E61" s="22">
        <v>34.26332</v>
      </c>
      <c r="F61" s="22">
        <v>34.26332</v>
      </c>
      <c r="G61" s="22">
        <v>0</v>
      </c>
      <c r="H61" s="22">
        <v>214.04284000000001</v>
      </c>
      <c r="I61" s="22">
        <v>0</v>
      </c>
    </row>
    <row r="62" spans="1:11" s="34" customFormat="1" x14ac:dyDescent="0.25">
      <c r="A62" s="8"/>
      <c r="B62" s="8"/>
      <c r="C62" s="22"/>
      <c r="D62" s="22"/>
      <c r="J62" s="9"/>
      <c r="K62" s="9"/>
    </row>
    <row r="63" spans="1:11" s="61" customFormat="1" ht="12.75" customHeight="1" x14ac:dyDescent="0.25">
      <c r="A63" s="27"/>
      <c r="B63" s="31"/>
      <c r="C63" s="31"/>
      <c r="D63" s="31"/>
      <c r="E63" s="11"/>
      <c r="F63" s="11"/>
      <c r="J63" s="30"/>
      <c r="K63" s="30"/>
    </row>
    <row r="64" spans="1:11" s="61" customFormat="1" ht="15" customHeight="1" x14ac:dyDescent="0.25">
      <c r="A64" s="1427"/>
      <c r="B64" s="1427"/>
      <c r="C64" s="1427"/>
      <c r="D64" s="1427"/>
      <c r="E64" s="11"/>
      <c r="F64" s="11"/>
      <c r="J64" s="30"/>
      <c r="K64" s="30"/>
    </row>
    <row r="65" spans="1:11" s="61" customFormat="1" ht="12.75" customHeight="1" x14ac:dyDescent="0.25">
      <c r="A65" s="13"/>
      <c r="B65" s="12"/>
      <c r="C65" s="22"/>
      <c r="D65" s="22"/>
      <c r="E65" s="11"/>
      <c r="F65" s="11"/>
      <c r="J65" s="30"/>
      <c r="K65" s="30"/>
    </row>
    <row r="66" spans="1:11" s="61" customFormat="1" ht="12.75" customHeight="1" x14ac:dyDescent="0.25">
      <c r="A66" s="1388"/>
      <c r="B66" s="1388"/>
      <c r="C66" s="1388"/>
      <c r="D66" s="1388"/>
    </row>
    <row r="67" spans="1:11" s="133" customFormat="1" ht="12.75" customHeight="1" x14ac:dyDescent="0.25">
      <c r="A67" s="131"/>
      <c r="B67" s="131"/>
      <c r="C67" s="90"/>
      <c r="D67" s="132"/>
    </row>
    <row r="68" spans="1:11" s="31" customFormat="1" ht="12.75" customHeight="1" x14ac:dyDescent="0.25">
      <c r="A68" s="134"/>
      <c r="B68" s="134"/>
      <c r="C68" s="135"/>
      <c r="D68" s="135"/>
    </row>
    <row r="69" spans="1:11" s="31" customFormat="1" ht="12.75" customHeight="1" x14ac:dyDescent="0.25">
      <c r="A69" s="134"/>
      <c r="B69" s="134"/>
      <c r="C69" s="135"/>
      <c r="D69" s="135"/>
    </row>
    <row r="70" spans="1:11" s="61" customFormat="1" ht="12.75" customHeight="1" x14ac:dyDescent="0.25">
      <c r="A70" s="134"/>
      <c r="B70" s="134"/>
      <c r="C70" s="135"/>
      <c r="D70" s="135"/>
    </row>
    <row r="71" spans="1:11" s="61" customFormat="1" ht="12.75" customHeight="1" x14ac:dyDescent="0.25">
      <c r="A71" s="136"/>
      <c r="B71" s="137"/>
      <c r="C71" s="138"/>
      <c r="D71" s="138"/>
    </row>
    <row r="72" spans="1:11" s="61" customFormat="1" ht="12.75" customHeight="1" x14ac:dyDescent="0.25">
      <c r="A72" s="136"/>
      <c r="B72" s="137"/>
      <c r="C72" s="139"/>
      <c r="D72" s="138"/>
    </row>
    <row r="73" spans="1:11" s="143" customFormat="1" ht="12.75" customHeight="1" x14ac:dyDescent="0.25">
      <c r="A73" s="140"/>
      <c r="B73" s="140"/>
      <c r="C73" s="141"/>
      <c r="D73" s="142"/>
    </row>
    <row r="74" spans="1:11" s="31" customFormat="1" ht="12.75" customHeight="1" x14ac:dyDescent="0.25">
      <c r="A74" s="144"/>
      <c r="B74" s="134"/>
      <c r="C74" s="135"/>
      <c r="D74" s="135"/>
      <c r="E74" s="145"/>
    </row>
    <row r="75" spans="1:11" s="28" customFormat="1" ht="12.75" customHeight="1" x14ac:dyDescent="0.25">
      <c r="A75" s="60"/>
      <c r="B75" s="60"/>
      <c r="C75" s="60"/>
      <c r="D75" s="60"/>
    </row>
    <row r="76" spans="1:11" s="28" customFormat="1" ht="12.75" customHeight="1" x14ac:dyDescent="0.25">
      <c r="A76" s="27"/>
    </row>
    <row r="77" spans="1:11" s="28" customFormat="1" ht="12.75" customHeight="1" x14ac:dyDescent="0.25">
      <c r="A77" s="146"/>
      <c r="B77" s="146"/>
      <c r="C77" s="146"/>
    </row>
    <row r="78" spans="1:11" s="28" customFormat="1" ht="12.75" customHeight="1" x14ac:dyDescent="0.25">
      <c r="A78" s="31"/>
      <c r="B78" s="31"/>
      <c r="C78" s="31"/>
    </row>
    <row r="79" spans="1:11" s="28" customFormat="1" ht="12.75" customHeight="1" x14ac:dyDescent="0.25">
      <c r="A79" s="31"/>
      <c r="B79" s="31"/>
      <c r="C79" s="31"/>
    </row>
    <row r="80" spans="1:11" s="28" customFormat="1" ht="12.75" customHeight="1" x14ac:dyDescent="0.25">
      <c r="A80" s="147"/>
      <c r="B80" s="147"/>
      <c r="C80" s="147"/>
    </row>
    <row r="81" spans="1:4" s="28" customFormat="1" ht="12.75" customHeight="1" x14ac:dyDescent="0.25">
      <c r="A81" s="147"/>
      <c r="B81" s="147"/>
      <c r="C81" s="147"/>
    </row>
    <row r="82" spans="1:4" s="28" customFormat="1" ht="12.75" customHeight="1" x14ac:dyDescent="0.25">
      <c r="A82" s="148"/>
    </row>
    <row r="83" spans="1:4" s="28" customFormat="1" ht="12.75" customHeight="1" x14ac:dyDescent="0.25">
      <c r="A83" s="31"/>
      <c r="B83" s="31"/>
      <c r="C83" s="31"/>
      <c r="D83" s="31"/>
    </row>
    <row r="99" s="33" customFormat="1" ht="13.8" x14ac:dyDescent="0.25"/>
    <row r="100" s="33" customFormat="1" ht="13.8" x14ac:dyDescent="0.25"/>
    <row r="101" s="33" customFormat="1" ht="13.8" x14ac:dyDescent="0.25"/>
    <row r="102" s="33" customFormat="1" ht="13.8" x14ac:dyDescent="0.25"/>
    <row r="103" s="33" customFormat="1" ht="13.8" x14ac:dyDescent="0.25"/>
    <row r="104" s="33" customFormat="1" ht="13.8" x14ac:dyDescent="0.25"/>
    <row r="105" s="33" customFormat="1" ht="13.8" x14ac:dyDescent="0.25"/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</sheetData>
  <mergeCells count="16">
    <mergeCell ref="A64:D64"/>
    <mergeCell ref="C45:I45"/>
    <mergeCell ref="A66:D66"/>
    <mergeCell ref="A4:A6"/>
    <mergeCell ref="C4:C5"/>
    <mergeCell ref="D4:D5"/>
    <mergeCell ref="A7:I7"/>
    <mergeCell ref="A12:I12"/>
    <mergeCell ref="A29:I29"/>
    <mergeCell ref="A46:I46"/>
    <mergeCell ref="I4:I5"/>
    <mergeCell ref="C28:I28"/>
    <mergeCell ref="C11:I11"/>
    <mergeCell ref="H4:H5"/>
    <mergeCell ref="E4:G4"/>
    <mergeCell ref="C6:I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218"/>
  <sheetViews>
    <sheetView showGridLines="0" zoomScaleNormal="100" zoomScaleSheetLayoutView="100" workbookViewId="0"/>
  </sheetViews>
  <sheetFormatPr baseColWidth="10" defaultRowHeight="13.2" x14ac:dyDescent="0.25"/>
  <cols>
    <col min="1" max="1" width="35.5546875" style="117" customWidth="1" collapsed="1"/>
    <col min="2" max="2" width="1.5546875" style="117" customWidth="1" collapsed="1"/>
    <col min="3" max="8" width="16.5546875" style="117" customWidth="1" collapsed="1"/>
    <col min="9" max="9" width="18.5546875" style="117" customWidth="1" collapsed="1"/>
    <col min="10" max="256" width="11.44140625" style="117" collapsed="1"/>
    <col min="257" max="257" width="35.5546875" style="117" customWidth="1" collapsed="1"/>
    <col min="258" max="258" width="1.5546875" style="117" customWidth="1" collapsed="1"/>
    <col min="259" max="264" width="16.5546875" style="117" customWidth="1" collapsed="1"/>
    <col min="265" max="265" width="18.5546875" style="117" customWidth="1" collapsed="1"/>
    <col min="266" max="512" width="11.44140625" style="117" collapsed="1"/>
    <col min="513" max="513" width="35.5546875" style="117" customWidth="1" collapsed="1"/>
    <col min="514" max="514" width="1.5546875" style="117" customWidth="1" collapsed="1"/>
    <col min="515" max="520" width="16.5546875" style="117" customWidth="1" collapsed="1"/>
    <col min="521" max="521" width="18.5546875" style="117" customWidth="1" collapsed="1"/>
    <col min="522" max="768" width="11.44140625" style="117" collapsed="1"/>
    <col min="769" max="769" width="35.5546875" style="117" customWidth="1" collapsed="1"/>
    <col min="770" max="770" width="1.5546875" style="117" customWidth="1" collapsed="1"/>
    <col min="771" max="776" width="16.5546875" style="117" customWidth="1" collapsed="1"/>
    <col min="777" max="777" width="18.5546875" style="117" customWidth="1" collapsed="1"/>
    <col min="778" max="1024" width="11.44140625" style="117" collapsed="1"/>
    <col min="1025" max="1025" width="35.5546875" style="117" customWidth="1" collapsed="1"/>
    <col min="1026" max="1026" width="1.5546875" style="117" customWidth="1" collapsed="1"/>
    <col min="1027" max="1032" width="16.5546875" style="117" customWidth="1" collapsed="1"/>
    <col min="1033" max="1033" width="18.5546875" style="117" customWidth="1" collapsed="1"/>
    <col min="1034" max="1280" width="11.44140625" style="117" collapsed="1"/>
    <col min="1281" max="1281" width="35.5546875" style="117" customWidth="1" collapsed="1"/>
    <col min="1282" max="1282" width="1.5546875" style="117" customWidth="1" collapsed="1"/>
    <col min="1283" max="1288" width="16.5546875" style="117" customWidth="1" collapsed="1"/>
    <col min="1289" max="1289" width="18.5546875" style="117" customWidth="1" collapsed="1"/>
    <col min="1290" max="1536" width="11.44140625" style="117" collapsed="1"/>
    <col min="1537" max="1537" width="35.5546875" style="117" customWidth="1" collapsed="1"/>
    <col min="1538" max="1538" width="1.5546875" style="117" customWidth="1" collapsed="1"/>
    <col min="1539" max="1544" width="16.5546875" style="117" customWidth="1" collapsed="1"/>
    <col min="1545" max="1545" width="18.5546875" style="117" customWidth="1" collapsed="1"/>
    <col min="1546" max="1792" width="11.44140625" style="117" collapsed="1"/>
    <col min="1793" max="1793" width="35.5546875" style="117" customWidth="1" collapsed="1"/>
    <col min="1794" max="1794" width="1.5546875" style="117" customWidth="1" collapsed="1"/>
    <col min="1795" max="1800" width="16.5546875" style="117" customWidth="1" collapsed="1"/>
    <col min="1801" max="1801" width="18.5546875" style="117" customWidth="1" collapsed="1"/>
    <col min="1802" max="2048" width="11.44140625" style="117" collapsed="1"/>
    <col min="2049" max="2049" width="35.5546875" style="117" customWidth="1" collapsed="1"/>
    <col min="2050" max="2050" width="1.5546875" style="117" customWidth="1" collapsed="1"/>
    <col min="2051" max="2056" width="16.5546875" style="117" customWidth="1" collapsed="1"/>
    <col min="2057" max="2057" width="18.5546875" style="117" customWidth="1" collapsed="1"/>
    <col min="2058" max="2304" width="11.44140625" style="117" collapsed="1"/>
    <col min="2305" max="2305" width="35.5546875" style="117" customWidth="1" collapsed="1"/>
    <col min="2306" max="2306" width="1.5546875" style="117" customWidth="1" collapsed="1"/>
    <col min="2307" max="2312" width="16.5546875" style="117" customWidth="1" collapsed="1"/>
    <col min="2313" max="2313" width="18.5546875" style="117" customWidth="1" collapsed="1"/>
    <col min="2314" max="2560" width="11.44140625" style="117" collapsed="1"/>
    <col min="2561" max="2561" width="35.5546875" style="117" customWidth="1" collapsed="1"/>
    <col min="2562" max="2562" width="1.5546875" style="117" customWidth="1" collapsed="1"/>
    <col min="2563" max="2568" width="16.5546875" style="117" customWidth="1" collapsed="1"/>
    <col min="2569" max="2569" width="18.5546875" style="117" customWidth="1" collapsed="1"/>
    <col min="2570" max="2816" width="11.44140625" style="117" collapsed="1"/>
    <col min="2817" max="2817" width="35.5546875" style="117" customWidth="1" collapsed="1"/>
    <col min="2818" max="2818" width="1.5546875" style="117" customWidth="1" collapsed="1"/>
    <col min="2819" max="2824" width="16.5546875" style="117" customWidth="1" collapsed="1"/>
    <col min="2825" max="2825" width="18.5546875" style="117" customWidth="1" collapsed="1"/>
    <col min="2826" max="3072" width="11.44140625" style="117" collapsed="1"/>
    <col min="3073" max="3073" width="35.5546875" style="117" customWidth="1" collapsed="1"/>
    <col min="3074" max="3074" width="1.5546875" style="117" customWidth="1" collapsed="1"/>
    <col min="3075" max="3080" width="16.5546875" style="117" customWidth="1" collapsed="1"/>
    <col min="3081" max="3081" width="18.5546875" style="117" customWidth="1" collapsed="1"/>
    <col min="3082" max="3328" width="11.44140625" style="117" collapsed="1"/>
    <col min="3329" max="3329" width="35.5546875" style="117" customWidth="1" collapsed="1"/>
    <col min="3330" max="3330" width="1.5546875" style="117" customWidth="1" collapsed="1"/>
    <col min="3331" max="3336" width="16.5546875" style="117" customWidth="1" collapsed="1"/>
    <col min="3337" max="3337" width="18.5546875" style="117" customWidth="1" collapsed="1"/>
    <col min="3338" max="3584" width="11.44140625" style="117" collapsed="1"/>
    <col min="3585" max="3585" width="35.5546875" style="117" customWidth="1" collapsed="1"/>
    <col min="3586" max="3586" width="1.5546875" style="117" customWidth="1" collapsed="1"/>
    <col min="3587" max="3592" width="16.5546875" style="117" customWidth="1" collapsed="1"/>
    <col min="3593" max="3593" width="18.5546875" style="117" customWidth="1" collapsed="1"/>
    <col min="3594" max="3840" width="11.44140625" style="117" collapsed="1"/>
    <col min="3841" max="3841" width="35.5546875" style="117" customWidth="1" collapsed="1"/>
    <col min="3842" max="3842" width="1.5546875" style="117" customWidth="1" collapsed="1"/>
    <col min="3843" max="3848" width="16.5546875" style="117" customWidth="1" collapsed="1"/>
    <col min="3849" max="3849" width="18.5546875" style="117" customWidth="1" collapsed="1"/>
    <col min="3850" max="4096" width="11.44140625" style="117" collapsed="1"/>
    <col min="4097" max="4097" width="35.5546875" style="117" customWidth="1" collapsed="1"/>
    <col min="4098" max="4098" width="1.5546875" style="117" customWidth="1" collapsed="1"/>
    <col min="4099" max="4104" width="16.5546875" style="117" customWidth="1" collapsed="1"/>
    <col min="4105" max="4105" width="18.5546875" style="117" customWidth="1" collapsed="1"/>
    <col min="4106" max="4352" width="11.44140625" style="117" collapsed="1"/>
    <col min="4353" max="4353" width="35.5546875" style="117" customWidth="1" collapsed="1"/>
    <col min="4354" max="4354" width="1.5546875" style="117" customWidth="1" collapsed="1"/>
    <col min="4355" max="4360" width="16.5546875" style="117" customWidth="1" collapsed="1"/>
    <col min="4361" max="4361" width="18.5546875" style="117" customWidth="1" collapsed="1"/>
    <col min="4362" max="4608" width="11.44140625" style="117" collapsed="1"/>
    <col min="4609" max="4609" width="35.5546875" style="117" customWidth="1" collapsed="1"/>
    <col min="4610" max="4610" width="1.5546875" style="117" customWidth="1" collapsed="1"/>
    <col min="4611" max="4616" width="16.5546875" style="117" customWidth="1" collapsed="1"/>
    <col min="4617" max="4617" width="18.5546875" style="117" customWidth="1" collapsed="1"/>
    <col min="4618" max="4864" width="11.44140625" style="117" collapsed="1"/>
    <col min="4865" max="4865" width="35.5546875" style="117" customWidth="1" collapsed="1"/>
    <col min="4866" max="4866" width="1.5546875" style="117" customWidth="1" collapsed="1"/>
    <col min="4867" max="4872" width="16.5546875" style="117" customWidth="1" collapsed="1"/>
    <col min="4873" max="4873" width="18.5546875" style="117" customWidth="1" collapsed="1"/>
    <col min="4874" max="5120" width="11.44140625" style="117" collapsed="1"/>
    <col min="5121" max="5121" width="35.5546875" style="117" customWidth="1" collapsed="1"/>
    <col min="5122" max="5122" width="1.5546875" style="117" customWidth="1" collapsed="1"/>
    <col min="5123" max="5128" width="16.5546875" style="117" customWidth="1" collapsed="1"/>
    <col min="5129" max="5129" width="18.5546875" style="117" customWidth="1" collapsed="1"/>
    <col min="5130" max="5376" width="11.44140625" style="117" collapsed="1"/>
    <col min="5377" max="5377" width="35.5546875" style="117" customWidth="1" collapsed="1"/>
    <col min="5378" max="5378" width="1.5546875" style="117" customWidth="1" collapsed="1"/>
    <col min="5379" max="5384" width="16.5546875" style="117" customWidth="1" collapsed="1"/>
    <col min="5385" max="5385" width="18.5546875" style="117" customWidth="1" collapsed="1"/>
    <col min="5386" max="5632" width="11.44140625" style="117" collapsed="1"/>
    <col min="5633" max="5633" width="35.5546875" style="117" customWidth="1" collapsed="1"/>
    <col min="5634" max="5634" width="1.5546875" style="117" customWidth="1" collapsed="1"/>
    <col min="5635" max="5640" width="16.5546875" style="117" customWidth="1" collapsed="1"/>
    <col min="5641" max="5641" width="18.5546875" style="117" customWidth="1" collapsed="1"/>
    <col min="5642" max="5888" width="11.44140625" style="117" collapsed="1"/>
    <col min="5889" max="5889" width="35.5546875" style="117" customWidth="1" collapsed="1"/>
    <col min="5890" max="5890" width="1.5546875" style="117" customWidth="1" collapsed="1"/>
    <col min="5891" max="5896" width="16.5546875" style="117" customWidth="1" collapsed="1"/>
    <col min="5897" max="5897" width="18.5546875" style="117" customWidth="1" collapsed="1"/>
    <col min="5898" max="6144" width="11.44140625" style="117" collapsed="1"/>
    <col min="6145" max="6145" width="35.5546875" style="117" customWidth="1" collapsed="1"/>
    <col min="6146" max="6146" width="1.5546875" style="117" customWidth="1" collapsed="1"/>
    <col min="6147" max="6152" width="16.5546875" style="117" customWidth="1" collapsed="1"/>
    <col min="6153" max="6153" width="18.5546875" style="117" customWidth="1" collapsed="1"/>
    <col min="6154" max="6400" width="11.44140625" style="117" collapsed="1"/>
    <col min="6401" max="6401" width="35.5546875" style="117" customWidth="1" collapsed="1"/>
    <col min="6402" max="6402" width="1.5546875" style="117" customWidth="1" collapsed="1"/>
    <col min="6403" max="6408" width="16.5546875" style="117" customWidth="1" collapsed="1"/>
    <col min="6409" max="6409" width="18.5546875" style="117" customWidth="1" collapsed="1"/>
    <col min="6410" max="6656" width="11.44140625" style="117" collapsed="1"/>
    <col min="6657" max="6657" width="35.5546875" style="117" customWidth="1" collapsed="1"/>
    <col min="6658" max="6658" width="1.5546875" style="117" customWidth="1" collapsed="1"/>
    <col min="6659" max="6664" width="16.5546875" style="117" customWidth="1" collapsed="1"/>
    <col min="6665" max="6665" width="18.5546875" style="117" customWidth="1" collapsed="1"/>
    <col min="6666" max="6912" width="11.44140625" style="117" collapsed="1"/>
    <col min="6913" max="6913" width="35.5546875" style="117" customWidth="1" collapsed="1"/>
    <col min="6914" max="6914" width="1.5546875" style="117" customWidth="1" collapsed="1"/>
    <col min="6915" max="6920" width="16.5546875" style="117" customWidth="1" collapsed="1"/>
    <col min="6921" max="6921" width="18.5546875" style="117" customWidth="1" collapsed="1"/>
    <col min="6922" max="7168" width="11.44140625" style="117" collapsed="1"/>
    <col min="7169" max="7169" width="35.5546875" style="117" customWidth="1" collapsed="1"/>
    <col min="7170" max="7170" width="1.5546875" style="117" customWidth="1" collapsed="1"/>
    <col min="7171" max="7176" width="16.5546875" style="117" customWidth="1" collapsed="1"/>
    <col min="7177" max="7177" width="18.5546875" style="117" customWidth="1" collapsed="1"/>
    <col min="7178" max="7424" width="11.44140625" style="117" collapsed="1"/>
    <col min="7425" max="7425" width="35.5546875" style="117" customWidth="1" collapsed="1"/>
    <col min="7426" max="7426" width="1.5546875" style="117" customWidth="1" collapsed="1"/>
    <col min="7427" max="7432" width="16.5546875" style="117" customWidth="1" collapsed="1"/>
    <col min="7433" max="7433" width="18.5546875" style="117" customWidth="1" collapsed="1"/>
    <col min="7434" max="7680" width="11.44140625" style="117" collapsed="1"/>
    <col min="7681" max="7681" width="35.5546875" style="117" customWidth="1" collapsed="1"/>
    <col min="7682" max="7682" width="1.5546875" style="117" customWidth="1" collapsed="1"/>
    <col min="7683" max="7688" width="16.5546875" style="117" customWidth="1" collapsed="1"/>
    <col min="7689" max="7689" width="18.5546875" style="117" customWidth="1" collapsed="1"/>
    <col min="7690" max="7936" width="11.44140625" style="117" collapsed="1"/>
    <col min="7937" max="7937" width="35.5546875" style="117" customWidth="1" collapsed="1"/>
    <col min="7938" max="7938" width="1.5546875" style="117" customWidth="1" collapsed="1"/>
    <col min="7939" max="7944" width="16.5546875" style="117" customWidth="1" collapsed="1"/>
    <col min="7945" max="7945" width="18.5546875" style="117" customWidth="1" collapsed="1"/>
    <col min="7946" max="8192" width="11.44140625" style="117" collapsed="1"/>
    <col min="8193" max="8193" width="35.5546875" style="117" customWidth="1" collapsed="1"/>
    <col min="8194" max="8194" width="1.5546875" style="117" customWidth="1" collapsed="1"/>
    <col min="8195" max="8200" width="16.5546875" style="117" customWidth="1" collapsed="1"/>
    <col min="8201" max="8201" width="18.5546875" style="117" customWidth="1" collapsed="1"/>
    <col min="8202" max="8448" width="11.44140625" style="117" collapsed="1"/>
    <col min="8449" max="8449" width="35.5546875" style="117" customWidth="1" collapsed="1"/>
    <col min="8450" max="8450" width="1.5546875" style="117" customWidth="1" collapsed="1"/>
    <col min="8451" max="8456" width="16.5546875" style="117" customWidth="1" collapsed="1"/>
    <col min="8457" max="8457" width="18.5546875" style="117" customWidth="1" collapsed="1"/>
    <col min="8458" max="8704" width="11.44140625" style="117" collapsed="1"/>
    <col min="8705" max="8705" width="35.5546875" style="117" customWidth="1" collapsed="1"/>
    <col min="8706" max="8706" width="1.5546875" style="117" customWidth="1" collapsed="1"/>
    <col min="8707" max="8712" width="16.5546875" style="117" customWidth="1" collapsed="1"/>
    <col min="8713" max="8713" width="18.5546875" style="117" customWidth="1" collapsed="1"/>
    <col min="8714" max="8960" width="11.44140625" style="117" collapsed="1"/>
    <col min="8961" max="8961" width="35.5546875" style="117" customWidth="1" collapsed="1"/>
    <col min="8962" max="8962" width="1.5546875" style="117" customWidth="1" collapsed="1"/>
    <col min="8963" max="8968" width="16.5546875" style="117" customWidth="1" collapsed="1"/>
    <col min="8969" max="8969" width="18.5546875" style="117" customWidth="1" collapsed="1"/>
    <col min="8970" max="9216" width="11.44140625" style="117" collapsed="1"/>
    <col min="9217" max="9217" width="35.5546875" style="117" customWidth="1" collapsed="1"/>
    <col min="9218" max="9218" width="1.5546875" style="117" customWidth="1" collapsed="1"/>
    <col min="9219" max="9224" width="16.5546875" style="117" customWidth="1" collapsed="1"/>
    <col min="9225" max="9225" width="18.5546875" style="117" customWidth="1" collapsed="1"/>
    <col min="9226" max="9472" width="11.44140625" style="117" collapsed="1"/>
    <col min="9473" max="9473" width="35.5546875" style="117" customWidth="1" collapsed="1"/>
    <col min="9474" max="9474" width="1.5546875" style="117" customWidth="1" collapsed="1"/>
    <col min="9475" max="9480" width="16.5546875" style="117" customWidth="1" collapsed="1"/>
    <col min="9481" max="9481" width="18.5546875" style="117" customWidth="1" collapsed="1"/>
    <col min="9482" max="9728" width="11.44140625" style="117" collapsed="1"/>
    <col min="9729" max="9729" width="35.5546875" style="117" customWidth="1" collapsed="1"/>
    <col min="9730" max="9730" width="1.5546875" style="117" customWidth="1" collapsed="1"/>
    <col min="9731" max="9736" width="16.5546875" style="117" customWidth="1" collapsed="1"/>
    <col min="9737" max="9737" width="18.5546875" style="117" customWidth="1" collapsed="1"/>
    <col min="9738" max="9984" width="11.44140625" style="117" collapsed="1"/>
    <col min="9985" max="9985" width="35.5546875" style="117" customWidth="1" collapsed="1"/>
    <col min="9986" max="9986" width="1.5546875" style="117" customWidth="1" collapsed="1"/>
    <col min="9987" max="9992" width="16.5546875" style="117" customWidth="1" collapsed="1"/>
    <col min="9993" max="9993" width="18.5546875" style="117" customWidth="1" collapsed="1"/>
    <col min="9994" max="10240" width="11.44140625" style="117" collapsed="1"/>
    <col min="10241" max="10241" width="35.5546875" style="117" customWidth="1" collapsed="1"/>
    <col min="10242" max="10242" width="1.5546875" style="117" customWidth="1" collapsed="1"/>
    <col min="10243" max="10248" width="16.5546875" style="117" customWidth="1" collapsed="1"/>
    <col min="10249" max="10249" width="18.5546875" style="117" customWidth="1" collapsed="1"/>
    <col min="10250" max="10496" width="11.44140625" style="117" collapsed="1"/>
    <col min="10497" max="10497" width="35.5546875" style="117" customWidth="1" collapsed="1"/>
    <col min="10498" max="10498" width="1.5546875" style="117" customWidth="1" collapsed="1"/>
    <col min="10499" max="10504" width="16.5546875" style="117" customWidth="1" collapsed="1"/>
    <col min="10505" max="10505" width="18.5546875" style="117" customWidth="1" collapsed="1"/>
    <col min="10506" max="10752" width="11.44140625" style="117" collapsed="1"/>
    <col min="10753" max="10753" width="35.5546875" style="117" customWidth="1" collapsed="1"/>
    <col min="10754" max="10754" width="1.5546875" style="117" customWidth="1" collapsed="1"/>
    <col min="10755" max="10760" width="16.5546875" style="117" customWidth="1" collapsed="1"/>
    <col min="10761" max="10761" width="18.5546875" style="117" customWidth="1" collapsed="1"/>
    <col min="10762" max="11008" width="11.44140625" style="117" collapsed="1"/>
    <col min="11009" max="11009" width="35.5546875" style="117" customWidth="1" collapsed="1"/>
    <col min="11010" max="11010" width="1.5546875" style="117" customWidth="1" collapsed="1"/>
    <col min="11011" max="11016" width="16.5546875" style="117" customWidth="1" collapsed="1"/>
    <col min="11017" max="11017" width="18.5546875" style="117" customWidth="1" collapsed="1"/>
    <col min="11018" max="11264" width="11.44140625" style="117" collapsed="1"/>
    <col min="11265" max="11265" width="35.5546875" style="117" customWidth="1" collapsed="1"/>
    <col min="11266" max="11266" width="1.5546875" style="117" customWidth="1" collapsed="1"/>
    <col min="11267" max="11272" width="16.5546875" style="117" customWidth="1" collapsed="1"/>
    <col min="11273" max="11273" width="18.5546875" style="117" customWidth="1" collapsed="1"/>
    <col min="11274" max="11520" width="11.44140625" style="117" collapsed="1"/>
    <col min="11521" max="11521" width="35.5546875" style="117" customWidth="1" collapsed="1"/>
    <col min="11522" max="11522" width="1.5546875" style="117" customWidth="1" collapsed="1"/>
    <col min="11523" max="11528" width="16.5546875" style="117" customWidth="1" collapsed="1"/>
    <col min="11529" max="11529" width="18.5546875" style="117" customWidth="1" collapsed="1"/>
    <col min="11530" max="11776" width="11.44140625" style="117" collapsed="1"/>
    <col min="11777" max="11777" width="35.5546875" style="117" customWidth="1" collapsed="1"/>
    <col min="11778" max="11778" width="1.5546875" style="117" customWidth="1" collapsed="1"/>
    <col min="11779" max="11784" width="16.5546875" style="117" customWidth="1" collapsed="1"/>
    <col min="11785" max="11785" width="18.5546875" style="117" customWidth="1" collapsed="1"/>
    <col min="11786" max="12032" width="11.44140625" style="117" collapsed="1"/>
    <col min="12033" max="12033" width="35.5546875" style="117" customWidth="1" collapsed="1"/>
    <col min="12034" max="12034" width="1.5546875" style="117" customWidth="1" collapsed="1"/>
    <col min="12035" max="12040" width="16.5546875" style="117" customWidth="1" collapsed="1"/>
    <col min="12041" max="12041" width="18.5546875" style="117" customWidth="1" collapsed="1"/>
    <col min="12042" max="12288" width="11.44140625" style="117" collapsed="1"/>
    <col min="12289" max="12289" width="35.5546875" style="117" customWidth="1" collapsed="1"/>
    <col min="12290" max="12290" width="1.5546875" style="117" customWidth="1" collapsed="1"/>
    <col min="12291" max="12296" width="16.5546875" style="117" customWidth="1" collapsed="1"/>
    <col min="12297" max="12297" width="18.5546875" style="117" customWidth="1" collapsed="1"/>
    <col min="12298" max="12544" width="11.44140625" style="117" collapsed="1"/>
    <col min="12545" max="12545" width="35.5546875" style="117" customWidth="1" collapsed="1"/>
    <col min="12546" max="12546" width="1.5546875" style="117" customWidth="1" collapsed="1"/>
    <col min="12547" max="12552" width="16.5546875" style="117" customWidth="1" collapsed="1"/>
    <col min="12553" max="12553" width="18.5546875" style="117" customWidth="1" collapsed="1"/>
    <col min="12554" max="12800" width="11.44140625" style="117" collapsed="1"/>
    <col min="12801" max="12801" width="35.5546875" style="117" customWidth="1" collapsed="1"/>
    <col min="12802" max="12802" width="1.5546875" style="117" customWidth="1" collapsed="1"/>
    <col min="12803" max="12808" width="16.5546875" style="117" customWidth="1" collapsed="1"/>
    <col min="12809" max="12809" width="18.5546875" style="117" customWidth="1" collapsed="1"/>
    <col min="12810" max="13056" width="11.44140625" style="117" collapsed="1"/>
    <col min="13057" max="13057" width="35.5546875" style="117" customWidth="1" collapsed="1"/>
    <col min="13058" max="13058" width="1.5546875" style="117" customWidth="1" collapsed="1"/>
    <col min="13059" max="13064" width="16.5546875" style="117" customWidth="1" collapsed="1"/>
    <col min="13065" max="13065" width="18.5546875" style="117" customWidth="1" collapsed="1"/>
    <col min="13066" max="13312" width="11.44140625" style="117" collapsed="1"/>
    <col min="13313" max="13313" width="35.5546875" style="117" customWidth="1" collapsed="1"/>
    <col min="13314" max="13314" width="1.5546875" style="117" customWidth="1" collapsed="1"/>
    <col min="13315" max="13320" width="16.5546875" style="117" customWidth="1" collapsed="1"/>
    <col min="13321" max="13321" width="18.5546875" style="117" customWidth="1" collapsed="1"/>
    <col min="13322" max="13568" width="11.44140625" style="117" collapsed="1"/>
    <col min="13569" max="13569" width="35.5546875" style="117" customWidth="1" collapsed="1"/>
    <col min="13570" max="13570" width="1.5546875" style="117" customWidth="1" collapsed="1"/>
    <col min="13571" max="13576" width="16.5546875" style="117" customWidth="1" collapsed="1"/>
    <col min="13577" max="13577" width="18.5546875" style="117" customWidth="1" collapsed="1"/>
    <col min="13578" max="13824" width="11.44140625" style="117" collapsed="1"/>
    <col min="13825" max="13825" width="35.5546875" style="117" customWidth="1" collapsed="1"/>
    <col min="13826" max="13826" width="1.5546875" style="117" customWidth="1" collapsed="1"/>
    <col min="13827" max="13832" width="16.5546875" style="117" customWidth="1" collapsed="1"/>
    <col min="13833" max="13833" width="18.5546875" style="117" customWidth="1" collapsed="1"/>
    <col min="13834" max="14080" width="11.44140625" style="117" collapsed="1"/>
    <col min="14081" max="14081" width="35.5546875" style="117" customWidth="1" collapsed="1"/>
    <col min="14082" max="14082" width="1.5546875" style="117" customWidth="1" collapsed="1"/>
    <col min="14083" max="14088" width="16.5546875" style="117" customWidth="1" collapsed="1"/>
    <col min="14089" max="14089" width="18.5546875" style="117" customWidth="1" collapsed="1"/>
    <col min="14090" max="14336" width="11.44140625" style="117" collapsed="1"/>
    <col min="14337" max="14337" width="35.5546875" style="117" customWidth="1" collapsed="1"/>
    <col min="14338" max="14338" width="1.5546875" style="117" customWidth="1" collapsed="1"/>
    <col min="14339" max="14344" width="16.5546875" style="117" customWidth="1" collapsed="1"/>
    <col min="14345" max="14345" width="18.5546875" style="117" customWidth="1" collapsed="1"/>
    <col min="14346" max="14592" width="11.44140625" style="117" collapsed="1"/>
    <col min="14593" max="14593" width="35.5546875" style="117" customWidth="1" collapsed="1"/>
    <col min="14594" max="14594" width="1.5546875" style="117" customWidth="1" collapsed="1"/>
    <col min="14595" max="14600" width="16.5546875" style="117" customWidth="1" collapsed="1"/>
    <col min="14601" max="14601" width="18.5546875" style="117" customWidth="1" collapsed="1"/>
    <col min="14602" max="14848" width="11.44140625" style="117" collapsed="1"/>
    <col min="14849" max="14849" width="35.5546875" style="117" customWidth="1" collapsed="1"/>
    <col min="14850" max="14850" width="1.5546875" style="117" customWidth="1" collapsed="1"/>
    <col min="14851" max="14856" width="16.5546875" style="117" customWidth="1" collapsed="1"/>
    <col min="14857" max="14857" width="18.5546875" style="117" customWidth="1" collapsed="1"/>
    <col min="14858" max="15104" width="11.44140625" style="117" collapsed="1"/>
    <col min="15105" max="15105" width="35.5546875" style="117" customWidth="1" collapsed="1"/>
    <col min="15106" max="15106" width="1.5546875" style="117" customWidth="1" collapsed="1"/>
    <col min="15107" max="15112" width="16.5546875" style="117" customWidth="1" collapsed="1"/>
    <col min="15113" max="15113" width="18.5546875" style="117" customWidth="1" collapsed="1"/>
    <col min="15114" max="15360" width="11.44140625" style="117" collapsed="1"/>
    <col min="15361" max="15361" width="35.5546875" style="117" customWidth="1" collapsed="1"/>
    <col min="15362" max="15362" width="1.5546875" style="117" customWidth="1" collapsed="1"/>
    <col min="15363" max="15368" width="16.5546875" style="117" customWidth="1" collapsed="1"/>
    <col min="15369" max="15369" width="18.5546875" style="117" customWidth="1" collapsed="1"/>
    <col min="15370" max="15616" width="11.44140625" style="117" collapsed="1"/>
    <col min="15617" max="15617" width="35.5546875" style="117" customWidth="1" collapsed="1"/>
    <col min="15618" max="15618" width="1.5546875" style="117" customWidth="1" collapsed="1"/>
    <col min="15619" max="15624" width="16.5546875" style="117" customWidth="1" collapsed="1"/>
    <col min="15625" max="15625" width="18.5546875" style="117" customWidth="1" collapsed="1"/>
    <col min="15626" max="15872" width="11.44140625" style="117" collapsed="1"/>
    <col min="15873" max="15873" width="35.5546875" style="117" customWidth="1" collapsed="1"/>
    <col min="15874" max="15874" width="1.5546875" style="117" customWidth="1" collapsed="1"/>
    <col min="15875" max="15880" width="16.5546875" style="117" customWidth="1" collapsed="1"/>
    <col min="15881" max="15881" width="18.5546875" style="117" customWidth="1" collapsed="1"/>
    <col min="15882" max="16128" width="11.44140625" style="117" collapsed="1"/>
    <col min="16129" max="16129" width="35.5546875" style="117" customWidth="1" collapsed="1"/>
    <col min="16130" max="16130" width="1.5546875" style="117" customWidth="1" collapsed="1"/>
    <col min="16131" max="16136" width="16.5546875" style="117" customWidth="1" collapsed="1"/>
    <col min="16137" max="16137" width="18.5546875" style="117" customWidth="1" collapsed="1"/>
    <col min="16138" max="16384" width="11.44140625" style="117" collapsed="1"/>
  </cols>
  <sheetData>
    <row r="1" spans="1:11" s="80" customFormat="1" ht="19.5" customHeight="1" x14ac:dyDescent="0.25">
      <c r="A1" s="1" t="s">
        <v>685</v>
      </c>
      <c r="B1" s="78"/>
      <c r="C1" s="78"/>
      <c r="D1" s="79"/>
    </row>
    <row r="2" spans="1:11" s="80" customFormat="1" ht="19.5" customHeight="1" x14ac:dyDescent="0.3">
      <c r="A2" s="118" t="s">
        <v>988</v>
      </c>
      <c r="B2" s="78"/>
      <c r="C2" s="78"/>
      <c r="D2" s="79"/>
    </row>
    <row r="3" spans="1:11" s="84" customFormat="1" x14ac:dyDescent="0.25">
      <c r="A3" s="578"/>
      <c r="B3" s="578"/>
      <c r="C3" s="578"/>
      <c r="D3" s="578"/>
    </row>
    <row r="4" spans="1:11" s="84" customFormat="1" ht="18" customHeight="1" x14ac:dyDescent="0.25">
      <c r="A4" s="1411" t="s">
        <v>5</v>
      </c>
      <c r="B4" s="319"/>
      <c r="C4" s="1414" t="s">
        <v>255</v>
      </c>
      <c r="D4" s="1414" t="s">
        <v>36</v>
      </c>
      <c r="E4" s="1421" t="s">
        <v>286</v>
      </c>
      <c r="F4" s="1421"/>
      <c r="G4" s="1421"/>
      <c r="H4" s="1419" t="s">
        <v>4</v>
      </c>
      <c r="I4" s="1389" t="s">
        <v>534</v>
      </c>
    </row>
    <row r="5" spans="1:11" s="84" customFormat="1" ht="18" customHeight="1" x14ac:dyDescent="0.25">
      <c r="A5" s="1412"/>
      <c r="B5" s="320"/>
      <c r="C5" s="1415"/>
      <c r="D5" s="1415"/>
      <c r="E5" s="567" t="s">
        <v>22</v>
      </c>
      <c r="F5" s="567" t="s">
        <v>256</v>
      </c>
      <c r="G5" s="565" t="s">
        <v>172</v>
      </c>
      <c r="H5" s="1420"/>
      <c r="I5" s="1390"/>
    </row>
    <row r="6" spans="1:11" s="84" customFormat="1" ht="18" customHeight="1" x14ac:dyDescent="0.25">
      <c r="A6" s="1413"/>
      <c r="B6" s="321"/>
      <c r="C6" s="1417" t="s">
        <v>283</v>
      </c>
      <c r="D6" s="1418"/>
      <c r="E6" s="1418"/>
      <c r="F6" s="1418"/>
      <c r="G6" s="1418"/>
      <c r="H6" s="1418"/>
      <c r="I6" s="1393"/>
    </row>
    <row r="7" spans="1:11" s="66" customFormat="1" ht="39.75" customHeight="1" x14ac:dyDescent="0.25">
      <c r="A7" s="1422" t="s">
        <v>238</v>
      </c>
      <c r="B7" s="1404"/>
      <c r="C7" s="1404"/>
      <c r="D7" s="1404"/>
      <c r="E7" s="1404"/>
      <c r="F7" s="1404"/>
      <c r="G7" s="1404"/>
      <c r="H7" s="1404"/>
      <c r="I7" s="1404"/>
    </row>
    <row r="8" spans="1:11" s="8" customFormat="1" ht="18" customHeight="1" x14ac:dyDescent="0.25">
      <c r="A8" s="7" t="s">
        <v>284</v>
      </c>
      <c r="B8" s="7"/>
      <c r="C8" s="568"/>
      <c r="D8" s="561"/>
      <c r="E8" s="561"/>
      <c r="F8" s="561"/>
      <c r="G8" s="561"/>
      <c r="H8" s="561"/>
      <c r="I8" s="561"/>
      <c r="J8" s="9"/>
      <c r="K8" s="9"/>
    </row>
    <row r="9" spans="1:11" s="11" customFormat="1" ht="18" customHeight="1" x14ac:dyDescent="0.25">
      <c r="A9" s="10" t="s">
        <v>57</v>
      </c>
      <c r="B9" s="10"/>
      <c r="C9" s="52">
        <v>197772.01671200001</v>
      </c>
      <c r="D9" s="53">
        <v>184110.860823</v>
      </c>
      <c r="E9" s="53">
        <v>13661.155889</v>
      </c>
      <c r="F9" s="53">
        <v>2461.1558890000001</v>
      </c>
      <c r="G9" s="53">
        <v>11200</v>
      </c>
      <c r="H9" s="53">
        <v>0</v>
      </c>
      <c r="I9" s="53">
        <v>0</v>
      </c>
      <c r="J9" s="9"/>
      <c r="K9" s="9"/>
    </row>
    <row r="10" spans="1:11" s="6" customFormat="1" x14ac:dyDescent="0.25">
      <c r="A10" s="37" t="s">
        <v>56</v>
      </c>
      <c r="B10" s="39"/>
      <c r="C10" s="568">
        <v>197564.52238400001</v>
      </c>
      <c r="D10" s="561">
        <v>184110.860823</v>
      </c>
      <c r="E10" s="561">
        <v>13453.661561000001</v>
      </c>
      <c r="F10" s="561">
        <v>2253.6615609999999</v>
      </c>
      <c r="G10" s="561">
        <v>11200</v>
      </c>
      <c r="H10" s="561">
        <v>0</v>
      </c>
      <c r="I10" s="561">
        <v>0</v>
      </c>
    </row>
    <row r="11" spans="1:11" s="6" customFormat="1" x14ac:dyDescent="0.25">
      <c r="A11" s="37" t="s">
        <v>87</v>
      </c>
      <c r="B11" s="39"/>
      <c r="C11" s="568">
        <v>207.494328</v>
      </c>
      <c r="D11" s="561">
        <v>0</v>
      </c>
      <c r="E11" s="561">
        <v>207.494328</v>
      </c>
      <c r="F11" s="561">
        <v>207.494328</v>
      </c>
      <c r="G11" s="561">
        <v>0</v>
      </c>
      <c r="H11" s="561">
        <v>0</v>
      </c>
      <c r="I11" s="561">
        <v>0</v>
      </c>
    </row>
    <row r="12" spans="1:11" s="11" customFormat="1" x14ac:dyDescent="0.25">
      <c r="A12" s="10" t="s">
        <v>58</v>
      </c>
      <c r="B12" s="10"/>
      <c r="C12" s="568">
        <v>185793.96911999999</v>
      </c>
      <c r="D12" s="561">
        <v>135202.07728699999</v>
      </c>
      <c r="E12" s="561">
        <v>50376.888668</v>
      </c>
      <c r="F12" s="561">
        <v>41271.888668</v>
      </c>
      <c r="G12" s="561">
        <v>9105</v>
      </c>
      <c r="H12" s="561">
        <v>215.003165</v>
      </c>
      <c r="I12" s="561">
        <v>0</v>
      </c>
      <c r="J12" s="9"/>
      <c r="K12" s="9"/>
    </row>
    <row r="13" spans="1:11" s="6" customFormat="1" x14ac:dyDescent="0.25">
      <c r="A13" s="37" t="s">
        <v>56</v>
      </c>
      <c r="B13" s="39"/>
      <c r="C13" s="568">
        <v>179786.75294000001</v>
      </c>
      <c r="D13" s="561">
        <v>135202.07728699999</v>
      </c>
      <c r="E13" s="561">
        <v>44369.672487999997</v>
      </c>
      <c r="F13" s="561">
        <v>35264.672487999997</v>
      </c>
      <c r="G13" s="561">
        <v>9105</v>
      </c>
      <c r="H13" s="561">
        <v>215.003165</v>
      </c>
      <c r="I13" s="561">
        <v>0</v>
      </c>
    </row>
    <row r="14" spans="1:11" s="6" customFormat="1" x14ac:dyDescent="0.25">
      <c r="A14" s="37" t="s">
        <v>87</v>
      </c>
      <c r="B14" s="39"/>
      <c r="C14" s="568">
        <v>6007.2161800000003</v>
      </c>
      <c r="D14" s="561">
        <v>0</v>
      </c>
      <c r="E14" s="561">
        <v>6007.2161800000003</v>
      </c>
      <c r="F14" s="561">
        <v>6007.2161800000003</v>
      </c>
      <c r="G14" s="561">
        <v>0</v>
      </c>
      <c r="H14" s="561">
        <v>0</v>
      </c>
      <c r="I14" s="561">
        <v>0</v>
      </c>
    </row>
    <row r="15" spans="1:11" s="17" customFormat="1" ht="18" customHeight="1" x14ac:dyDescent="0.25">
      <c r="A15" s="13" t="s">
        <v>14</v>
      </c>
      <c r="B15" s="39"/>
      <c r="C15" s="570">
        <v>383565.98583199998</v>
      </c>
      <c r="D15" s="569">
        <v>319312.93810999999</v>
      </c>
      <c r="E15" s="569">
        <v>64038.044557000001</v>
      </c>
      <c r="F15" s="569">
        <v>43733.044557000001</v>
      </c>
      <c r="G15" s="569">
        <v>20305</v>
      </c>
      <c r="H15" s="569">
        <v>215.003165</v>
      </c>
      <c r="I15" s="569">
        <v>0</v>
      </c>
    </row>
    <row r="16" spans="1:11" s="8" customFormat="1" ht="22.5" customHeight="1" x14ac:dyDescent="0.25">
      <c r="A16" s="7" t="s">
        <v>66</v>
      </c>
      <c r="B16" s="7"/>
      <c r="C16" s="568"/>
      <c r="D16" s="561"/>
      <c r="E16" s="561"/>
      <c r="F16" s="561"/>
      <c r="G16" s="561"/>
      <c r="H16" s="561"/>
      <c r="I16" s="561"/>
      <c r="J16" s="9"/>
      <c r="K16" s="9"/>
    </row>
    <row r="17" spans="1:9" s="6" customFormat="1" ht="18" customHeight="1" x14ac:dyDescent="0.25">
      <c r="A17" s="10" t="s">
        <v>53</v>
      </c>
      <c r="B17" s="39"/>
      <c r="C17" s="568">
        <v>17546.636259999999</v>
      </c>
      <c r="D17" s="561">
        <v>202.47041100000001</v>
      </c>
      <c r="E17" s="561">
        <v>7055.0497439999999</v>
      </c>
      <c r="F17" s="561">
        <v>5171.8107980000004</v>
      </c>
      <c r="G17" s="561">
        <v>1883.2389459999999</v>
      </c>
      <c r="H17" s="561">
        <v>10284.780272</v>
      </c>
      <c r="I17" s="561">
        <v>4.335833</v>
      </c>
    </row>
    <row r="18" spans="1:9" s="6" customFormat="1" x14ac:dyDescent="0.25">
      <c r="A18" s="37" t="s">
        <v>56</v>
      </c>
      <c r="B18" s="39"/>
      <c r="C18" s="568">
        <v>17514.498108</v>
      </c>
      <c r="D18" s="561">
        <v>202.47041100000001</v>
      </c>
      <c r="E18" s="561">
        <v>7038.1997439999996</v>
      </c>
      <c r="F18" s="561">
        <v>5154.9607980000001</v>
      </c>
      <c r="G18" s="561">
        <v>1883.2389459999999</v>
      </c>
      <c r="H18" s="561">
        <v>10269.492120000001</v>
      </c>
      <c r="I18" s="561">
        <v>4.335833</v>
      </c>
    </row>
    <row r="19" spans="1:9" s="6" customFormat="1" x14ac:dyDescent="0.25">
      <c r="A19" s="37" t="s">
        <v>87</v>
      </c>
      <c r="B19" s="39"/>
      <c r="C19" s="568">
        <v>32.138151999999998</v>
      </c>
      <c r="D19" s="561">
        <v>0</v>
      </c>
      <c r="E19" s="561">
        <v>16.850000000000001</v>
      </c>
      <c r="F19" s="561">
        <v>16.850000000000001</v>
      </c>
      <c r="G19" s="561">
        <v>0</v>
      </c>
      <c r="H19" s="561">
        <v>15.288152</v>
      </c>
      <c r="I19" s="561">
        <v>0</v>
      </c>
    </row>
    <row r="20" spans="1:9" s="6" customFormat="1" x14ac:dyDescent="0.25">
      <c r="A20" s="10" t="s">
        <v>54</v>
      </c>
      <c r="B20" s="39"/>
      <c r="C20" s="568">
        <v>4208.3896189999996</v>
      </c>
      <c r="D20" s="561">
        <v>330</v>
      </c>
      <c r="E20" s="561">
        <v>3771.3320480000002</v>
      </c>
      <c r="F20" s="561">
        <v>3290.532048</v>
      </c>
      <c r="G20" s="561">
        <v>480.8</v>
      </c>
      <c r="H20" s="561">
        <v>107.057571</v>
      </c>
      <c r="I20" s="561">
        <v>0</v>
      </c>
    </row>
    <row r="21" spans="1:9" s="6" customFormat="1" x14ac:dyDescent="0.25">
      <c r="A21" s="10" t="s">
        <v>55</v>
      </c>
      <c r="B21" s="39"/>
      <c r="C21" s="568">
        <v>354.95200199999999</v>
      </c>
      <c r="D21" s="561">
        <v>0</v>
      </c>
      <c r="E21" s="561">
        <v>0</v>
      </c>
      <c r="F21" s="561">
        <v>0</v>
      </c>
      <c r="G21" s="561">
        <v>0</v>
      </c>
      <c r="H21" s="561">
        <v>354.95200199999999</v>
      </c>
      <c r="I21" s="561">
        <v>0</v>
      </c>
    </row>
    <row r="22" spans="1:9" s="6" customFormat="1" x14ac:dyDescent="0.25">
      <c r="A22" s="37" t="s">
        <v>56</v>
      </c>
      <c r="B22" s="39"/>
      <c r="C22" s="568">
        <v>353.90200199999998</v>
      </c>
      <c r="D22" s="561">
        <v>0</v>
      </c>
      <c r="E22" s="561">
        <v>0</v>
      </c>
      <c r="F22" s="561">
        <v>0</v>
      </c>
      <c r="G22" s="561">
        <v>0</v>
      </c>
      <c r="H22" s="561">
        <v>353.90200199999998</v>
      </c>
      <c r="I22" s="561">
        <v>0</v>
      </c>
    </row>
    <row r="23" spans="1:9" s="6" customFormat="1" x14ac:dyDescent="0.25">
      <c r="A23" s="37" t="s">
        <v>87</v>
      </c>
      <c r="B23" s="39"/>
      <c r="C23" s="568">
        <v>1.05</v>
      </c>
      <c r="D23" s="561">
        <v>0</v>
      </c>
      <c r="E23" s="561">
        <v>0</v>
      </c>
      <c r="F23" s="561">
        <v>0</v>
      </c>
      <c r="G23" s="561">
        <v>0</v>
      </c>
      <c r="H23" s="561">
        <v>1.05</v>
      </c>
      <c r="I23" s="561">
        <v>0</v>
      </c>
    </row>
    <row r="24" spans="1:9" s="17" customFormat="1" ht="18" customHeight="1" x14ac:dyDescent="0.25">
      <c r="A24" s="13" t="s">
        <v>14</v>
      </c>
      <c r="B24" s="39"/>
      <c r="C24" s="570">
        <v>22109.977880999999</v>
      </c>
      <c r="D24" s="569">
        <v>532.47041100000001</v>
      </c>
      <c r="E24" s="569">
        <v>10826.381792</v>
      </c>
      <c r="F24" s="569">
        <v>8462.3428459999996</v>
      </c>
      <c r="G24" s="569">
        <v>2364.0389460000001</v>
      </c>
      <c r="H24" s="569">
        <v>10746.789844999999</v>
      </c>
      <c r="I24" s="569">
        <v>4.335833</v>
      </c>
    </row>
    <row r="25" spans="1:9" s="17" customFormat="1" ht="35.25" customHeight="1" x14ac:dyDescent="0.25">
      <c r="A25" s="7" t="s">
        <v>67</v>
      </c>
      <c r="B25" s="39"/>
      <c r="C25" s="570"/>
      <c r="D25" s="569"/>
      <c r="E25" s="569"/>
      <c r="F25" s="569"/>
      <c r="G25" s="569"/>
      <c r="H25" s="569"/>
      <c r="I25" s="569"/>
    </row>
    <row r="26" spans="1:9" s="17" customFormat="1" ht="18" customHeight="1" x14ac:dyDescent="0.25">
      <c r="A26" s="85" t="s">
        <v>136</v>
      </c>
      <c r="B26" s="39"/>
      <c r="C26" s="52">
        <v>405675.963713</v>
      </c>
      <c r="D26" s="53">
        <v>319845.408521</v>
      </c>
      <c r="E26" s="53">
        <v>74864.426349000001</v>
      </c>
      <c r="F26" s="53">
        <v>52195.387403000001</v>
      </c>
      <c r="G26" s="53">
        <v>22669.038946000001</v>
      </c>
      <c r="H26" s="53">
        <v>10961.793009999999</v>
      </c>
      <c r="I26" s="53">
        <v>4.335833</v>
      </c>
    </row>
    <row r="27" spans="1:9" s="17" customFormat="1" ht="22.5" customHeight="1" x14ac:dyDescent="0.25">
      <c r="A27" s="7" t="s">
        <v>69</v>
      </c>
      <c r="B27" s="39"/>
      <c r="C27" s="570"/>
      <c r="D27" s="569"/>
      <c r="E27" s="569"/>
      <c r="F27" s="569"/>
      <c r="G27" s="569"/>
      <c r="H27" s="569"/>
      <c r="I27" s="569"/>
    </row>
    <row r="28" spans="1:9" s="6" customFormat="1" ht="18" customHeight="1" x14ac:dyDescent="0.25">
      <c r="A28" s="10" t="s">
        <v>60</v>
      </c>
      <c r="B28" s="39"/>
      <c r="C28" s="568">
        <v>270.82857200000001</v>
      </c>
      <c r="D28" s="561">
        <v>0</v>
      </c>
      <c r="E28" s="561">
        <v>267.05126999999999</v>
      </c>
      <c r="F28" s="561">
        <v>253.589258</v>
      </c>
      <c r="G28" s="561">
        <v>13.462012</v>
      </c>
      <c r="H28" s="561">
        <v>3.7773020000000002</v>
      </c>
      <c r="I28" s="561">
        <v>0</v>
      </c>
    </row>
    <row r="29" spans="1:9" s="6" customFormat="1" x14ac:dyDescent="0.25">
      <c r="A29" s="10" t="s">
        <v>15</v>
      </c>
      <c r="B29" s="39"/>
      <c r="C29" s="568">
        <v>922.771432</v>
      </c>
      <c r="D29" s="561">
        <v>188.15190000000001</v>
      </c>
      <c r="E29" s="561">
        <v>700</v>
      </c>
      <c r="F29" s="561">
        <v>700</v>
      </c>
      <c r="G29" s="561">
        <v>0</v>
      </c>
      <c r="H29" s="561">
        <v>34.619532</v>
      </c>
      <c r="I29" s="561">
        <v>0</v>
      </c>
    </row>
    <row r="30" spans="1:9" s="6" customFormat="1" x14ac:dyDescent="0.25">
      <c r="A30" s="10" t="s">
        <v>16</v>
      </c>
      <c r="B30" s="39"/>
      <c r="C30" s="568">
        <v>28.232008</v>
      </c>
      <c r="D30" s="561">
        <v>0</v>
      </c>
      <c r="E30" s="561">
        <v>0</v>
      </c>
      <c r="F30" s="561">
        <v>0</v>
      </c>
      <c r="G30" s="561">
        <v>0</v>
      </c>
      <c r="H30" s="561">
        <v>28.232008</v>
      </c>
      <c r="I30" s="561">
        <v>0</v>
      </c>
    </row>
    <row r="31" spans="1:9" s="6" customFormat="1" x14ac:dyDescent="0.25">
      <c r="A31" s="10" t="s">
        <v>61</v>
      </c>
      <c r="B31" s="39"/>
      <c r="C31" s="568">
        <v>1.174255</v>
      </c>
      <c r="D31" s="561">
        <v>0</v>
      </c>
      <c r="E31" s="561">
        <v>0</v>
      </c>
      <c r="F31" s="561">
        <v>0</v>
      </c>
      <c r="G31" s="561">
        <v>0</v>
      </c>
      <c r="H31" s="561">
        <v>1.174255</v>
      </c>
      <c r="I31" s="561">
        <v>0</v>
      </c>
    </row>
    <row r="32" spans="1:9" s="6" customFormat="1" x14ac:dyDescent="0.25">
      <c r="A32" s="10" t="s">
        <v>704</v>
      </c>
      <c r="B32" s="39"/>
      <c r="C32" s="568">
        <v>0.38251800000000002</v>
      </c>
      <c r="D32" s="561">
        <v>0</v>
      </c>
      <c r="E32" s="561">
        <v>0.33333699999999999</v>
      </c>
      <c r="F32" s="561">
        <v>0.33333699999999999</v>
      </c>
      <c r="G32" s="561">
        <v>0</v>
      </c>
      <c r="H32" s="561">
        <v>4.9181000000000002E-2</v>
      </c>
      <c r="I32" s="561">
        <v>0</v>
      </c>
    </row>
    <row r="33" spans="1:11" s="6" customFormat="1" x14ac:dyDescent="0.25">
      <c r="A33" s="10" t="s">
        <v>62</v>
      </c>
      <c r="B33" s="39"/>
      <c r="C33" s="568"/>
      <c r="D33" s="561"/>
      <c r="E33" s="561"/>
      <c r="F33" s="561"/>
      <c r="G33" s="561"/>
      <c r="H33" s="561"/>
      <c r="I33" s="561"/>
    </row>
    <row r="34" spans="1:11" s="6" customFormat="1" x14ac:dyDescent="0.25">
      <c r="A34" s="10" t="s">
        <v>63</v>
      </c>
      <c r="B34" s="39"/>
      <c r="C34" s="568">
        <v>1599.9275540000001</v>
      </c>
      <c r="D34" s="561">
        <v>25.063126</v>
      </c>
      <c r="E34" s="561">
        <v>1548.52154</v>
      </c>
      <c r="F34" s="561">
        <v>1548.4522099999999</v>
      </c>
      <c r="G34" s="561">
        <v>6.9330000000000003E-2</v>
      </c>
      <c r="H34" s="561">
        <v>26.342887999999999</v>
      </c>
      <c r="I34" s="561">
        <v>0</v>
      </c>
    </row>
    <row r="35" spans="1:11" s="6" customFormat="1" x14ac:dyDescent="0.25">
      <c r="A35" s="10" t="s">
        <v>64</v>
      </c>
      <c r="B35" s="39"/>
      <c r="C35" s="568"/>
      <c r="D35" s="561"/>
      <c r="E35" s="561"/>
      <c r="F35" s="561"/>
      <c r="G35" s="561"/>
      <c r="H35" s="561"/>
      <c r="I35" s="561"/>
    </row>
    <row r="36" spans="1:11" s="6" customFormat="1" x14ac:dyDescent="0.25">
      <c r="A36" s="10" t="s">
        <v>65</v>
      </c>
      <c r="B36" s="39"/>
      <c r="C36" s="568">
        <v>274.57777399999998</v>
      </c>
      <c r="D36" s="561">
        <v>0</v>
      </c>
      <c r="E36" s="561">
        <v>101.05326100000001</v>
      </c>
      <c r="F36" s="561">
        <v>70</v>
      </c>
      <c r="G36" s="561">
        <v>31.053260999999999</v>
      </c>
      <c r="H36" s="561">
        <v>173.52451300000001</v>
      </c>
      <c r="I36" s="561">
        <v>0</v>
      </c>
    </row>
    <row r="37" spans="1:11" s="17" customFormat="1" ht="18" customHeight="1" x14ac:dyDescent="0.25">
      <c r="A37" s="13" t="s">
        <v>14</v>
      </c>
      <c r="B37" s="39"/>
      <c r="C37" s="570">
        <v>3097.8941129999998</v>
      </c>
      <c r="D37" s="569">
        <v>213.21502599999999</v>
      </c>
      <c r="E37" s="569">
        <v>2616.9594080000002</v>
      </c>
      <c r="F37" s="569">
        <v>2572.3748049999999</v>
      </c>
      <c r="G37" s="569">
        <v>44.584603000000001</v>
      </c>
      <c r="H37" s="569">
        <v>267.71967899999999</v>
      </c>
      <c r="I37" s="569">
        <v>0</v>
      </c>
    </row>
    <row r="38" spans="1:11" s="17" customFormat="1" x14ac:dyDescent="0.25">
      <c r="A38" s="13"/>
      <c r="B38" s="39"/>
      <c r="C38" s="570"/>
      <c r="D38" s="569"/>
      <c r="E38" s="569"/>
      <c r="F38" s="569"/>
      <c r="G38" s="569"/>
      <c r="H38" s="569"/>
      <c r="I38" s="569"/>
    </row>
    <row r="39" spans="1:11" s="17" customFormat="1" ht="18" customHeight="1" x14ac:dyDescent="0.25">
      <c r="A39" s="13" t="s">
        <v>255</v>
      </c>
      <c r="B39" s="39"/>
      <c r="C39" s="570">
        <v>408773.85782600002</v>
      </c>
      <c r="D39" s="569">
        <v>320058.623547</v>
      </c>
      <c r="E39" s="569">
        <v>77481.385756999996</v>
      </c>
      <c r="F39" s="569">
        <v>54767.762208</v>
      </c>
      <c r="G39" s="569">
        <v>22713.623549</v>
      </c>
      <c r="H39" s="569">
        <v>11229.512688999999</v>
      </c>
      <c r="I39" s="569">
        <v>4.335833</v>
      </c>
    </row>
    <row r="40" spans="1:11" s="66" customFormat="1" ht="29.25" customHeight="1" x14ac:dyDescent="0.25">
      <c r="A40" s="1416" t="s">
        <v>123</v>
      </c>
      <c r="B40" s="1405"/>
      <c r="C40" s="1405"/>
      <c r="D40" s="1405"/>
      <c r="E40" s="1405"/>
      <c r="F40" s="1405"/>
      <c r="G40" s="1405"/>
      <c r="H40" s="1405"/>
      <c r="I40" s="1405"/>
      <c r="J40" s="119"/>
      <c r="K40" s="119"/>
    </row>
    <row r="41" spans="1:11" s="8" customFormat="1" ht="18" customHeight="1" x14ac:dyDescent="0.25">
      <c r="A41" s="7" t="s">
        <v>284</v>
      </c>
      <c r="B41" s="7"/>
      <c r="C41" s="568"/>
      <c r="D41" s="561"/>
      <c r="E41" s="561"/>
      <c r="F41" s="561"/>
      <c r="G41" s="561"/>
      <c r="H41" s="561"/>
      <c r="I41" s="561"/>
      <c r="J41" s="9"/>
      <c r="K41" s="9"/>
    </row>
    <row r="42" spans="1:11" s="11" customFormat="1" ht="18" customHeight="1" x14ac:dyDescent="0.25">
      <c r="A42" s="10" t="s">
        <v>57</v>
      </c>
      <c r="B42" s="10"/>
      <c r="C42" s="568">
        <v>3.3173000000000001E-2</v>
      </c>
      <c r="D42" s="561">
        <v>0</v>
      </c>
      <c r="E42" s="561">
        <v>3.3173000000000001E-2</v>
      </c>
      <c r="F42" s="561">
        <v>3.3173000000000001E-2</v>
      </c>
      <c r="G42" s="561">
        <v>0</v>
      </c>
      <c r="H42" s="561">
        <v>0</v>
      </c>
      <c r="I42" s="561">
        <v>0</v>
      </c>
      <c r="J42" s="9"/>
      <c r="K42" s="9"/>
    </row>
    <row r="43" spans="1:11" s="6" customFormat="1" x14ac:dyDescent="0.25">
      <c r="A43" s="37" t="s">
        <v>56</v>
      </c>
      <c r="B43" s="39"/>
      <c r="C43" s="568">
        <v>0</v>
      </c>
      <c r="D43" s="561">
        <v>0</v>
      </c>
      <c r="E43" s="561">
        <v>0</v>
      </c>
      <c r="F43" s="561">
        <v>0</v>
      </c>
      <c r="G43" s="561">
        <v>0</v>
      </c>
      <c r="H43" s="561">
        <v>0</v>
      </c>
      <c r="I43" s="561">
        <v>0</v>
      </c>
    </row>
    <row r="44" spans="1:11" s="6" customFormat="1" x14ac:dyDescent="0.25">
      <c r="A44" s="37" t="s">
        <v>87</v>
      </c>
      <c r="B44" s="39"/>
      <c r="C44" s="568">
        <v>3.3173000000000001E-2</v>
      </c>
      <c r="D44" s="561">
        <v>0</v>
      </c>
      <c r="E44" s="561">
        <v>3.3173000000000001E-2</v>
      </c>
      <c r="F44" s="561">
        <v>3.3173000000000001E-2</v>
      </c>
      <c r="G44" s="561">
        <v>0</v>
      </c>
      <c r="H44" s="561">
        <v>0</v>
      </c>
      <c r="I44" s="561">
        <v>0</v>
      </c>
    </row>
    <row r="45" spans="1:11" s="11" customFormat="1" x14ac:dyDescent="0.25">
      <c r="A45" s="10" t="s">
        <v>58</v>
      </c>
      <c r="B45" s="10"/>
      <c r="C45" s="568">
        <v>2918.6483520000002</v>
      </c>
      <c r="D45" s="561">
        <v>1.8734409999999999</v>
      </c>
      <c r="E45" s="561">
        <v>2916.774911</v>
      </c>
      <c r="F45" s="561">
        <v>2916.774911</v>
      </c>
      <c r="G45" s="561">
        <v>0</v>
      </c>
      <c r="H45" s="561">
        <v>0</v>
      </c>
      <c r="I45" s="561">
        <v>0</v>
      </c>
      <c r="J45" s="9"/>
      <c r="K45" s="9"/>
    </row>
    <row r="46" spans="1:11" s="6" customFormat="1" x14ac:dyDescent="0.25">
      <c r="A46" s="37" t="s">
        <v>56</v>
      </c>
      <c r="B46" s="39"/>
      <c r="C46" s="568">
        <v>2918.6483520000002</v>
      </c>
      <c r="D46" s="561">
        <v>1.8734409999999999</v>
      </c>
      <c r="E46" s="561">
        <v>2916.774911</v>
      </c>
      <c r="F46" s="561">
        <v>2916.774911</v>
      </c>
      <c r="G46" s="561">
        <v>0</v>
      </c>
      <c r="H46" s="561">
        <v>0</v>
      </c>
      <c r="I46" s="561">
        <v>0</v>
      </c>
    </row>
    <row r="47" spans="1:11" s="6" customFormat="1" x14ac:dyDescent="0.25">
      <c r="A47" s="37" t="s">
        <v>87</v>
      </c>
      <c r="B47" s="39"/>
      <c r="C47" s="568">
        <v>0</v>
      </c>
      <c r="D47" s="561">
        <v>0</v>
      </c>
      <c r="E47" s="561">
        <v>0</v>
      </c>
      <c r="F47" s="561">
        <v>0</v>
      </c>
      <c r="G47" s="561">
        <v>0</v>
      </c>
      <c r="H47" s="561">
        <v>0</v>
      </c>
      <c r="I47" s="561">
        <v>0</v>
      </c>
    </row>
    <row r="48" spans="1:11" s="17" customFormat="1" ht="18" customHeight="1" x14ac:dyDescent="0.25">
      <c r="A48" s="13" t="s">
        <v>14</v>
      </c>
      <c r="B48" s="39"/>
      <c r="C48" s="570">
        <v>2918.681525</v>
      </c>
      <c r="D48" s="569">
        <v>1.8734409999999999</v>
      </c>
      <c r="E48" s="569">
        <v>2916.8080839999998</v>
      </c>
      <c r="F48" s="569">
        <v>2916.8080839999998</v>
      </c>
      <c r="G48" s="569">
        <v>0</v>
      </c>
      <c r="H48" s="569">
        <v>0</v>
      </c>
      <c r="I48" s="569">
        <v>0</v>
      </c>
    </row>
    <row r="49" spans="1:11" s="8" customFormat="1" ht="22.5" customHeight="1" x14ac:dyDescent="0.25">
      <c r="A49" s="7" t="s">
        <v>66</v>
      </c>
      <c r="B49" s="7"/>
      <c r="C49" s="568"/>
      <c r="D49" s="561"/>
      <c r="E49" s="561"/>
      <c r="F49" s="561"/>
      <c r="G49" s="561"/>
      <c r="H49" s="561"/>
      <c r="I49" s="561"/>
      <c r="J49" s="9"/>
      <c r="K49" s="9"/>
    </row>
    <row r="50" spans="1:11" s="6" customFormat="1" ht="18" customHeight="1" x14ac:dyDescent="0.25">
      <c r="A50" s="10" t="s">
        <v>53</v>
      </c>
      <c r="B50" s="39"/>
      <c r="C50" s="568">
        <v>5282.6260679999996</v>
      </c>
      <c r="D50" s="561">
        <v>200</v>
      </c>
      <c r="E50" s="561">
        <v>4970.5840520000002</v>
      </c>
      <c r="F50" s="561">
        <v>4222.8840520000003</v>
      </c>
      <c r="G50" s="561">
        <v>747.7</v>
      </c>
      <c r="H50" s="561">
        <v>112.042016</v>
      </c>
      <c r="I50" s="561">
        <v>0</v>
      </c>
    </row>
    <row r="51" spans="1:11" s="6" customFormat="1" x14ac:dyDescent="0.25">
      <c r="A51" s="37" t="s">
        <v>56</v>
      </c>
      <c r="B51" s="39"/>
      <c r="C51" s="568">
        <v>5282.6260679999996</v>
      </c>
      <c r="D51" s="561">
        <v>200</v>
      </c>
      <c r="E51" s="561">
        <v>4970.5840520000002</v>
      </c>
      <c r="F51" s="561">
        <v>4222.8840520000003</v>
      </c>
      <c r="G51" s="561">
        <v>747.7</v>
      </c>
      <c r="H51" s="561">
        <v>112.042016</v>
      </c>
      <c r="I51" s="561">
        <v>0</v>
      </c>
    </row>
    <row r="52" spans="1:11" s="6" customFormat="1" x14ac:dyDescent="0.25">
      <c r="A52" s="37" t="s">
        <v>87</v>
      </c>
      <c r="B52" s="39"/>
      <c r="C52" s="568">
        <v>0</v>
      </c>
      <c r="D52" s="561">
        <v>0</v>
      </c>
      <c r="E52" s="561">
        <v>0</v>
      </c>
      <c r="F52" s="561">
        <v>0</v>
      </c>
      <c r="G52" s="561">
        <v>0</v>
      </c>
      <c r="H52" s="561">
        <v>0</v>
      </c>
      <c r="I52" s="561">
        <v>0</v>
      </c>
    </row>
    <row r="53" spans="1:11" s="6" customFormat="1" x14ac:dyDescent="0.25">
      <c r="A53" s="10" t="s">
        <v>54</v>
      </c>
      <c r="B53" s="39"/>
      <c r="C53" s="568">
        <v>4610.1809919999996</v>
      </c>
      <c r="D53" s="561">
        <v>505</v>
      </c>
      <c r="E53" s="561">
        <v>4105.1409919999996</v>
      </c>
      <c r="F53" s="561">
        <v>3255.1409920000001</v>
      </c>
      <c r="G53" s="561">
        <v>850</v>
      </c>
      <c r="H53" s="561">
        <v>0.04</v>
      </c>
      <c r="I53" s="561">
        <v>0</v>
      </c>
    </row>
    <row r="54" spans="1:11" s="6" customFormat="1" x14ac:dyDescent="0.25">
      <c r="A54" s="10" t="s">
        <v>55</v>
      </c>
      <c r="B54" s="39"/>
      <c r="C54" s="568">
        <v>69.875</v>
      </c>
      <c r="D54" s="561">
        <v>0</v>
      </c>
      <c r="E54" s="561">
        <v>69.875</v>
      </c>
      <c r="F54" s="561">
        <v>69.875</v>
      </c>
      <c r="G54" s="561">
        <v>0</v>
      </c>
      <c r="H54" s="561">
        <v>0</v>
      </c>
      <c r="I54" s="561">
        <v>0</v>
      </c>
    </row>
    <row r="55" spans="1:11" s="6" customFormat="1" x14ac:dyDescent="0.25">
      <c r="A55" s="37" t="s">
        <v>56</v>
      </c>
      <c r="B55" s="39"/>
      <c r="C55" s="568">
        <v>69.875</v>
      </c>
      <c r="D55" s="561">
        <v>0</v>
      </c>
      <c r="E55" s="561">
        <v>69.875</v>
      </c>
      <c r="F55" s="561">
        <v>69.875</v>
      </c>
      <c r="G55" s="561">
        <v>0</v>
      </c>
      <c r="H55" s="561">
        <v>0</v>
      </c>
      <c r="I55" s="561">
        <v>0</v>
      </c>
    </row>
    <row r="56" spans="1:11" s="6" customFormat="1" x14ac:dyDescent="0.25">
      <c r="A56" s="37" t="s">
        <v>87</v>
      </c>
      <c r="B56" s="39"/>
      <c r="C56" s="568">
        <v>0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561">
        <v>0</v>
      </c>
    </row>
    <row r="57" spans="1:11" s="17" customFormat="1" ht="18" customHeight="1" x14ac:dyDescent="0.25">
      <c r="A57" s="13" t="s">
        <v>14</v>
      </c>
      <c r="B57" s="39"/>
      <c r="C57" s="570">
        <v>9962.6820599999992</v>
      </c>
      <c r="D57" s="569">
        <v>705</v>
      </c>
      <c r="E57" s="569">
        <v>9145.6000440000007</v>
      </c>
      <c r="F57" s="569">
        <v>7547.900044</v>
      </c>
      <c r="G57" s="569">
        <v>1597.7</v>
      </c>
      <c r="H57" s="569">
        <v>112.082016</v>
      </c>
      <c r="I57" s="569">
        <v>0</v>
      </c>
    </row>
    <row r="58" spans="1:11" s="17" customFormat="1" ht="34.5" customHeight="1" x14ac:dyDescent="0.25">
      <c r="A58" s="7" t="s">
        <v>67</v>
      </c>
      <c r="B58" s="39"/>
      <c r="C58" s="570"/>
      <c r="D58" s="569"/>
      <c r="E58" s="569"/>
      <c r="F58" s="569"/>
      <c r="G58" s="569"/>
      <c r="H58" s="569"/>
      <c r="I58" s="569"/>
    </row>
    <row r="59" spans="1:11" s="17" customFormat="1" ht="18" customHeight="1" x14ac:dyDescent="0.25">
      <c r="A59" s="85" t="s">
        <v>136</v>
      </c>
      <c r="B59" s="39"/>
      <c r="C59" s="52">
        <v>12881.363584999999</v>
      </c>
      <c r="D59" s="53">
        <v>706.87344099999996</v>
      </c>
      <c r="E59" s="53">
        <v>12062.408127999999</v>
      </c>
      <c r="F59" s="53">
        <v>10464.708128</v>
      </c>
      <c r="G59" s="53">
        <v>1597.7</v>
      </c>
      <c r="H59" s="53">
        <v>112.082016</v>
      </c>
      <c r="I59" s="53">
        <v>0</v>
      </c>
    </row>
    <row r="60" spans="1:11" s="17" customFormat="1" ht="22.5" customHeight="1" x14ac:dyDescent="0.25">
      <c r="A60" s="7" t="s">
        <v>69</v>
      </c>
      <c r="B60" s="39"/>
      <c r="C60" s="570"/>
      <c r="D60" s="569"/>
      <c r="E60" s="569"/>
      <c r="F60" s="569"/>
      <c r="G60" s="569"/>
      <c r="H60" s="569"/>
      <c r="I60" s="569"/>
    </row>
    <row r="61" spans="1:11" s="6" customFormat="1" ht="18" customHeight="1" x14ac:dyDescent="0.25">
      <c r="A61" s="10" t="s">
        <v>60</v>
      </c>
      <c r="B61" s="39"/>
      <c r="C61" s="568">
        <v>0</v>
      </c>
      <c r="D61" s="561">
        <v>0</v>
      </c>
      <c r="E61" s="561">
        <v>0</v>
      </c>
      <c r="F61" s="561">
        <v>0</v>
      </c>
      <c r="G61" s="561">
        <v>0</v>
      </c>
      <c r="H61" s="561">
        <v>0</v>
      </c>
      <c r="I61" s="561">
        <v>0</v>
      </c>
    </row>
    <row r="62" spans="1:11" s="6" customFormat="1" x14ac:dyDescent="0.25">
      <c r="A62" s="10" t="s">
        <v>15</v>
      </c>
      <c r="B62" s="39"/>
      <c r="C62" s="568">
        <v>9.0000000000000002E-6</v>
      </c>
      <c r="D62" s="561">
        <v>0</v>
      </c>
      <c r="E62" s="561">
        <v>0</v>
      </c>
      <c r="F62" s="561">
        <v>0</v>
      </c>
      <c r="G62" s="561">
        <v>0</v>
      </c>
      <c r="H62" s="561">
        <v>9.0000000000000002E-6</v>
      </c>
      <c r="I62" s="561">
        <v>0</v>
      </c>
    </row>
    <row r="63" spans="1:11" s="6" customFormat="1" x14ac:dyDescent="0.25">
      <c r="A63" s="10" t="s">
        <v>16</v>
      </c>
      <c r="B63" s="39"/>
      <c r="C63" s="568">
        <v>7.7410000000000007E-2</v>
      </c>
      <c r="D63" s="561">
        <v>0</v>
      </c>
      <c r="E63" s="561">
        <v>0</v>
      </c>
      <c r="F63" s="561">
        <v>0</v>
      </c>
      <c r="G63" s="561">
        <v>0</v>
      </c>
      <c r="H63" s="561">
        <v>7.7410000000000007E-2</v>
      </c>
      <c r="I63" s="561">
        <v>0</v>
      </c>
    </row>
    <row r="64" spans="1:11" s="6" customFormat="1" x14ac:dyDescent="0.25">
      <c r="A64" s="10" t="s">
        <v>61</v>
      </c>
      <c r="B64" s="39"/>
      <c r="C64" s="568">
        <v>0</v>
      </c>
      <c r="D64" s="561">
        <v>0</v>
      </c>
      <c r="E64" s="561">
        <v>0</v>
      </c>
      <c r="F64" s="561">
        <v>0</v>
      </c>
      <c r="G64" s="561">
        <v>0</v>
      </c>
      <c r="H64" s="561">
        <v>0</v>
      </c>
      <c r="I64" s="561">
        <v>0</v>
      </c>
    </row>
    <row r="65" spans="1:11" s="6" customFormat="1" x14ac:dyDescent="0.25">
      <c r="A65" s="10" t="s">
        <v>704</v>
      </c>
      <c r="B65" s="39"/>
      <c r="C65" s="568">
        <v>0</v>
      </c>
      <c r="D65" s="561">
        <v>0</v>
      </c>
      <c r="E65" s="561">
        <v>0</v>
      </c>
      <c r="F65" s="561">
        <v>0</v>
      </c>
      <c r="G65" s="561">
        <v>0</v>
      </c>
      <c r="H65" s="561">
        <v>0</v>
      </c>
      <c r="I65" s="561">
        <v>0</v>
      </c>
    </row>
    <row r="66" spans="1:11" s="6" customFormat="1" x14ac:dyDescent="0.25">
      <c r="A66" s="10" t="s">
        <v>62</v>
      </c>
      <c r="B66" s="39"/>
      <c r="C66" s="568"/>
      <c r="D66" s="561"/>
      <c r="E66" s="561"/>
      <c r="F66" s="561"/>
      <c r="G66" s="561"/>
      <c r="H66" s="561"/>
      <c r="I66" s="561"/>
    </row>
    <row r="67" spans="1:11" s="6" customFormat="1" x14ac:dyDescent="0.25">
      <c r="A67" s="10" t="s">
        <v>63</v>
      </c>
      <c r="B67" s="39"/>
      <c r="C67" s="568">
        <v>0</v>
      </c>
      <c r="D67" s="561">
        <v>0</v>
      </c>
      <c r="E67" s="561">
        <v>0</v>
      </c>
      <c r="F67" s="561">
        <v>0</v>
      </c>
      <c r="G67" s="561">
        <v>0</v>
      </c>
      <c r="H67" s="561">
        <v>0</v>
      </c>
      <c r="I67" s="561">
        <v>0</v>
      </c>
    </row>
    <row r="68" spans="1:11" s="6" customFormat="1" x14ac:dyDescent="0.25">
      <c r="A68" s="10" t="s">
        <v>64</v>
      </c>
      <c r="B68" s="39"/>
      <c r="C68" s="568"/>
      <c r="D68" s="561"/>
      <c r="E68" s="561"/>
      <c r="F68" s="561"/>
      <c r="G68" s="561"/>
      <c r="H68" s="561"/>
      <c r="I68" s="561"/>
    </row>
    <row r="69" spans="1:11" s="6" customFormat="1" x14ac:dyDescent="0.25">
      <c r="A69" s="10" t="s">
        <v>65</v>
      </c>
      <c r="B69" s="39"/>
      <c r="C69" s="568">
        <v>55.007077000000002</v>
      </c>
      <c r="D69" s="561">
        <v>0</v>
      </c>
      <c r="E69" s="561">
        <v>55</v>
      </c>
      <c r="F69" s="561">
        <v>55</v>
      </c>
      <c r="G69" s="561">
        <v>0</v>
      </c>
      <c r="H69" s="561">
        <v>7.077E-3</v>
      </c>
      <c r="I69" s="561">
        <v>0</v>
      </c>
    </row>
    <row r="70" spans="1:11" s="17" customFormat="1" ht="18" customHeight="1" x14ac:dyDescent="0.25">
      <c r="A70" s="13" t="s">
        <v>14</v>
      </c>
      <c r="B70" s="39"/>
      <c r="C70" s="570">
        <v>55.084496000000001</v>
      </c>
      <c r="D70" s="569">
        <v>0</v>
      </c>
      <c r="E70" s="569">
        <v>55</v>
      </c>
      <c r="F70" s="569">
        <v>55</v>
      </c>
      <c r="G70" s="569">
        <v>0</v>
      </c>
      <c r="H70" s="569">
        <v>8.4496000000000002E-2</v>
      </c>
      <c r="I70" s="569">
        <v>0</v>
      </c>
    </row>
    <row r="71" spans="1:11" s="17" customFormat="1" x14ac:dyDescent="0.25">
      <c r="A71" s="13"/>
      <c r="B71" s="39"/>
      <c r="C71" s="570"/>
      <c r="D71" s="569"/>
      <c r="E71" s="569"/>
      <c r="F71" s="569"/>
      <c r="G71" s="569"/>
      <c r="H71" s="569"/>
      <c r="I71" s="569"/>
    </row>
    <row r="72" spans="1:11" s="17" customFormat="1" ht="18" customHeight="1" x14ac:dyDescent="0.25">
      <c r="A72" s="13" t="s">
        <v>255</v>
      </c>
      <c r="B72" s="39"/>
      <c r="C72" s="570">
        <v>12936.448081</v>
      </c>
      <c r="D72" s="569">
        <v>706.87344099999996</v>
      </c>
      <c r="E72" s="569">
        <v>12117.408127999999</v>
      </c>
      <c r="F72" s="569">
        <v>10519.708128</v>
      </c>
      <c r="G72" s="569">
        <v>1597.7</v>
      </c>
      <c r="H72" s="569">
        <v>112.166512</v>
      </c>
      <c r="I72" s="569">
        <v>0</v>
      </c>
    </row>
    <row r="73" spans="1:11" s="91" customFormat="1" ht="12.75" customHeight="1" x14ac:dyDescent="0.25">
      <c r="A73" s="120"/>
      <c r="B73" s="121"/>
      <c r="C73" s="122"/>
      <c r="D73" s="122"/>
      <c r="E73" s="66"/>
      <c r="F73" s="66"/>
      <c r="J73" s="92"/>
      <c r="K73" s="92"/>
    </row>
    <row r="74" spans="1:11" s="91" customFormat="1" ht="12.75" customHeight="1" x14ac:dyDescent="0.25">
      <c r="A74" s="566"/>
      <c r="B74" s="31"/>
      <c r="C74" s="31"/>
      <c r="D74" s="31"/>
      <c r="E74" s="66"/>
      <c r="F74" s="66"/>
      <c r="J74" s="92"/>
      <c r="K74" s="92"/>
    </row>
    <row r="75" spans="1:11" s="96" customFormat="1" ht="12.75" customHeight="1" x14ac:dyDescent="0.25">
      <c r="A75" s="1427"/>
      <c r="B75" s="1427"/>
      <c r="C75" s="1427"/>
      <c r="D75" s="1427"/>
      <c r="J75" s="92"/>
      <c r="K75" s="92"/>
    </row>
    <row r="76" spans="1:11" s="99" customFormat="1" ht="12.75" customHeight="1" x14ac:dyDescent="0.25">
      <c r="A76" s="97"/>
      <c r="B76" s="97"/>
      <c r="C76" s="98"/>
      <c r="D76" s="98"/>
      <c r="J76" s="92"/>
      <c r="K76" s="92"/>
    </row>
    <row r="77" spans="1:11" s="99" customFormat="1" ht="12.75" customHeight="1" x14ac:dyDescent="0.25">
      <c r="A77" s="97"/>
      <c r="B77" s="97"/>
      <c r="C77" s="98"/>
      <c r="D77" s="98"/>
      <c r="J77" s="92"/>
      <c r="K77" s="92"/>
    </row>
    <row r="78" spans="1:11" s="91" customFormat="1" ht="12.75" customHeight="1" x14ac:dyDescent="0.25">
      <c r="A78" s="97"/>
      <c r="B78" s="97"/>
      <c r="C78" s="98"/>
      <c r="D78" s="98"/>
      <c r="J78" s="92"/>
      <c r="K78" s="92"/>
    </row>
    <row r="79" spans="1:11" s="91" customFormat="1" ht="12.75" customHeight="1" x14ac:dyDescent="0.25">
      <c r="A79" s="100"/>
      <c r="B79" s="101"/>
      <c r="C79" s="102"/>
      <c r="D79" s="102"/>
    </row>
    <row r="80" spans="1:11" s="91" customFormat="1" ht="12.75" customHeight="1" x14ac:dyDescent="0.25">
      <c r="A80" s="100"/>
      <c r="B80" s="101"/>
      <c r="C80" s="103"/>
      <c r="D80" s="102"/>
    </row>
    <row r="81" spans="1:5" s="107" customFormat="1" ht="12.75" customHeight="1" x14ac:dyDescent="0.25">
      <c r="A81" s="104"/>
      <c r="B81" s="104"/>
      <c r="C81" s="105"/>
      <c r="D81" s="106"/>
    </row>
    <row r="82" spans="1:5" s="99" customFormat="1" ht="12.75" customHeight="1" x14ac:dyDescent="0.25">
      <c r="A82" s="108"/>
      <c r="B82" s="97"/>
      <c r="C82" s="98"/>
      <c r="D82" s="98"/>
      <c r="E82" s="109"/>
    </row>
    <row r="83" spans="1:5" s="111" customFormat="1" ht="12.75" customHeight="1" x14ac:dyDescent="0.25">
      <c r="A83" s="110"/>
      <c r="B83" s="110"/>
      <c r="C83" s="110"/>
      <c r="D83" s="110"/>
    </row>
    <row r="84" spans="1:5" s="111" customFormat="1" ht="12.75" customHeight="1" x14ac:dyDescent="0.25">
      <c r="A84" s="112"/>
    </row>
    <row r="85" spans="1:5" s="111" customFormat="1" ht="12.75" customHeight="1" x14ac:dyDescent="0.25">
      <c r="A85" s="113"/>
      <c r="B85" s="113"/>
      <c r="C85" s="113"/>
    </row>
    <row r="86" spans="1:5" s="111" customFormat="1" ht="12.75" customHeight="1" x14ac:dyDescent="0.25">
      <c r="A86" s="99"/>
      <c r="B86" s="99"/>
      <c r="C86" s="99"/>
    </row>
    <row r="87" spans="1:5" s="111" customFormat="1" ht="12.75" customHeight="1" x14ac:dyDescent="0.25">
      <c r="A87" s="99"/>
      <c r="B87" s="99"/>
      <c r="C87" s="99"/>
    </row>
    <row r="88" spans="1:5" s="111" customFormat="1" ht="12.75" customHeight="1" x14ac:dyDescent="0.25">
      <c r="A88" s="114"/>
      <c r="B88" s="114"/>
      <c r="C88" s="114"/>
    </row>
    <row r="89" spans="1:5" s="111" customFormat="1" ht="12.75" customHeight="1" x14ac:dyDescent="0.25">
      <c r="A89" s="114"/>
      <c r="B89" s="114"/>
      <c r="C89" s="114"/>
    </row>
    <row r="90" spans="1:5" s="111" customFormat="1" ht="12.75" customHeight="1" x14ac:dyDescent="0.25">
      <c r="A90" s="115"/>
    </row>
    <row r="91" spans="1:5" s="111" customFormat="1" ht="12.75" customHeight="1" x14ac:dyDescent="0.25">
      <c r="A91" s="99"/>
      <c r="B91" s="99"/>
      <c r="C91" s="99"/>
      <c r="D91" s="99"/>
    </row>
    <row r="107" s="116" customFormat="1" ht="13.8" x14ac:dyDescent="0.25"/>
    <row r="108" s="116" customFormat="1" ht="13.8" x14ac:dyDescent="0.25"/>
    <row r="109" s="116" customFormat="1" ht="13.8" x14ac:dyDescent="0.25"/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  <row r="211" s="116" customFormat="1" ht="13.8" x14ac:dyDescent="0.25"/>
    <row r="212" s="116" customFormat="1" ht="13.8" x14ac:dyDescent="0.25"/>
    <row r="213" s="116" customFormat="1" ht="13.8" x14ac:dyDescent="0.25"/>
    <row r="214" s="116" customFormat="1" ht="13.8" x14ac:dyDescent="0.25"/>
    <row r="215" s="116" customFormat="1" ht="13.8" x14ac:dyDescent="0.25"/>
    <row r="216" s="116" customFormat="1" ht="13.8" x14ac:dyDescent="0.25"/>
    <row r="217" s="116" customFormat="1" ht="13.8" x14ac:dyDescent="0.25"/>
    <row r="218" s="116" customFormat="1" ht="13.8" x14ac:dyDescent="0.25"/>
  </sheetData>
  <mergeCells count="10">
    <mergeCell ref="A7:I7"/>
    <mergeCell ref="A40:I40"/>
    <mergeCell ref="A75:D75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07"/>
  <sheetViews>
    <sheetView showGridLines="0" zoomScaleNormal="100" zoomScaleSheetLayoutView="100" workbookViewId="0"/>
  </sheetViews>
  <sheetFormatPr baseColWidth="10" defaultRowHeight="13.2" x14ac:dyDescent="0.25"/>
  <cols>
    <col min="1" max="1" width="35.5546875" style="117" customWidth="1" collapsed="1"/>
    <col min="2" max="2" width="1.5546875" style="117" customWidth="1" collapsed="1"/>
    <col min="3" max="8" width="16.5546875" style="117" customWidth="1" collapsed="1"/>
    <col min="9" max="9" width="18.5546875" style="117" customWidth="1" collapsed="1"/>
    <col min="10" max="256" width="11.44140625" style="117" collapsed="1"/>
    <col min="257" max="257" width="35.5546875" style="117" customWidth="1" collapsed="1"/>
    <col min="258" max="258" width="1.5546875" style="117" customWidth="1" collapsed="1"/>
    <col min="259" max="264" width="16.5546875" style="117" customWidth="1" collapsed="1"/>
    <col min="265" max="265" width="18.5546875" style="117" customWidth="1" collapsed="1"/>
    <col min="266" max="512" width="11.44140625" style="117" collapsed="1"/>
    <col min="513" max="513" width="35.5546875" style="117" customWidth="1" collapsed="1"/>
    <col min="514" max="514" width="1.5546875" style="117" customWidth="1" collapsed="1"/>
    <col min="515" max="520" width="16.5546875" style="117" customWidth="1" collapsed="1"/>
    <col min="521" max="521" width="18.5546875" style="117" customWidth="1" collapsed="1"/>
    <col min="522" max="768" width="11.44140625" style="117" collapsed="1"/>
    <col min="769" max="769" width="35.5546875" style="117" customWidth="1" collapsed="1"/>
    <col min="770" max="770" width="1.5546875" style="117" customWidth="1" collapsed="1"/>
    <col min="771" max="776" width="16.5546875" style="117" customWidth="1" collapsed="1"/>
    <col min="777" max="777" width="18.5546875" style="117" customWidth="1" collapsed="1"/>
    <col min="778" max="1024" width="11.44140625" style="117" collapsed="1"/>
    <col min="1025" max="1025" width="35.5546875" style="117" customWidth="1" collapsed="1"/>
    <col min="1026" max="1026" width="1.5546875" style="117" customWidth="1" collapsed="1"/>
    <col min="1027" max="1032" width="16.5546875" style="117" customWidth="1" collapsed="1"/>
    <col min="1033" max="1033" width="18.5546875" style="117" customWidth="1" collapsed="1"/>
    <col min="1034" max="1280" width="11.44140625" style="117" collapsed="1"/>
    <col min="1281" max="1281" width="35.5546875" style="117" customWidth="1" collapsed="1"/>
    <col min="1282" max="1282" width="1.5546875" style="117" customWidth="1" collapsed="1"/>
    <col min="1283" max="1288" width="16.5546875" style="117" customWidth="1" collapsed="1"/>
    <col min="1289" max="1289" width="18.5546875" style="117" customWidth="1" collapsed="1"/>
    <col min="1290" max="1536" width="11.44140625" style="117" collapsed="1"/>
    <col min="1537" max="1537" width="35.5546875" style="117" customWidth="1" collapsed="1"/>
    <col min="1538" max="1538" width="1.5546875" style="117" customWidth="1" collapsed="1"/>
    <col min="1539" max="1544" width="16.5546875" style="117" customWidth="1" collapsed="1"/>
    <col min="1545" max="1545" width="18.5546875" style="117" customWidth="1" collapsed="1"/>
    <col min="1546" max="1792" width="11.44140625" style="117" collapsed="1"/>
    <col min="1793" max="1793" width="35.5546875" style="117" customWidth="1" collapsed="1"/>
    <col min="1794" max="1794" width="1.5546875" style="117" customWidth="1" collapsed="1"/>
    <col min="1795" max="1800" width="16.5546875" style="117" customWidth="1" collapsed="1"/>
    <col min="1801" max="1801" width="18.5546875" style="117" customWidth="1" collapsed="1"/>
    <col min="1802" max="2048" width="11.44140625" style="117" collapsed="1"/>
    <col min="2049" max="2049" width="35.5546875" style="117" customWidth="1" collapsed="1"/>
    <col min="2050" max="2050" width="1.5546875" style="117" customWidth="1" collapsed="1"/>
    <col min="2051" max="2056" width="16.5546875" style="117" customWidth="1" collapsed="1"/>
    <col min="2057" max="2057" width="18.5546875" style="117" customWidth="1" collapsed="1"/>
    <col min="2058" max="2304" width="11.44140625" style="117" collapsed="1"/>
    <col min="2305" max="2305" width="35.5546875" style="117" customWidth="1" collapsed="1"/>
    <col min="2306" max="2306" width="1.5546875" style="117" customWidth="1" collapsed="1"/>
    <col min="2307" max="2312" width="16.5546875" style="117" customWidth="1" collapsed="1"/>
    <col min="2313" max="2313" width="18.5546875" style="117" customWidth="1" collapsed="1"/>
    <col min="2314" max="2560" width="11.44140625" style="117" collapsed="1"/>
    <col min="2561" max="2561" width="35.5546875" style="117" customWidth="1" collapsed="1"/>
    <col min="2562" max="2562" width="1.5546875" style="117" customWidth="1" collapsed="1"/>
    <col min="2563" max="2568" width="16.5546875" style="117" customWidth="1" collapsed="1"/>
    <col min="2569" max="2569" width="18.5546875" style="117" customWidth="1" collapsed="1"/>
    <col min="2570" max="2816" width="11.44140625" style="117" collapsed="1"/>
    <col min="2817" max="2817" width="35.5546875" style="117" customWidth="1" collapsed="1"/>
    <col min="2818" max="2818" width="1.5546875" style="117" customWidth="1" collapsed="1"/>
    <col min="2819" max="2824" width="16.5546875" style="117" customWidth="1" collapsed="1"/>
    <col min="2825" max="2825" width="18.5546875" style="117" customWidth="1" collapsed="1"/>
    <col min="2826" max="3072" width="11.44140625" style="117" collapsed="1"/>
    <col min="3073" max="3073" width="35.5546875" style="117" customWidth="1" collapsed="1"/>
    <col min="3074" max="3074" width="1.5546875" style="117" customWidth="1" collapsed="1"/>
    <col min="3075" max="3080" width="16.5546875" style="117" customWidth="1" collapsed="1"/>
    <col min="3081" max="3081" width="18.5546875" style="117" customWidth="1" collapsed="1"/>
    <col min="3082" max="3328" width="11.44140625" style="117" collapsed="1"/>
    <col min="3329" max="3329" width="35.5546875" style="117" customWidth="1" collapsed="1"/>
    <col min="3330" max="3330" width="1.5546875" style="117" customWidth="1" collapsed="1"/>
    <col min="3331" max="3336" width="16.5546875" style="117" customWidth="1" collapsed="1"/>
    <col min="3337" max="3337" width="18.5546875" style="117" customWidth="1" collapsed="1"/>
    <col min="3338" max="3584" width="11.44140625" style="117" collapsed="1"/>
    <col min="3585" max="3585" width="35.5546875" style="117" customWidth="1" collapsed="1"/>
    <col min="3586" max="3586" width="1.5546875" style="117" customWidth="1" collapsed="1"/>
    <col min="3587" max="3592" width="16.5546875" style="117" customWidth="1" collapsed="1"/>
    <col min="3593" max="3593" width="18.5546875" style="117" customWidth="1" collapsed="1"/>
    <col min="3594" max="3840" width="11.44140625" style="117" collapsed="1"/>
    <col min="3841" max="3841" width="35.5546875" style="117" customWidth="1" collapsed="1"/>
    <col min="3842" max="3842" width="1.5546875" style="117" customWidth="1" collapsed="1"/>
    <col min="3843" max="3848" width="16.5546875" style="117" customWidth="1" collapsed="1"/>
    <col min="3849" max="3849" width="18.5546875" style="117" customWidth="1" collapsed="1"/>
    <col min="3850" max="4096" width="11.44140625" style="117" collapsed="1"/>
    <col min="4097" max="4097" width="35.5546875" style="117" customWidth="1" collapsed="1"/>
    <col min="4098" max="4098" width="1.5546875" style="117" customWidth="1" collapsed="1"/>
    <col min="4099" max="4104" width="16.5546875" style="117" customWidth="1" collapsed="1"/>
    <col min="4105" max="4105" width="18.5546875" style="117" customWidth="1" collapsed="1"/>
    <col min="4106" max="4352" width="11.44140625" style="117" collapsed="1"/>
    <col min="4353" max="4353" width="35.5546875" style="117" customWidth="1" collapsed="1"/>
    <col min="4354" max="4354" width="1.5546875" style="117" customWidth="1" collapsed="1"/>
    <col min="4355" max="4360" width="16.5546875" style="117" customWidth="1" collapsed="1"/>
    <col min="4361" max="4361" width="18.5546875" style="117" customWidth="1" collapsed="1"/>
    <col min="4362" max="4608" width="11.44140625" style="117" collapsed="1"/>
    <col min="4609" max="4609" width="35.5546875" style="117" customWidth="1" collapsed="1"/>
    <col min="4610" max="4610" width="1.5546875" style="117" customWidth="1" collapsed="1"/>
    <col min="4611" max="4616" width="16.5546875" style="117" customWidth="1" collapsed="1"/>
    <col min="4617" max="4617" width="18.5546875" style="117" customWidth="1" collapsed="1"/>
    <col min="4618" max="4864" width="11.44140625" style="117" collapsed="1"/>
    <col min="4865" max="4865" width="35.5546875" style="117" customWidth="1" collapsed="1"/>
    <col min="4866" max="4866" width="1.5546875" style="117" customWidth="1" collapsed="1"/>
    <col min="4867" max="4872" width="16.5546875" style="117" customWidth="1" collapsed="1"/>
    <col min="4873" max="4873" width="18.5546875" style="117" customWidth="1" collapsed="1"/>
    <col min="4874" max="5120" width="11.44140625" style="117" collapsed="1"/>
    <col min="5121" max="5121" width="35.5546875" style="117" customWidth="1" collapsed="1"/>
    <col min="5122" max="5122" width="1.5546875" style="117" customWidth="1" collapsed="1"/>
    <col min="5123" max="5128" width="16.5546875" style="117" customWidth="1" collapsed="1"/>
    <col min="5129" max="5129" width="18.5546875" style="117" customWidth="1" collapsed="1"/>
    <col min="5130" max="5376" width="11.44140625" style="117" collapsed="1"/>
    <col min="5377" max="5377" width="35.5546875" style="117" customWidth="1" collapsed="1"/>
    <col min="5378" max="5378" width="1.5546875" style="117" customWidth="1" collapsed="1"/>
    <col min="5379" max="5384" width="16.5546875" style="117" customWidth="1" collapsed="1"/>
    <col min="5385" max="5385" width="18.5546875" style="117" customWidth="1" collapsed="1"/>
    <col min="5386" max="5632" width="11.44140625" style="117" collapsed="1"/>
    <col min="5633" max="5633" width="35.5546875" style="117" customWidth="1" collapsed="1"/>
    <col min="5634" max="5634" width="1.5546875" style="117" customWidth="1" collapsed="1"/>
    <col min="5635" max="5640" width="16.5546875" style="117" customWidth="1" collapsed="1"/>
    <col min="5641" max="5641" width="18.5546875" style="117" customWidth="1" collapsed="1"/>
    <col min="5642" max="5888" width="11.44140625" style="117" collapsed="1"/>
    <col min="5889" max="5889" width="35.5546875" style="117" customWidth="1" collapsed="1"/>
    <col min="5890" max="5890" width="1.5546875" style="117" customWidth="1" collapsed="1"/>
    <col min="5891" max="5896" width="16.5546875" style="117" customWidth="1" collapsed="1"/>
    <col min="5897" max="5897" width="18.5546875" style="117" customWidth="1" collapsed="1"/>
    <col min="5898" max="6144" width="11.44140625" style="117" collapsed="1"/>
    <col min="6145" max="6145" width="35.5546875" style="117" customWidth="1" collapsed="1"/>
    <col min="6146" max="6146" width="1.5546875" style="117" customWidth="1" collapsed="1"/>
    <col min="6147" max="6152" width="16.5546875" style="117" customWidth="1" collapsed="1"/>
    <col min="6153" max="6153" width="18.5546875" style="117" customWidth="1" collapsed="1"/>
    <col min="6154" max="6400" width="11.44140625" style="117" collapsed="1"/>
    <col min="6401" max="6401" width="35.5546875" style="117" customWidth="1" collapsed="1"/>
    <col min="6402" max="6402" width="1.5546875" style="117" customWidth="1" collapsed="1"/>
    <col min="6403" max="6408" width="16.5546875" style="117" customWidth="1" collapsed="1"/>
    <col min="6409" max="6409" width="18.5546875" style="117" customWidth="1" collapsed="1"/>
    <col min="6410" max="6656" width="11.44140625" style="117" collapsed="1"/>
    <col min="6657" max="6657" width="35.5546875" style="117" customWidth="1" collapsed="1"/>
    <col min="6658" max="6658" width="1.5546875" style="117" customWidth="1" collapsed="1"/>
    <col min="6659" max="6664" width="16.5546875" style="117" customWidth="1" collapsed="1"/>
    <col min="6665" max="6665" width="18.5546875" style="117" customWidth="1" collapsed="1"/>
    <col min="6666" max="6912" width="11.44140625" style="117" collapsed="1"/>
    <col min="6913" max="6913" width="35.5546875" style="117" customWidth="1" collapsed="1"/>
    <col min="6914" max="6914" width="1.5546875" style="117" customWidth="1" collapsed="1"/>
    <col min="6915" max="6920" width="16.5546875" style="117" customWidth="1" collapsed="1"/>
    <col min="6921" max="6921" width="18.5546875" style="117" customWidth="1" collapsed="1"/>
    <col min="6922" max="7168" width="11.44140625" style="117" collapsed="1"/>
    <col min="7169" max="7169" width="35.5546875" style="117" customWidth="1" collapsed="1"/>
    <col min="7170" max="7170" width="1.5546875" style="117" customWidth="1" collapsed="1"/>
    <col min="7171" max="7176" width="16.5546875" style="117" customWidth="1" collapsed="1"/>
    <col min="7177" max="7177" width="18.5546875" style="117" customWidth="1" collapsed="1"/>
    <col min="7178" max="7424" width="11.44140625" style="117" collapsed="1"/>
    <col min="7425" max="7425" width="35.5546875" style="117" customWidth="1" collapsed="1"/>
    <col min="7426" max="7426" width="1.5546875" style="117" customWidth="1" collapsed="1"/>
    <col min="7427" max="7432" width="16.5546875" style="117" customWidth="1" collapsed="1"/>
    <col min="7433" max="7433" width="18.5546875" style="117" customWidth="1" collapsed="1"/>
    <col min="7434" max="7680" width="11.44140625" style="117" collapsed="1"/>
    <col min="7681" max="7681" width="35.5546875" style="117" customWidth="1" collapsed="1"/>
    <col min="7682" max="7682" width="1.5546875" style="117" customWidth="1" collapsed="1"/>
    <col min="7683" max="7688" width="16.5546875" style="117" customWidth="1" collapsed="1"/>
    <col min="7689" max="7689" width="18.5546875" style="117" customWidth="1" collapsed="1"/>
    <col min="7690" max="7936" width="11.44140625" style="117" collapsed="1"/>
    <col min="7937" max="7937" width="35.5546875" style="117" customWidth="1" collapsed="1"/>
    <col min="7938" max="7938" width="1.5546875" style="117" customWidth="1" collapsed="1"/>
    <col min="7939" max="7944" width="16.5546875" style="117" customWidth="1" collapsed="1"/>
    <col min="7945" max="7945" width="18.5546875" style="117" customWidth="1" collapsed="1"/>
    <col min="7946" max="8192" width="11.44140625" style="117" collapsed="1"/>
    <col min="8193" max="8193" width="35.5546875" style="117" customWidth="1" collapsed="1"/>
    <col min="8194" max="8194" width="1.5546875" style="117" customWidth="1" collapsed="1"/>
    <col min="8195" max="8200" width="16.5546875" style="117" customWidth="1" collapsed="1"/>
    <col min="8201" max="8201" width="18.5546875" style="117" customWidth="1" collapsed="1"/>
    <col min="8202" max="8448" width="11.44140625" style="117" collapsed="1"/>
    <col min="8449" max="8449" width="35.5546875" style="117" customWidth="1" collapsed="1"/>
    <col min="8450" max="8450" width="1.5546875" style="117" customWidth="1" collapsed="1"/>
    <col min="8451" max="8456" width="16.5546875" style="117" customWidth="1" collapsed="1"/>
    <col min="8457" max="8457" width="18.5546875" style="117" customWidth="1" collapsed="1"/>
    <col min="8458" max="8704" width="11.44140625" style="117" collapsed="1"/>
    <col min="8705" max="8705" width="35.5546875" style="117" customWidth="1" collapsed="1"/>
    <col min="8706" max="8706" width="1.5546875" style="117" customWidth="1" collapsed="1"/>
    <col min="8707" max="8712" width="16.5546875" style="117" customWidth="1" collapsed="1"/>
    <col min="8713" max="8713" width="18.5546875" style="117" customWidth="1" collapsed="1"/>
    <col min="8714" max="8960" width="11.44140625" style="117" collapsed="1"/>
    <col min="8961" max="8961" width="35.5546875" style="117" customWidth="1" collapsed="1"/>
    <col min="8962" max="8962" width="1.5546875" style="117" customWidth="1" collapsed="1"/>
    <col min="8963" max="8968" width="16.5546875" style="117" customWidth="1" collapsed="1"/>
    <col min="8969" max="8969" width="18.5546875" style="117" customWidth="1" collapsed="1"/>
    <col min="8970" max="9216" width="11.44140625" style="117" collapsed="1"/>
    <col min="9217" max="9217" width="35.5546875" style="117" customWidth="1" collapsed="1"/>
    <col min="9218" max="9218" width="1.5546875" style="117" customWidth="1" collapsed="1"/>
    <col min="9219" max="9224" width="16.5546875" style="117" customWidth="1" collapsed="1"/>
    <col min="9225" max="9225" width="18.5546875" style="117" customWidth="1" collapsed="1"/>
    <col min="9226" max="9472" width="11.44140625" style="117" collapsed="1"/>
    <col min="9473" max="9473" width="35.5546875" style="117" customWidth="1" collapsed="1"/>
    <col min="9474" max="9474" width="1.5546875" style="117" customWidth="1" collapsed="1"/>
    <col min="9475" max="9480" width="16.5546875" style="117" customWidth="1" collapsed="1"/>
    <col min="9481" max="9481" width="18.5546875" style="117" customWidth="1" collapsed="1"/>
    <col min="9482" max="9728" width="11.44140625" style="117" collapsed="1"/>
    <col min="9729" max="9729" width="35.5546875" style="117" customWidth="1" collapsed="1"/>
    <col min="9730" max="9730" width="1.5546875" style="117" customWidth="1" collapsed="1"/>
    <col min="9731" max="9736" width="16.5546875" style="117" customWidth="1" collapsed="1"/>
    <col min="9737" max="9737" width="18.5546875" style="117" customWidth="1" collapsed="1"/>
    <col min="9738" max="9984" width="11.44140625" style="117" collapsed="1"/>
    <col min="9985" max="9985" width="35.5546875" style="117" customWidth="1" collapsed="1"/>
    <col min="9986" max="9986" width="1.5546875" style="117" customWidth="1" collapsed="1"/>
    <col min="9987" max="9992" width="16.5546875" style="117" customWidth="1" collapsed="1"/>
    <col min="9993" max="9993" width="18.5546875" style="117" customWidth="1" collapsed="1"/>
    <col min="9994" max="10240" width="11.44140625" style="117" collapsed="1"/>
    <col min="10241" max="10241" width="35.5546875" style="117" customWidth="1" collapsed="1"/>
    <col min="10242" max="10242" width="1.5546875" style="117" customWidth="1" collapsed="1"/>
    <col min="10243" max="10248" width="16.5546875" style="117" customWidth="1" collapsed="1"/>
    <col min="10249" max="10249" width="18.5546875" style="117" customWidth="1" collapsed="1"/>
    <col min="10250" max="10496" width="11.44140625" style="117" collapsed="1"/>
    <col min="10497" max="10497" width="35.5546875" style="117" customWidth="1" collapsed="1"/>
    <col min="10498" max="10498" width="1.5546875" style="117" customWidth="1" collapsed="1"/>
    <col min="10499" max="10504" width="16.5546875" style="117" customWidth="1" collapsed="1"/>
    <col min="10505" max="10505" width="18.5546875" style="117" customWidth="1" collapsed="1"/>
    <col min="10506" max="10752" width="11.44140625" style="117" collapsed="1"/>
    <col min="10753" max="10753" width="35.5546875" style="117" customWidth="1" collapsed="1"/>
    <col min="10754" max="10754" width="1.5546875" style="117" customWidth="1" collapsed="1"/>
    <col min="10755" max="10760" width="16.5546875" style="117" customWidth="1" collapsed="1"/>
    <col min="10761" max="10761" width="18.5546875" style="117" customWidth="1" collapsed="1"/>
    <col min="10762" max="11008" width="11.44140625" style="117" collapsed="1"/>
    <col min="11009" max="11009" width="35.5546875" style="117" customWidth="1" collapsed="1"/>
    <col min="11010" max="11010" width="1.5546875" style="117" customWidth="1" collapsed="1"/>
    <col min="11011" max="11016" width="16.5546875" style="117" customWidth="1" collapsed="1"/>
    <col min="11017" max="11017" width="18.5546875" style="117" customWidth="1" collapsed="1"/>
    <col min="11018" max="11264" width="11.44140625" style="117" collapsed="1"/>
    <col min="11265" max="11265" width="35.5546875" style="117" customWidth="1" collapsed="1"/>
    <col min="11266" max="11266" width="1.5546875" style="117" customWidth="1" collapsed="1"/>
    <col min="11267" max="11272" width="16.5546875" style="117" customWidth="1" collapsed="1"/>
    <col min="11273" max="11273" width="18.5546875" style="117" customWidth="1" collapsed="1"/>
    <col min="11274" max="11520" width="11.44140625" style="117" collapsed="1"/>
    <col min="11521" max="11521" width="35.5546875" style="117" customWidth="1" collapsed="1"/>
    <col min="11522" max="11522" width="1.5546875" style="117" customWidth="1" collapsed="1"/>
    <col min="11523" max="11528" width="16.5546875" style="117" customWidth="1" collapsed="1"/>
    <col min="11529" max="11529" width="18.5546875" style="117" customWidth="1" collapsed="1"/>
    <col min="11530" max="11776" width="11.44140625" style="117" collapsed="1"/>
    <col min="11777" max="11777" width="35.5546875" style="117" customWidth="1" collapsed="1"/>
    <col min="11778" max="11778" width="1.5546875" style="117" customWidth="1" collapsed="1"/>
    <col min="11779" max="11784" width="16.5546875" style="117" customWidth="1" collapsed="1"/>
    <col min="11785" max="11785" width="18.5546875" style="117" customWidth="1" collapsed="1"/>
    <col min="11786" max="12032" width="11.44140625" style="117" collapsed="1"/>
    <col min="12033" max="12033" width="35.5546875" style="117" customWidth="1" collapsed="1"/>
    <col min="12034" max="12034" width="1.5546875" style="117" customWidth="1" collapsed="1"/>
    <col min="12035" max="12040" width="16.5546875" style="117" customWidth="1" collapsed="1"/>
    <col min="12041" max="12041" width="18.5546875" style="117" customWidth="1" collapsed="1"/>
    <col min="12042" max="12288" width="11.44140625" style="117" collapsed="1"/>
    <col min="12289" max="12289" width="35.5546875" style="117" customWidth="1" collapsed="1"/>
    <col min="12290" max="12290" width="1.5546875" style="117" customWidth="1" collapsed="1"/>
    <col min="12291" max="12296" width="16.5546875" style="117" customWidth="1" collapsed="1"/>
    <col min="12297" max="12297" width="18.5546875" style="117" customWidth="1" collapsed="1"/>
    <col min="12298" max="12544" width="11.44140625" style="117" collapsed="1"/>
    <col min="12545" max="12545" width="35.5546875" style="117" customWidth="1" collapsed="1"/>
    <col min="12546" max="12546" width="1.5546875" style="117" customWidth="1" collapsed="1"/>
    <col min="12547" max="12552" width="16.5546875" style="117" customWidth="1" collapsed="1"/>
    <col min="12553" max="12553" width="18.5546875" style="117" customWidth="1" collapsed="1"/>
    <col min="12554" max="12800" width="11.44140625" style="117" collapsed="1"/>
    <col min="12801" max="12801" width="35.5546875" style="117" customWidth="1" collapsed="1"/>
    <col min="12802" max="12802" width="1.5546875" style="117" customWidth="1" collapsed="1"/>
    <col min="12803" max="12808" width="16.5546875" style="117" customWidth="1" collapsed="1"/>
    <col min="12809" max="12809" width="18.5546875" style="117" customWidth="1" collapsed="1"/>
    <col min="12810" max="13056" width="11.44140625" style="117" collapsed="1"/>
    <col min="13057" max="13057" width="35.5546875" style="117" customWidth="1" collapsed="1"/>
    <col min="13058" max="13058" width="1.5546875" style="117" customWidth="1" collapsed="1"/>
    <col min="13059" max="13064" width="16.5546875" style="117" customWidth="1" collapsed="1"/>
    <col min="13065" max="13065" width="18.5546875" style="117" customWidth="1" collapsed="1"/>
    <col min="13066" max="13312" width="11.44140625" style="117" collapsed="1"/>
    <col min="13313" max="13313" width="35.5546875" style="117" customWidth="1" collapsed="1"/>
    <col min="13314" max="13314" width="1.5546875" style="117" customWidth="1" collapsed="1"/>
    <col min="13315" max="13320" width="16.5546875" style="117" customWidth="1" collapsed="1"/>
    <col min="13321" max="13321" width="18.5546875" style="117" customWidth="1" collapsed="1"/>
    <col min="13322" max="13568" width="11.44140625" style="117" collapsed="1"/>
    <col min="13569" max="13569" width="35.5546875" style="117" customWidth="1" collapsed="1"/>
    <col min="13570" max="13570" width="1.5546875" style="117" customWidth="1" collapsed="1"/>
    <col min="13571" max="13576" width="16.5546875" style="117" customWidth="1" collapsed="1"/>
    <col min="13577" max="13577" width="18.5546875" style="117" customWidth="1" collapsed="1"/>
    <col min="13578" max="13824" width="11.44140625" style="117" collapsed="1"/>
    <col min="13825" max="13825" width="35.5546875" style="117" customWidth="1" collapsed="1"/>
    <col min="13826" max="13826" width="1.5546875" style="117" customWidth="1" collapsed="1"/>
    <col min="13827" max="13832" width="16.5546875" style="117" customWidth="1" collapsed="1"/>
    <col min="13833" max="13833" width="18.5546875" style="117" customWidth="1" collapsed="1"/>
    <col min="13834" max="14080" width="11.44140625" style="117" collapsed="1"/>
    <col min="14081" max="14081" width="35.5546875" style="117" customWidth="1" collapsed="1"/>
    <col min="14082" max="14082" width="1.5546875" style="117" customWidth="1" collapsed="1"/>
    <col min="14083" max="14088" width="16.5546875" style="117" customWidth="1" collapsed="1"/>
    <col min="14089" max="14089" width="18.5546875" style="117" customWidth="1" collapsed="1"/>
    <col min="14090" max="14336" width="11.44140625" style="117" collapsed="1"/>
    <col min="14337" max="14337" width="35.5546875" style="117" customWidth="1" collapsed="1"/>
    <col min="14338" max="14338" width="1.5546875" style="117" customWidth="1" collapsed="1"/>
    <col min="14339" max="14344" width="16.5546875" style="117" customWidth="1" collapsed="1"/>
    <col min="14345" max="14345" width="18.5546875" style="117" customWidth="1" collapsed="1"/>
    <col min="14346" max="14592" width="11.44140625" style="117" collapsed="1"/>
    <col min="14593" max="14593" width="35.5546875" style="117" customWidth="1" collapsed="1"/>
    <col min="14594" max="14594" width="1.5546875" style="117" customWidth="1" collapsed="1"/>
    <col min="14595" max="14600" width="16.5546875" style="117" customWidth="1" collapsed="1"/>
    <col min="14601" max="14601" width="18.5546875" style="117" customWidth="1" collapsed="1"/>
    <col min="14602" max="14848" width="11.44140625" style="117" collapsed="1"/>
    <col min="14849" max="14849" width="35.5546875" style="117" customWidth="1" collapsed="1"/>
    <col min="14850" max="14850" width="1.5546875" style="117" customWidth="1" collapsed="1"/>
    <col min="14851" max="14856" width="16.5546875" style="117" customWidth="1" collapsed="1"/>
    <col min="14857" max="14857" width="18.5546875" style="117" customWidth="1" collapsed="1"/>
    <col min="14858" max="15104" width="11.44140625" style="117" collapsed="1"/>
    <col min="15105" max="15105" width="35.5546875" style="117" customWidth="1" collapsed="1"/>
    <col min="15106" max="15106" width="1.5546875" style="117" customWidth="1" collapsed="1"/>
    <col min="15107" max="15112" width="16.5546875" style="117" customWidth="1" collapsed="1"/>
    <col min="15113" max="15113" width="18.5546875" style="117" customWidth="1" collapsed="1"/>
    <col min="15114" max="15360" width="11.44140625" style="117" collapsed="1"/>
    <col min="15361" max="15361" width="35.5546875" style="117" customWidth="1" collapsed="1"/>
    <col min="15362" max="15362" width="1.5546875" style="117" customWidth="1" collapsed="1"/>
    <col min="15363" max="15368" width="16.5546875" style="117" customWidth="1" collapsed="1"/>
    <col min="15369" max="15369" width="18.5546875" style="117" customWidth="1" collapsed="1"/>
    <col min="15370" max="15616" width="11.44140625" style="117" collapsed="1"/>
    <col min="15617" max="15617" width="35.5546875" style="117" customWidth="1" collapsed="1"/>
    <col min="15618" max="15618" width="1.5546875" style="117" customWidth="1" collapsed="1"/>
    <col min="15619" max="15624" width="16.5546875" style="117" customWidth="1" collapsed="1"/>
    <col min="15625" max="15625" width="18.5546875" style="117" customWidth="1" collapsed="1"/>
    <col min="15626" max="15872" width="11.44140625" style="117" collapsed="1"/>
    <col min="15873" max="15873" width="35.5546875" style="117" customWidth="1" collapsed="1"/>
    <col min="15874" max="15874" width="1.5546875" style="117" customWidth="1" collapsed="1"/>
    <col min="15875" max="15880" width="16.5546875" style="117" customWidth="1" collapsed="1"/>
    <col min="15881" max="15881" width="18.5546875" style="117" customWidth="1" collapsed="1"/>
    <col min="15882" max="16128" width="11.44140625" style="117" collapsed="1"/>
    <col min="16129" max="16129" width="35.5546875" style="117" customWidth="1" collapsed="1"/>
    <col min="16130" max="16130" width="1.5546875" style="117" customWidth="1" collapsed="1"/>
    <col min="16131" max="16136" width="16.5546875" style="117" customWidth="1" collapsed="1"/>
    <col min="16137" max="16137" width="18.5546875" style="117" customWidth="1" collapsed="1"/>
    <col min="16138" max="16384" width="11.44140625" style="117" collapsed="1"/>
  </cols>
  <sheetData>
    <row r="1" spans="1:12" s="80" customFormat="1" ht="19.5" customHeight="1" x14ac:dyDescent="0.25">
      <c r="A1" s="1" t="s">
        <v>685</v>
      </c>
      <c r="B1" s="78"/>
      <c r="C1" s="78"/>
      <c r="D1" s="79"/>
    </row>
    <row r="2" spans="1:12" s="80" customFormat="1" ht="19.5" customHeight="1" x14ac:dyDescent="0.3">
      <c r="A2" s="47" t="s">
        <v>989</v>
      </c>
      <c r="B2" s="78"/>
      <c r="C2" s="78"/>
      <c r="D2" s="79"/>
    </row>
    <row r="3" spans="1:12" s="84" customFormat="1" x14ac:dyDescent="0.25">
      <c r="A3" s="578"/>
      <c r="B3" s="578"/>
      <c r="C3" s="578"/>
      <c r="D3" s="578"/>
    </row>
    <row r="4" spans="1:12" s="84" customFormat="1" ht="18" customHeight="1" x14ac:dyDescent="0.25">
      <c r="A4" s="1411" t="s">
        <v>5</v>
      </c>
      <c r="B4" s="319"/>
      <c r="C4" s="1414" t="s">
        <v>255</v>
      </c>
      <c r="D4" s="1414" t="s">
        <v>36</v>
      </c>
      <c r="E4" s="1421" t="s">
        <v>286</v>
      </c>
      <c r="F4" s="1421"/>
      <c r="G4" s="1421"/>
      <c r="H4" s="1419" t="s">
        <v>4</v>
      </c>
      <c r="I4" s="1389" t="s">
        <v>534</v>
      </c>
    </row>
    <row r="5" spans="1:12" s="84" customFormat="1" ht="18" customHeight="1" x14ac:dyDescent="0.25">
      <c r="A5" s="1412"/>
      <c r="B5" s="320"/>
      <c r="C5" s="1415"/>
      <c r="D5" s="1415"/>
      <c r="E5" s="567" t="s">
        <v>22</v>
      </c>
      <c r="F5" s="567" t="s">
        <v>256</v>
      </c>
      <c r="G5" s="565" t="s">
        <v>172</v>
      </c>
      <c r="H5" s="1420"/>
      <c r="I5" s="1390"/>
    </row>
    <row r="6" spans="1:12" s="84" customFormat="1" ht="18" customHeight="1" x14ac:dyDescent="0.25">
      <c r="A6" s="1413"/>
      <c r="B6" s="321"/>
      <c r="C6" s="1417" t="s">
        <v>283</v>
      </c>
      <c r="D6" s="1418"/>
      <c r="E6" s="1418"/>
      <c r="F6" s="1418"/>
      <c r="G6" s="1418"/>
      <c r="H6" s="1418"/>
      <c r="I6" s="1393"/>
    </row>
    <row r="7" spans="1:12" s="8" customFormat="1" ht="33.75" customHeight="1" x14ac:dyDescent="0.25">
      <c r="A7" s="1408" t="s">
        <v>119</v>
      </c>
      <c r="B7" s="1404"/>
      <c r="C7" s="1404"/>
      <c r="D7" s="1404"/>
      <c r="E7" s="1404"/>
      <c r="F7" s="1404"/>
      <c r="G7" s="1404"/>
      <c r="H7" s="1404"/>
      <c r="I7" s="1404"/>
      <c r="J7" s="9"/>
      <c r="K7" s="9"/>
      <c r="L7" s="23"/>
    </row>
    <row r="8" spans="1:12" s="17" customFormat="1" ht="18" customHeight="1" x14ac:dyDescent="0.25">
      <c r="A8" s="7" t="s">
        <v>67</v>
      </c>
      <c r="B8" s="39"/>
      <c r="C8" s="570"/>
      <c r="D8" s="569"/>
      <c r="E8" s="569"/>
      <c r="F8" s="569"/>
      <c r="G8" s="569"/>
      <c r="H8" s="569"/>
      <c r="I8" s="569"/>
    </row>
    <row r="9" spans="1:12" s="17" customFormat="1" ht="18" customHeight="1" x14ac:dyDescent="0.25">
      <c r="A9" s="85" t="s">
        <v>136</v>
      </c>
      <c r="B9" s="39"/>
      <c r="C9" s="52">
        <v>405675.963713</v>
      </c>
      <c r="D9" s="53">
        <v>319845.408521</v>
      </c>
      <c r="E9" s="53">
        <v>74864.426349000001</v>
      </c>
      <c r="F9" s="53">
        <v>52195.387403000001</v>
      </c>
      <c r="G9" s="53">
        <v>22669.038946000001</v>
      </c>
      <c r="H9" s="53">
        <v>10961.793009999999</v>
      </c>
      <c r="I9" s="53">
        <v>4.335833</v>
      </c>
    </row>
    <row r="10" spans="1:12" s="17" customFormat="1" ht="22.5" customHeight="1" x14ac:dyDescent="0.25">
      <c r="A10" s="7" t="s">
        <v>69</v>
      </c>
      <c r="B10" s="39"/>
      <c r="C10" s="570">
        <v>3097.8941129999998</v>
      </c>
      <c r="D10" s="569">
        <v>213.21502599999999</v>
      </c>
      <c r="E10" s="569">
        <v>2616.9594080000002</v>
      </c>
      <c r="F10" s="569">
        <v>2572.3748049999999</v>
      </c>
      <c r="G10" s="569">
        <v>44.584603000000001</v>
      </c>
      <c r="H10" s="569">
        <v>267.71967899999999</v>
      </c>
      <c r="I10" s="569">
        <v>0</v>
      </c>
    </row>
    <row r="11" spans="1:12" s="11" customFormat="1" ht="4.5" customHeight="1" x14ac:dyDescent="0.25">
      <c r="A11" s="86"/>
      <c r="B11" s="86"/>
      <c r="C11" s="1385"/>
      <c r="D11" s="1385"/>
      <c r="E11" s="1385"/>
      <c r="F11" s="1385"/>
      <c r="G11" s="1385"/>
      <c r="H11" s="1385"/>
      <c r="I11" s="1385"/>
      <c r="J11" s="9"/>
      <c r="K11" s="9"/>
      <c r="L11" s="23"/>
    </row>
    <row r="12" spans="1:12" s="8" customFormat="1" ht="24.9" customHeight="1" x14ac:dyDescent="0.25">
      <c r="A12" s="1409" t="s">
        <v>120</v>
      </c>
      <c r="B12" s="1405"/>
      <c r="C12" s="1405"/>
      <c r="D12" s="1405"/>
      <c r="E12" s="1405"/>
      <c r="F12" s="1405"/>
      <c r="G12" s="1405"/>
      <c r="H12" s="1405"/>
      <c r="I12" s="1405"/>
      <c r="J12" s="9"/>
      <c r="K12" s="9"/>
      <c r="L12" s="23"/>
    </row>
    <row r="13" spans="1:12" s="8" customFormat="1" ht="18" customHeight="1" x14ac:dyDescent="0.25">
      <c r="A13" s="7" t="s">
        <v>284</v>
      </c>
      <c r="B13" s="7"/>
      <c r="C13" s="570">
        <v>197772.01671200001</v>
      </c>
      <c r="D13" s="569">
        <v>184110.860823</v>
      </c>
      <c r="E13" s="569">
        <v>13661.155889</v>
      </c>
      <c r="F13" s="569">
        <v>2461.1558890000001</v>
      </c>
      <c r="G13" s="569">
        <v>11200</v>
      </c>
      <c r="H13" s="569">
        <v>0</v>
      </c>
      <c r="I13" s="569">
        <v>0</v>
      </c>
      <c r="J13" s="9"/>
      <c r="K13" s="9"/>
    </row>
    <row r="14" spans="1:12" s="11" customFormat="1" ht="18" customHeight="1" x14ac:dyDescent="0.25">
      <c r="A14" s="10" t="s">
        <v>57</v>
      </c>
      <c r="B14" s="10"/>
      <c r="C14" s="568">
        <v>197772.01671200001</v>
      </c>
      <c r="D14" s="561">
        <v>184110.860823</v>
      </c>
      <c r="E14" s="561">
        <v>13661.155889</v>
      </c>
      <c r="F14" s="561">
        <v>2461.1558890000001</v>
      </c>
      <c r="G14" s="561">
        <v>11200</v>
      </c>
      <c r="H14" s="561">
        <v>0</v>
      </c>
      <c r="I14" s="561">
        <v>0</v>
      </c>
      <c r="J14" s="9"/>
      <c r="K14" s="9"/>
    </row>
    <row r="15" spans="1:12" s="6" customFormat="1" x14ac:dyDescent="0.25">
      <c r="A15" s="37" t="s">
        <v>56</v>
      </c>
      <c r="B15" s="39"/>
      <c r="C15" s="568">
        <v>197564.52238400001</v>
      </c>
      <c r="D15" s="561">
        <v>184110.860823</v>
      </c>
      <c r="E15" s="561">
        <v>13453.661561000001</v>
      </c>
      <c r="F15" s="561">
        <v>2253.6615609999999</v>
      </c>
      <c r="G15" s="561">
        <v>11200</v>
      </c>
      <c r="H15" s="561">
        <v>0</v>
      </c>
      <c r="I15" s="561">
        <v>0</v>
      </c>
    </row>
    <row r="16" spans="1:12" s="6" customFormat="1" x14ac:dyDescent="0.25">
      <c r="A16" s="37" t="s">
        <v>87</v>
      </c>
      <c r="B16" s="39"/>
      <c r="C16" s="568">
        <v>207.494328</v>
      </c>
      <c r="D16" s="561">
        <v>0</v>
      </c>
      <c r="E16" s="561">
        <v>207.494328</v>
      </c>
      <c r="F16" s="561">
        <v>207.494328</v>
      </c>
      <c r="G16" s="561">
        <v>0</v>
      </c>
      <c r="H16" s="561">
        <v>0</v>
      </c>
      <c r="I16" s="561">
        <v>0</v>
      </c>
    </row>
    <row r="17" spans="1:12" s="8" customFormat="1" ht="33.75" customHeight="1" x14ac:dyDescent="0.25">
      <c r="A17" s="7" t="s">
        <v>66</v>
      </c>
      <c r="B17" s="7"/>
      <c r="C17" s="570">
        <v>2746.770364</v>
      </c>
      <c r="D17" s="569">
        <v>52.470410999999999</v>
      </c>
      <c r="E17" s="569">
        <v>600</v>
      </c>
      <c r="F17" s="569">
        <v>600</v>
      </c>
      <c r="G17" s="569">
        <v>0</v>
      </c>
      <c r="H17" s="569">
        <v>2094.2999530000002</v>
      </c>
      <c r="I17" s="569">
        <v>0</v>
      </c>
      <c r="J17" s="9"/>
      <c r="K17" s="9"/>
    </row>
    <row r="18" spans="1:12" s="6" customFormat="1" ht="18" customHeight="1" x14ac:dyDescent="0.25">
      <c r="A18" s="10" t="s">
        <v>53</v>
      </c>
      <c r="B18" s="39"/>
      <c r="C18" s="568">
        <v>1798.5664959999999</v>
      </c>
      <c r="D18" s="561">
        <v>52.470410999999999</v>
      </c>
      <c r="E18" s="561">
        <v>0</v>
      </c>
      <c r="F18" s="561">
        <v>0</v>
      </c>
      <c r="G18" s="561">
        <v>0</v>
      </c>
      <c r="H18" s="561">
        <v>1746.0960849999999</v>
      </c>
      <c r="I18" s="561">
        <v>0</v>
      </c>
    </row>
    <row r="19" spans="1:12" s="6" customFormat="1" x14ac:dyDescent="0.25">
      <c r="A19" s="37" t="s">
        <v>56</v>
      </c>
      <c r="B19" s="39"/>
      <c r="C19" s="568">
        <v>1798.192724</v>
      </c>
      <c r="D19" s="561">
        <v>52.470410999999999</v>
      </c>
      <c r="E19" s="561">
        <v>0</v>
      </c>
      <c r="F19" s="561">
        <v>0</v>
      </c>
      <c r="G19" s="561">
        <v>0</v>
      </c>
      <c r="H19" s="561">
        <v>1745.722313</v>
      </c>
      <c r="I19" s="561">
        <v>0</v>
      </c>
    </row>
    <row r="20" spans="1:12" s="6" customFormat="1" x14ac:dyDescent="0.25">
      <c r="A20" s="37" t="s">
        <v>87</v>
      </c>
      <c r="B20" s="39"/>
      <c r="C20" s="568">
        <v>0.37377199999999999</v>
      </c>
      <c r="D20" s="561">
        <v>0</v>
      </c>
      <c r="E20" s="561">
        <v>0</v>
      </c>
      <c r="F20" s="561">
        <v>0</v>
      </c>
      <c r="G20" s="561">
        <v>0</v>
      </c>
      <c r="H20" s="561">
        <v>0.37377199999999999</v>
      </c>
      <c r="I20" s="561">
        <v>0</v>
      </c>
    </row>
    <row r="21" spans="1:12" s="6" customFormat="1" x14ac:dyDescent="0.25">
      <c r="A21" s="10" t="s">
        <v>54</v>
      </c>
      <c r="B21" s="39"/>
      <c r="C21" s="568">
        <v>600</v>
      </c>
      <c r="D21" s="561">
        <v>0</v>
      </c>
      <c r="E21" s="561">
        <v>600</v>
      </c>
      <c r="F21" s="561">
        <v>600</v>
      </c>
      <c r="G21" s="561">
        <v>0</v>
      </c>
      <c r="H21" s="561">
        <v>0</v>
      </c>
      <c r="I21" s="561">
        <v>0</v>
      </c>
    </row>
    <row r="22" spans="1:12" s="6" customFormat="1" x14ac:dyDescent="0.25">
      <c r="A22" s="10" t="s">
        <v>55</v>
      </c>
      <c r="B22" s="39"/>
      <c r="C22" s="568">
        <v>348.203868</v>
      </c>
      <c r="D22" s="561">
        <v>0</v>
      </c>
      <c r="E22" s="561">
        <v>0</v>
      </c>
      <c r="F22" s="561">
        <v>0</v>
      </c>
      <c r="G22" s="561">
        <v>0</v>
      </c>
      <c r="H22" s="561">
        <v>348.203868</v>
      </c>
      <c r="I22" s="561">
        <v>0</v>
      </c>
    </row>
    <row r="23" spans="1:12" s="6" customFormat="1" x14ac:dyDescent="0.25">
      <c r="A23" s="37" t="s">
        <v>56</v>
      </c>
      <c r="B23" s="39"/>
      <c r="C23" s="568">
        <v>348.203868</v>
      </c>
      <c r="D23" s="561">
        <v>0</v>
      </c>
      <c r="E23" s="561">
        <v>0</v>
      </c>
      <c r="F23" s="561">
        <v>0</v>
      </c>
      <c r="G23" s="561">
        <v>0</v>
      </c>
      <c r="H23" s="561">
        <v>348.203868</v>
      </c>
      <c r="I23" s="561">
        <v>0</v>
      </c>
    </row>
    <row r="24" spans="1:12" s="6" customFormat="1" x14ac:dyDescent="0.25">
      <c r="A24" s="37" t="s">
        <v>87</v>
      </c>
      <c r="B24" s="39"/>
      <c r="C24" s="568">
        <v>0</v>
      </c>
      <c r="D24" s="561">
        <v>0</v>
      </c>
      <c r="E24" s="561">
        <v>0</v>
      </c>
      <c r="F24" s="561">
        <v>0</v>
      </c>
      <c r="G24" s="561">
        <v>0</v>
      </c>
      <c r="H24" s="561">
        <v>0</v>
      </c>
      <c r="I24" s="561">
        <v>0</v>
      </c>
    </row>
    <row r="25" spans="1:12" s="17" customFormat="1" ht="33.75" customHeight="1" x14ac:dyDescent="0.25">
      <c r="A25" s="7" t="s">
        <v>67</v>
      </c>
      <c r="B25" s="39"/>
      <c r="C25" s="570"/>
      <c r="D25" s="569"/>
      <c r="E25" s="569"/>
      <c r="F25" s="569"/>
      <c r="G25" s="569"/>
      <c r="H25" s="569"/>
      <c r="I25" s="569"/>
    </row>
    <row r="26" spans="1:12" s="17" customFormat="1" ht="18" customHeight="1" x14ac:dyDescent="0.25">
      <c r="A26" s="85" t="s">
        <v>136</v>
      </c>
      <c r="B26" s="39"/>
      <c r="C26" s="52">
        <v>200518.78707600001</v>
      </c>
      <c r="D26" s="53">
        <v>184163.33123400001</v>
      </c>
      <c r="E26" s="53">
        <v>14261.155889</v>
      </c>
      <c r="F26" s="53">
        <v>3061.1558890000001</v>
      </c>
      <c r="G26" s="53">
        <v>11200</v>
      </c>
      <c r="H26" s="53">
        <v>2094.2999530000002</v>
      </c>
      <c r="I26" s="53">
        <v>0</v>
      </c>
    </row>
    <row r="27" spans="1:12" s="17" customFormat="1" ht="22.5" customHeight="1" x14ac:dyDescent="0.25">
      <c r="A27" s="7" t="s">
        <v>69</v>
      </c>
      <c r="B27" s="39"/>
      <c r="C27" s="570">
        <v>792.763105</v>
      </c>
      <c r="D27" s="569">
        <v>0</v>
      </c>
      <c r="E27" s="569">
        <v>763.70860000000005</v>
      </c>
      <c r="F27" s="569">
        <v>763.70860000000005</v>
      </c>
      <c r="G27" s="569">
        <v>0</v>
      </c>
      <c r="H27" s="569">
        <v>29.054504999999999</v>
      </c>
      <c r="I27" s="569">
        <v>0</v>
      </c>
    </row>
    <row r="28" spans="1:12" s="11" customFormat="1" ht="4.5" customHeight="1" x14ac:dyDescent="0.25">
      <c r="A28" s="87"/>
      <c r="B28" s="86"/>
      <c r="C28" s="1385"/>
      <c r="D28" s="1385"/>
      <c r="E28" s="1385"/>
      <c r="F28" s="1385"/>
      <c r="G28" s="1385"/>
      <c r="H28" s="1385"/>
      <c r="I28" s="1385"/>
      <c r="J28" s="9"/>
      <c r="K28" s="9"/>
      <c r="L28" s="23"/>
    </row>
    <row r="29" spans="1:12" s="8" customFormat="1" ht="24.9" customHeight="1" x14ac:dyDescent="0.25">
      <c r="A29" s="1409" t="s">
        <v>121</v>
      </c>
      <c r="B29" s="1405"/>
      <c r="C29" s="1405"/>
      <c r="D29" s="1405"/>
      <c r="E29" s="1405"/>
      <c r="F29" s="1405"/>
      <c r="G29" s="1405"/>
      <c r="H29" s="1405"/>
      <c r="I29" s="1405"/>
      <c r="J29" s="9"/>
      <c r="K29" s="9"/>
      <c r="L29" s="23"/>
    </row>
    <row r="30" spans="1:12" s="8" customFormat="1" ht="18" customHeight="1" x14ac:dyDescent="0.25">
      <c r="A30" s="7" t="s">
        <v>284</v>
      </c>
      <c r="B30" s="7"/>
      <c r="C30" s="570">
        <v>108024.309238</v>
      </c>
      <c r="D30" s="569">
        <v>88832.252926999994</v>
      </c>
      <c r="E30" s="569">
        <v>18992.056311</v>
      </c>
      <c r="F30" s="569">
        <v>15642.056311</v>
      </c>
      <c r="G30" s="569">
        <v>3350</v>
      </c>
      <c r="H30" s="569">
        <v>200</v>
      </c>
      <c r="I30" s="569">
        <v>0</v>
      </c>
      <c r="J30" s="9"/>
      <c r="K30" s="9"/>
    </row>
    <row r="31" spans="1:12" s="11" customFormat="1" ht="18" customHeight="1" x14ac:dyDescent="0.25">
      <c r="A31" s="10" t="s">
        <v>58</v>
      </c>
      <c r="B31" s="10"/>
      <c r="C31" s="568">
        <v>108024.309238</v>
      </c>
      <c r="D31" s="561">
        <v>88832.252926999994</v>
      </c>
      <c r="E31" s="561">
        <v>18992.056311</v>
      </c>
      <c r="F31" s="561">
        <v>15642.056311</v>
      </c>
      <c r="G31" s="561">
        <v>3350</v>
      </c>
      <c r="H31" s="561">
        <v>200</v>
      </c>
      <c r="I31" s="561">
        <v>0</v>
      </c>
      <c r="J31" s="9"/>
      <c r="K31" s="9"/>
    </row>
    <row r="32" spans="1:12" s="6" customFormat="1" x14ac:dyDescent="0.25">
      <c r="A32" s="37" t="s">
        <v>56</v>
      </c>
      <c r="B32" s="39"/>
      <c r="C32" s="568">
        <v>102811.25292699999</v>
      </c>
      <c r="D32" s="561">
        <v>88832.252926999994</v>
      </c>
      <c r="E32" s="561">
        <v>13779</v>
      </c>
      <c r="F32" s="561">
        <v>10429</v>
      </c>
      <c r="G32" s="561">
        <v>3350</v>
      </c>
      <c r="H32" s="561">
        <v>200</v>
      </c>
      <c r="I32" s="561">
        <v>0</v>
      </c>
    </row>
    <row r="33" spans="1:12" s="6" customFormat="1" x14ac:dyDescent="0.25">
      <c r="A33" s="37" t="s">
        <v>87</v>
      </c>
      <c r="B33" s="39"/>
      <c r="C33" s="568">
        <v>5213.0563110000003</v>
      </c>
      <c r="D33" s="561">
        <v>0</v>
      </c>
      <c r="E33" s="561">
        <v>5213.0563110000003</v>
      </c>
      <c r="F33" s="561">
        <v>5213.0563110000003</v>
      </c>
      <c r="G33" s="561">
        <v>0</v>
      </c>
      <c r="H33" s="561">
        <v>0</v>
      </c>
      <c r="I33" s="561">
        <v>0</v>
      </c>
    </row>
    <row r="34" spans="1:12" s="8" customFormat="1" ht="28.5" customHeight="1" x14ac:dyDescent="0.25">
      <c r="A34" s="7" t="s">
        <v>66</v>
      </c>
      <c r="B34" s="7"/>
      <c r="C34" s="570">
        <v>1068.630296</v>
      </c>
      <c r="D34" s="569">
        <v>0</v>
      </c>
      <c r="E34" s="569">
        <v>395</v>
      </c>
      <c r="F34" s="569">
        <v>395</v>
      </c>
      <c r="G34" s="569">
        <v>0</v>
      </c>
      <c r="H34" s="569">
        <v>673.63029600000004</v>
      </c>
      <c r="I34" s="569">
        <v>0</v>
      </c>
      <c r="J34" s="9"/>
      <c r="K34" s="9"/>
    </row>
    <row r="35" spans="1:12" s="6" customFormat="1" ht="18" customHeight="1" x14ac:dyDescent="0.25">
      <c r="A35" s="10" t="s">
        <v>53</v>
      </c>
      <c r="B35" s="39"/>
      <c r="C35" s="568">
        <v>855.13956700000006</v>
      </c>
      <c r="D35" s="561">
        <v>0</v>
      </c>
      <c r="E35" s="561">
        <v>195</v>
      </c>
      <c r="F35" s="561">
        <v>195</v>
      </c>
      <c r="G35" s="561">
        <v>0</v>
      </c>
      <c r="H35" s="561">
        <v>660.13956700000006</v>
      </c>
      <c r="I35" s="561">
        <v>0</v>
      </c>
    </row>
    <row r="36" spans="1:12" s="6" customFormat="1" x14ac:dyDescent="0.25">
      <c r="A36" s="37" t="s">
        <v>56</v>
      </c>
      <c r="B36" s="39"/>
      <c r="C36" s="568">
        <v>845.56836299999998</v>
      </c>
      <c r="D36" s="561">
        <v>0</v>
      </c>
      <c r="E36" s="561">
        <v>195</v>
      </c>
      <c r="F36" s="561">
        <v>195</v>
      </c>
      <c r="G36" s="561">
        <v>0</v>
      </c>
      <c r="H36" s="561">
        <v>650.56836299999998</v>
      </c>
      <c r="I36" s="561">
        <v>0</v>
      </c>
    </row>
    <row r="37" spans="1:12" s="6" customFormat="1" x14ac:dyDescent="0.25">
      <c r="A37" s="37" t="s">
        <v>87</v>
      </c>
      <c r="B37" s="39"/>
      <c r="C37" s="568">
        <v>9.5712039999999998</v>
      </c>
      <c r="D37" s="561">
        <v>0</v>
      </c>
      <c r="E37" s="561">
        <v>0</v>
      </c>
      <c r="F37" s="561">
        <v>0</v>
      </c>
      <c r="G37" s="561">
        <v>0</v>
      </c>
      <c r="H37" s="561">
        <v>9.5712039999999998</v>
      </c>
      <c r="I37" s="561">
        <v>0</v>
      </c>
    </row>
    <row r="38" spans="1:12" s="6" customFormat="1" x14ac:dyDescent="0.25">
      <c r="A38" s="10" t="s">
        <v>54</v>
      </c>
      <c r="B38" s="39"/>
      <c r="C38" s="568">
        <v>212.40474</v>
      </c>
      <c r="D38" s="561">
        <v>0</v>
      </c>
      <c r="E38" s="561">
        <v>200</v>
      </c>
      <c r="F38" s="561">
        <v>200</v>
      </c>
      <c r="G38" s="561">
        <v>0</v>
      </c>
      <c r="H38" s="561">
        <v>12.40474</v>
      </c>
      <c r="I38" s="561">
        <v>0</v>
      </c>
    </row>
    <row r="39" spans="1:12" s="6" customFormat="1" x14ac:dyDescent="0.25">
      <c r="A39" s="10" t="s">
        <v>55</v>
      </c>
      <c r="B39" s="39"/>
      <c r="C39" s="568">
        <v>1.0859890000000001</v>
      </c>
      <c r="D39" s="561">
        <v>0</v>
      </c>
      <c r="E39" s="561">
        <v>0</v>
      </c>
      <c r="F39" s="561">
        <v>0</v>
      </c>
      <c r="G39" s="561">
        <v>0</v>
      </c>
      <c r="H39" s="561">
        <v>1.0859890000000001</v>
      </c>
      <c r="I39" s="561">
        <v>0</v>
      </c>
    </row>
    <row r="40" spans="1:12" s="6" customFormat="1" x14ac:dyDescent="0.25">
      <c r="A40" s="37" t="s">
        <v>56</v>
      </c>
      <c r="B40" s="39"/>
      <c r="C40" s="568">
        <v>3.5989E-2</v>
      </c>
      <c r="D40" s="561">
        <v>0</v>
      </c>
      <c r="E40" s="561">
        <v>0</v>
      </c>
      <c r="F40" s="561">
        <v>0</v>
      </c>
      <c r="G40" s="561">
        <v>0</v>
      </c>
      <c r="H40" s="561">
        <v>3.5989E-2</v>
      </c>
      <c r="I40" s="561">
        <v>0</v>
      </c>
    </row>
    <row r="41" spans="1:12" s="6" customFormat="1" x14ac:dyDescent="0.25">
      <c r="A41" s="37" t="s">
        <v>87</v>
      </c>
      <c r="B41" s="39"/>
      <c r="C41" s="568">
        <v>1.05</v>
      </c>
      <c r="D41" s="561">
        <v>0</v>
      </c>
      <c r="E41" s="561">
        <v>0</v>
      </c>
      <c r="F41" s="561">
        <v>0</v>
      </c>
      <c r="G41" s="561">
        <v>0</v>
      </c>
      <c r="H41" s="561">
        <v>1.05</v>
      </c>
      <c r="I41" s="561">
        <v>0</v>
      </c>
    </row>
    <row r="42" spans="1:12" s="17" customFormat="1" ht="30.75" customHeight="1" x14ac:dyDescent="0.25">
      <c r="A42" s="7" t="s">
        <v>67</v>
      </c>
      <c r="B42" s="39"/>
      <c r="C42" s="570"/>
      <c r="D42" s="569"/>
      <c r="E42" s="569"/>
      <c r="F42" s="569"/>
      <c r="G42" s="569"/>
      <c r="H42" s="569"/>
      <c r="I42" s="569"/>
    </row>
    <row r="43" spans="1:12" s="17" customFormat="1" ht="18" customHeight="1" x14ac:dyDescent="0.25">
      <c r="A43" s="85" t="s">
        <v>136</v>
      </c>
      <c r="B43" s="39"/>
      <c r="C43" s="52">
        <v>109092.939534</v>
      </c>
      <c r="D43" s="53">
        <v>88832.252926999994</v>
      </c>
      <c r="E43" s="53">
        <v>19387.056311</v>
      </c>
      <c r="F43" s="53">
        <v>16037.056311</v>
      </c>
      <c r="G43" s="53">
        <v>3350</v>
      </c>
      <c r="H43" s="53">
        <v>873.63029600000004</v>
      </c>
      <c r="I43" s="53">
        <v>0</v>
      </c>
    </row>
    <row r="44" spans="1:12" s="17" customFormat="1" ht="22.5" customHeight="1" x14ac:dyDescent="0.25">
      <c r="A44" s="7" t="s">
        <v>69</v>
      </c>
      <c r="B44" s="39"/>
      <c r="C44" s="570">
        <v>712.35669299999995</v>
      </c>
      <c r="D44" s="569">
        <v>0</v>
      </c>
      <c r="E44" s="569">
        <v>700.01194499999997</v>
      </c>
      <c r="F44" s="569">
        <v>700.01194499999997</v>
      </c>
      <c r="G44" s="569">
        <v>0</v>
      </c>
      <c r="H44" s="569">
        <v>12.344747999999999</v>
      </c>
      <c r="I44" s="569">
        <v>0</v>
      </c>
    </row>
    <row r="45" spans="1:12" s="11" customFormat="1" ht="4.5" customHeight="1" x14ac:dyDescent="0.25">
      <c r="C45" s="1385"/>
      <c r="D45" s="1385"/>
      <c r="E45" s="1385"/>
      <c r="F45" s="1385"/>
      <c r="G45" s="1385"/>
      <c r="H45" s="1385"/>
      <c r="I45" s="1385"/>
      <c r="J45" s="9"/>
      <c r="K45" s="9"/>
      <c r="L45" s="23"/>
    </row>
    <row r="46" spans="1:12" s="8" customFormat="1" ht="24.9" customHeight="1" x14ac:dyDescent="0.25">
      <c r="A46" s="1409" t="s">
        <v>122</v>
      </c>
      <c r="B46" s="1405"/>
      <c r="C46" s="1405"/>
      <c r="D46" s="1405"/>
      <c r="E46" s="1405"/>
      <c r="F46" s="1405"/>
      <c r="G46" s="1405"/>
      <c r="H46" s="1405"/>
      <c r="I46" s="1405"/>
      <c r="J46" s="9"/>
      <c r="K46" s="9"/>
      <c r="L46" s="23"/>
    </row>
    <row r="47" spans="1:12" s="8" customFormat="1" ht="18" customHeight="1" x14ac:dyDescent="0.25">
      <c r="A47" s="7" t="s">
        <v>284</v>
      </c>
      <c r="B47" s="7"/>
      <c r="C47" s="570">
        <v>77769.659882000007</v>
      </c>
      <c r="D47" s="569">
        <v>46369.824359999999</v>
      </c>
      <c r="E47" s="569">
        <v>31384.832356999999</v>
      </c>
      <c r="F47" s="569">
        <v>25629.832356999999</v>
      </c>
      <c r="G47" s="569">
        <v>5755</v>
      </c>
      <c r="H47" s="569">
        <v>15.003164999999999</v>
      </c>
      <c r="I47" s="569">
        <v>0</v>
      </c>
      <c r="J47" s="9"/>
      <c r="K47" s="9"/>
    </row>
    <row r="48" spans="1:12" s="11" customFormat="1" ht="18" customHeight="1" x14ac:dyDescent="0.25">
      <c r="A48" s="10" t="s">
        <v>58</v>
      </c>
      <c r="B48" s="10"/>
      <c r="C48" s="568">
        <v>77769.659882000007</v>
      </c>
      <c r="D48" s="561">
        <v>46369.824359999999</v>
      </c>
      <c r="E48" s="561">
        <v>31384.832356999999</v>
      </c>
      <c r="F48" s="561">
        <v>25629.832356999999</v>
      </c>
      <c r="G48" s="561">
        <v>5755</v>
      </c>
      <c r="H48" s="561">
        <v>15.003164999999999</v>
      </c>
      <c r="I48" s="561">
        <v>0</v>
      </c>
      <c r="J48" s="9"/>
      <c r="K48" s="9"/>
    </row>
    <row r="49" spans="1:11" s="6" customFormat="1" x14ac:dyDescent="0.25">
      <c r="A49" s="37" t="s">
        <v>56</v>
      </c>
      <c r="B49" s="39"/>
      <c r="C49" s="568">
        <v>76975.500012999997</v>
      </c>
      <c r="D49" s="561">
        <v>46369.824359999999</v>
      </c>
      <c r="E49" s="561">
        <v>30590.672488</v>
      </c>
      <c r="F49" s="561">
        <v>24835.672488</v>
      </c>
      <c r="G49" s="561">
        <v>5755</v>
      </c>
      <c r="H49" s="561">
        <v>15.003164999999999</v>
      </c>
      <c r="I49" s="561">
        <v>0</v>
      </c>
    </row>
    <row r="50" spans="1:11" s="6" customFormat="1" x14ac:dyDescent="0.25">
      <c r="A50" s="37" t="s">
        <v>87</v>
      </c>
      <c r="B50" s="39"/>
      <c r="C50" s="568">
        <v>794.15986899999996</v>
      </c>
      <c r="D50" s="561">
        <v>0</v>
      </c>
      <c r="E50" s="561">
        <v>794.15986899999996</v>
      </c>
      <c r="F50" s="561">
        <v>794.15986899999996</v>
      </c>
      <c r="G50" s="561">
        <v>0</v>
      </c>
      <c r="H50" s="561">
        <v>0</v>
      </c>
      <c r="I50" s="561">
        <v>0</v>
      </c>
    </row>
    <row r="51" spans="1:11" s="8" customFormat="1" ht="32.25" customHeight="1" x14ac:dyDescent="0.25">
      <c r="A51" s="7" t="s">
        <v>66</v>
      </c>
      <c r="B51" s="7"/>
      <c r="C51" s="570">
        <v>18294.577221</v>
      </c>
      <c r="D51" s="569">
        <v>480</v>
      </c>
      <c r="E51" s="569">
        <v>9831.3817920000001</v>
      </c>
      <c r="F51" s="569">
        <v>7467.3428459999996</v>
      </c>
      <c r="G51" s="569">
        <v>2364.0389460000001</v>
      </c>
      <c r="H51" s="569">
        <v>7978.8595960000002</v>
      </c>
      <c r="I51" s="569">
        <v>4.335833</v>
      </c>
      <c r="J51" s="9"/>
      <c r="K51" s="9"/>
    </row>
    <row r="52" spans="1:11" s="6" customFormat="1" ht="18" customHeight="1" x14ac:dyDescent="0.25">
      <c r="A52" s="10" t="s">
        <v>53</v>
      </c>
      <c r="B52" s="39"/>
      <c r="C52" s="568">
        <v>14892.930197</v>
      </c>
      <c r="D52" s="561">
        <v>150</v>
      </c>
      <c r="E52" s="561">
        <v>6860.0497439999999</v>
      </c>
      <c r="F52" s="561">
        <v>4976.8107980000004</v>
      </c>
      <c r="G52" s="561">
        <v>1883.2389459999999</v>
      </c>
      <c r="H52" s="561">
        <v>7878.5446199999997</v>
      </c>
      <c r="I52" s="561">
        <v>4.335833</v>
      </c>
    </row>
    <row r="53" spans="1:11" s="6" customFormat="1" x14ac:dyDescent="0.25">
      <c r="A53" s="37" t="s">
        <v>56</v>
      </c>
      <c r="B53" s="39"/>
      <c r="C53" s="568">
        <v>14870.737021000001</v>
      </c>
      <c r="D53" s="561">
        <v>150</v>
      </c>
      <c r="E53" s="561">
        <v>6843.1997439999996</v>
      </c>
      <c r="F53" s="561">
        <v>4959.9607980000001</v>
      </c>
      <c r="G53" s="561">
        <v>1883.2389459999999</v>
      </c>
      <c r="H53" s="561">
        <v>7873.2014440000003</v>
      </c>
      <c r="I53" s="561">
        <v>4.335833</v>
      </c>
    </row>
    <row r="54" spans="1:11" s="6" customFormat="1" x14ac:dyDescent="0.25">
      <c r="A54" s="37" t="s">
        <v>87</v>
      </c>
      <c r="B54" s="39"/>
      <c r="C54" s="568">
        <v>22.193176000000001</v>
      </c>
      <c r="D54" s="561">
        <v>0</v>
      </c>
      <c r="E54" s="561">
        <v>16.850000000000001</v>
      </c>
      <c r="F54" s="561">
        <v>16.850000000000001</v>
      </c>
      <c r="G54" s="561">
        <v>0</v>
      </c>
      <c r="H54" s="561">
        <v>5.3431759999999997</v>
      </c>
      <c r="I54" s="561">
        <v>0</v>
      </c>
    </row>
    <row r="55" spans="1:11" s="6" customFormat="1" x14ac:dyDescent="0.25">
      <c r="A55" s="10" t="s">
        <v>54</v>
      </c>
      <c r="B55" s="39"/>
      <c r="C55" s="568">
        <v>3395.9848790000001</v>
      </c>
      <c r="D55" s="561">
        <v>330</v>
      </c>
      <c r="E55" s="561">
        <v>2971.3320480000002</v>
      </c>
      <c r="F55" s="561">
        <v>2490.532048</v>
      </c>
      <c r="G55" s="561">
        <v>480.8</v>
      </c>
      <c r="H55" s="561">
        <v>94.652831000000006</v>
      </c>
      <c r="I55" s="561">
        <v>0</v>
      </c>
    </row>
    <row r="56" spans="1:11" s="6" customFormat="1" x14ac:dyDescent="0.25">
      <c r="A56" s="10" t="s">
        <v>55</v>
      </c>
      <c r="B56" s="39"/>
      <c r="C56" s="568">
        <v>5.6621449999999998</v>
      </c>
      <c r="D56" s="561">
        <v>0</v>
      </c>
      <c r="E56" s="561">
        <v>0</v>
      </c>
      <c r="F56" s="561">
        <v>0</v>
      </c>
      <c r="G56" s="561">
        <v>0</v>
      </c>
      <c r="H56" s="561">
        <v>5.6621449999999998</v>
      </c>
      <c r="I56" s="561">
        <v>0</v>
      </c>
    </row>
    <row r="57" spans="1:11" s="6" customFormat="1" x14ac:dyDescent="0.25">
      <c r="A57" s="37" t="s">
        <v>56</v>
      </c>
      <c r="B57" s="39"/>
      <c r="C57" s="568">
        <v>5.6621449999999998</v>
      </c>
      <c r="D57" s="561">
        <v>0</v>
      </c>
      <c r="E57" s="561">
        <v>0</v>
      </c>
      <c r="F57" s="561">
        <v>0</v>
      </c>
      <c r="G57" s="561">
        <v>0</v>
      </c>
      <c r="H57" s="561">
        <v>5.6621449999999998</v>
      </c>
      <c r="I57" s="561">
        <v>0</v>
      </c>
    </row>
    <row r="58" spans="1:11" s="6" customFormat="1" x14ac:dyDescent="0.25">
      <c r="A58" s="37" t="s">
        <v>87</v>
      </c>
      <c r="B58" s="39"/>
      <c r="C58" s="568">
        <v>0</v>
      </c>
      <c r="D58" s="561">
        <v>0</v>
      </c>
      <c r="E58" s="561">
        <v>0</v>
      </c>
      <c r="F58" s="561">
        <v>0</v>
      </c>
      <c r="G58" s="561">
        <v>0</v>
      </c>
      <c r="H58" s="561">
        <v>0</v>
      </c>
      <c r="I58" s="561">
        <v>0</v>
      </c>
    </row>
    <row r="59" spans="1:11" s="17" customFormat="1" ht="32.25" customHeight="1" x14ac:dyDescent="0.25">
      <c r="A59" s="7" t="s">
        <v>67</v>
      </c>
      <c r="B59" s="39"/>
      <c r="C59" s="570"/>
      <c r="D59" s="569"/>
      <c r="E59" s="569"/>
      <c r="F59" s="569"/>
      <c r="G59" s="569"/>
      <c r="H59" s="569"/>
      <c r="I59" s="569"/>
    </row>
    <row r="60" spans="1:11" s="17" customFormat="1" ht="18" customHeight="1" x14ac:dyDescent="0.25">
      <c r="A60" s="85" t="s">
        <v>136</v>
      </c>
      <c r="B60" s="39"/>
      <c r="C60" s="52">
        <v>96064.237103000007</v>
      </c>
      <c r="D60" s="53">
        <v>46849.824359999999</v>
      </c>
      <c r="E60" s="53">
        <v>41216.214148999999</v>
      </c>
      <c r="F60" s="53">
        <v>33097.175202999999</v>
      </c>
      <c r="G60" s="53">
        <v>8119.0389459999997</v>
      </c>
      <c r="H60" s="53">
        <v>7993.8627610000003</v>
      </c>
      <c r="I60" s="53">
        <v>4.335833</v>
      </c>
    </row>
    <row r="61" spans="1:11" s="17" customFormat="1" ht="22.5" customHeight="1" x14ac:dyDescent="0.25">
      <c r="A61" s="7" t="s">
        <v>69</v>
      </c>
      <c r="B61" s="39"/>
      <c r="C61" s="570">
        <v>1592.7743149999999</v>
      </c>
      <c r="D61" s="569">
        <v>213.21502599999999</v>
      </c>
      <c r="E61" s="569">
        <v>1153.238863</v>
      </c>
      <c r="F61" s="569">
        <v>1108.65426</v>
      </c>
      <c r="G61" s="569">
        <v>44.584603000000001</v>
      </c>
      <c r="H61" s="569">
        <v>226.320426</v>
      </c>
      <c r="I61" s="569">
        <v>0</v>
      </c>
    </row>
    <row r="62" spans="1:11" s="34" customFormat="1" x14ac:dyDescent="0.25">
      <c r="A62" s="8"/>
      <c r="B62" s="8"/>
      <c r="C62" s="569"/>
      <c r="D62" s="569"/>
      <c r="J62" s="9"/>
      <c r="K62" s="9"/>
    </row>
    <row r="63" spans="1:11" s="91" customFormat="1" ht="12.75" customHeight="1" x14ac:dyDescent="0.25">
      <c r="A63" s="566"/>
      <c r="B63" s="31"/>
      <c r="C63" s="31"/>
      <c r="D63" s="31"/>
      <c r="E63" s="66"/>
      <c r="F63" s="66"/>
      <c r="J63" s="92"/>
      <c r="K63" s="92"/>
    </row>
    <row r="64" spans="1:11" s="96" customFormat="1" ht="12.75" customHeight="1" x14ac:dyDescent="0.25">
      <c r="A64" s="1427"/>
      <c r="B64" s="1427"/>
      <c r="C64" s="1427"/>
      <c r="D64" s="1427"/>
      <c r="J64" s="92"/>
      <c r="K64" s="92"/>
    </row>
    <row r="65" spans="1:11" s="99" customFormat="1" ht="12.75" customHeight="1" x14ac:dyDescent="0.25">
      <c r="A65" s="97"/>
      <c r="B65" s="97"/>
      <c r="C65" s="98"/>
      <c r="D65" s="98"/>
      <c r="J65" s="92"/>
      <c r="K65" s="92"/>
    </row>
    <row r="66" spans="1:11" s="99" customFormat="1" ht="12.75" customHeight="1" x14ac:dyDescent="0.25">
      <c r="A66" s="97"/>
      <c r="B66" s="97"/>
      <c r="C66" s="98"/>
      <c r="D66" s="98"/>
      <c r="J66" s="92"/>
      <c r="K66" s="92"/>
    </row>
    <row r="67" spans="1:11" s="91" customFormat="1" ht="12.75" customHeight="1" x14ac:dyDescent="0.25">
      <c r="A67" s="97"/>
      <c r="B67" s="97"/>
      <c r="C67" s="98"/>
      <c r="D67" s="98"/>
      <c r="J67" s="92"/>
      <c r="K67" s="92"/>
    </row>
    <row r="68" spans="1:11" s="91" customFormat="1" ht="12.75" customHeight="1" x14ac:dyDescent="0.25">
      <c r="A68" s="100"/>
      <c r="B68" s="101"/>
      <c r="C68" s="102"/>
      <c r="D68" s="102"/>
    </row>
    <row r="69" spans="1:11" s="91" customFormat="1" ht="12.75" customHeight="1" x14ac:dyDescent="0.25">
      <c r="A69" s="100"/>
      <c r="B69" s="101"/>
      <c r="C69" s="103"/>
      <c r="D69" s="102"/>
    </row>
    <row r="70" spans="1:11" s="107" customFormat="1" ht="12.75" customHeight="1" x14ac:dyDescent="0.25">
      <c r="A70" s="104"/>
      <c r="B70" s="104"/>
      <c r="C70" s="105"/>
      <c r="D70" s="106"/>
    </row>
    <row r="71" spans="1:11" s="99" customFormat="1" ht="12.75" customHeight="1" x14ac:dyDescent="0.25">
      <c r="A71" s="108"/>
      <c r="B71" s="97"/>
      <c r="C71" s="98"/>
      <c r="D71" s="98"/>
      <c r="E71" s="109"/>
    </row>
    <row r="72" spans="1:11" s="111" customFormat="1" ht="12.75" customHeight="1" x14ac:dyDescent="0.25">
      <c r="A72" s="110"/>
      <c r="B72" s="110"/>
      <c r="C72" s="110"/>
      <c r="D72" s="110"/>
    </row>
    <row r="73" spans="1:11" s="111" customFormat="1" ht="12.75" customHeight="1" x14ac:dyDescent="0.25">
      <c r="A73" s="112"/>
    </row>
    <row r="74" spans="1:11" s="111" customFormat="1" ht="12.75" customHeight="1" x14ac:dyDescent="0.25">
      <c r="A74" s="113"/>
      <c r="B74" s="113"/>
      <c r="C74" s="113"/>
    </row>
    <row r="75" spans="1:11" s="111" customFormat="1" ht="12.75" customHeight="1" x14ac:dyDescent="0.25">
      <c r="A75" s="99"/>
      <c r="B75" s="99"/>
      <c r="C75" s="99"/>
    </row>
    <row r="76" spans="1:11" s="111" customFormat="1" ht="12.75" customHeight="1" x14ac:dyDescent="0.25">
      <c r="A76" s="99"/>
      <c r="B76" s="99"/>
      <c r="C76" s="99"/>
    </row>
    <row r="77" spans="1:11" s="111" customFormat="1" ht="12.75" customHeight="1" x14ac:dyDescent="0.25">
      <c r="A77" s="114"/>
      <c r="B77" s="114"/>
      <c r="C77" s="114"/>
    </row>
    <row r="78" spans="1:11" s="111" customFormat="1" ht="12.75" customHeight="1" x14ac:dyDescent="0.25">
      <c r="A78" s="114"/>
      <c r="B78" s="114"/>
      <c r="C78" s="114"/>
    </row>
    <row r="79" spans="1:11" s="111" customFormat="1" ht="12.75" customHeight="1" x14ac:dyDescent="0.25">
      <c r="A79" s="115"/>
    </row>
    <row r="80" spans="1:11" s="111" customFormat="1" ht="12.75" customHeight="1" x14ac:dyDescent="0.25">
      <c r="A80" s="99"/>
      <c r="B80" s="99"/>
      <c r="C80" s="99"/>
      <c r="D80" s="99"/>
    </row>
    <row r="96" s="116" customFormat="1" ht="13.8" x14ac:dyDescent="0.25"/>
    <row r="97" s="116" customFormat="1" ht="13.8" x14ac:dyDescent="0.25"/>
    <row r="98" s="116" customFormat="1" ht="13.8" x14ac:dyDescent="0.25"/>
    <row r="99" s="116" customFormat="1" ht="13.8" x14ac:dyDescent="0.25"/>
    <row r="100" s="116" customFormat="1" ht="13.8" x14ac:dyDescent="0.25"/>
    <row r="101" s="116" customFormat="1" ht="13.8" x14ac:dyDescent="0.25"/>
    <row r="102" s="116" customFormat="1" ht="13.8" x14ac:dyDescent="0.25"/>
    <row r="103" s="116" customFormat="1" ht="13.8" x14ac:dyDescent="0.25"/>
    <row r="104" s="116" customFormat="1" ht="13.8" x14ac:dyDescent="0.25"/>
    <row r="105" s="116" customFormat="1" ht="13.8" x14ac:dyDescent="0.25"/>
    <row r="106" s="116" customFormat="1" ht="13.8" x14ac:dyDescent="0.25"/>
    <row r="107" s="116" customFormat="1" ht="13.8" x14ac:dyDescent="0.25"/>
    <row r="108" s="116" customFormat="1" ht="13.8" x14ac:dyDescent="0.25"/>
    <row r="109" s="116" customFormat="1" ht="13.8" x14ac:dyDescent="0.25"/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</sheetData>
  <mergeCells count="15">
    <mergeCell ref="A46:I46"/>
    <mergeCell ref="A64:D64"/>
    <mergeCell ref="A7:I7"/>
    <mergeCell ref="C11:I11"/>
    <mergeCell ref="A12:I12"/>
    <mergeCell ref="C28:I28"/>
    <mergeCell ref="A29:I29"/>
    <mergeCell ref="C45:I45"/>
    <mergeCell ref="I4:I5"/>
    <mergeCell ref="C6:I6"/>
    <mergeCell ref="A4:A6"/>
    <mergeCell ref="C4:C5"/>
    <mergeCell ref="D4:D5"/>
    <mergeCell ref="E4:G4"/>
    <mergeCell ref="H4:H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.44140625" style="2" customWidth="1" collapsed="1"/>
    <col min="2" max="2" width="1.44140625" style="2" customWidth="1" collapsed="1"/>
    <col min="3" max="3" width="11.5546875" style="2" customWidth="1" collapsed="1"/>
    <col min="4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0" s="47" customFormat="1" ht="20.100000000000001" customHeight="1" x14ac:dyDescent="0.3">
      <c r="A1" s="947" t="s">
        <v>685</v>
      </c>
      <c r="B1" s="1"/>
      <c r="C1" s="38"/>
      <c r="D1" s="46"/>
    </row>
    <row r="2" spans="1:10" s="47" customFormat="1" ht="20.100000000000001" customHeight="1" x14ac:dyDescent="0.3">
      <c r="A2" s="948" t="s">
        <v>990</v>
      </c>
      <c r="B2" s="38"/>
      <c r="C2" s="38"/>
      <c r="D2" s="46"/>
    </row>
    <row r="3" spans="1:10" ht="12.75" customHeight="1" x14ac:dyDescent="0.25">
      <c r="A3" s="576"/>
      <c r="B3" s="576"/>
      <c r="C3" s="576"/>
      <c r="D3" s="576"/>
      <c r="E3" s="576"/>
      <c r="F3" s="576"/>
    </row>
    <row r="4" spans="1:10" ht="17.399999999999999" customHeight="1" x14ac:dyDescent="0.25">
      <c r="A4" s="1394" t="s">
        <v>5</v>
      </c>
      <c r="B4" s="940"/>
      <c r="C4" s="1397" t="s">
        <v>255</v>
      </c>
      <c r="D4" s="1397" t="s">
        <v>39</v>
      </c>
      <c r="E4" s="1400" t="s">
        <v>286</v>
      </c>
      <c r="F4" s="1400"/>
      <c r="G4" s="1400"/>
      <c r="H4" s="1401" t="s">
        <v>4</v>
      </c>
      <c r="I4" s="1389" t="s">
        <v>534</v>
      </c>
      <c r="J4" s="648"/>
    </row>
    <row r="5" spans="1:10" ht="17.399999999999999" customHeight="1" x14ac:dyDescent="0.25">
      <c r="A5" s="1395"/>
      <c r="B5" s="941"/>
      <c r="C5" s="1398"/>
      <c r="D5" s="1399"/>
      <c r="E5" s="943" t="s">
        <v>22</v>
      </c>
      <c r="F5" s="943" t="s">
        <v>256</v>
      </c>
      <c r="G5" s="48" t="s">
        <v>257</v>
      </c>
      <c r="H5" s="1402"/>
      <c r="I5" s="1390"/>
      <c r="J5" s="648"/>
    </row>
    <row r="6" spans="1:10" ht="17.399999999999999" customHeight="1" x14ac:dyDescent="0.25">
      <c r="A6" s="1396"/>
      <c r="B6" s="942"/>
      <c r="C6" s="1391" t="s">
        <v>283</v>
      </c>
      <c r="D6" s="1392"/>
      <c r="E6" s="1392"/>
      <c r="F6" s="1392"/>
      <c r="G6" s="1392"/>
      <c r="H6" s="1392"/>
      <c r="I6" s="1393"/>
    </row>
    <row r="7" spans="1:10" s="6" customFormat="1" ht="39.75" customHeight="1" x14ac:dyDescent="0.25">
      <c r="A7" s="1424" t="s">
        <v>765</v>
      </c>
      <c r="B7" s="1424"/>
      <c r="C7" s="1424"/>
      <c r="D7" s="1424"/>
      <c r="E7" s="1424"/>
      <c r="F7" s="1424"/>
      <c r="G7" s="1424"/>
      <c r="H7" s="1424"/>
      <c r="I7" s="1424"/>
      <c r="J7" s="2"/>
    </row>
    <row r="8" spans="1:10" s="6" customFormat="1" ht="27.6" customHeight="1" x14ac:dyDescent="0.25">
      <c r="A8" s="326" t="s">
        <v>730</v>
      </c>
      <c r="B8" s="7"/>
      <c r="C8" s="946">
        <v>66922.378001000005</v>
      </c>
      <c r="D8" s="945">
        <v>49292.091844000002</v>
      </c>
      <c r="E8" s="945">
        <v>6533.2769989999997</v>
      </c>
      <c r="F8" s="945">
        <v>3371.976999</v>
      </c>
      <c r="G8" s="945">
        <v>3161.3</v>
      </c>
      <c r="H8" s="945">
        <v>11097.009158000001</v>
      </c>
      <c r="I8" s="945">
        <v>0</v>
      </c>
      <c r="J8" s="2"/>
    </row>
    <row r="9" spans="1:10" s="6" customFormat="1" ht="15" customHeight="1" x14ac:dyDescent="0.25">
      <c r="A9" s="10" t="s">
        <v>53</v>
      </c>
      <c r="B9" s="10"/>
      <c r="C9" s="944">
        <v>62078.912798999998</v>
      </c>
      <c r="D9" s="938">
        <v>49292.091844000002</v>
      </c>
      <c r="E9" s="938">
        <v>2065.2769990000002</v>
      </c>
      <c r="F9" s="938">
        <v>2061.976999</v>
      </c>
      <c r="G9" s="938">
        <v>3.3</v>
      </c>
      <c r="H9" s="938">
        <v>10721.543956</v>
      </c>
      <c r="I9" s="938">
        <v>0</v>
      </c>
      <c r="J9" s="2"/>
    </row>
    <row r="10" spans="1:10" s="6" customFormat="1" ht="15" customHeight="1" x14ac:dyDescent="0.25">
      <c r="A10" s="37" t="s">
        <v>56</v>
      </c>
      <c r="B10" s="37"/>
      <c r="C10" s="944">
        <v>61900.063606000003</v>
      </c>
      <c r="D10" s="938">
        <v>49292.091844000002</v>
      </c>
      <c r="E10" s="938">
        <v>2065.2769990000002</v>
      </c>
      <c r="F10" s="938">
        <v>2061.976999</v>
      </c>
      <c r="G10" s="938">
        <v>3.3</v>
      </c>
      <c r="H10" s="938">
        <v>10542.694763</v>
      </c>
      <c r="I10" s="938">
        <v>0</v>
      </c>
      <c r="J10" s="2"/>
    </row>
    <row r="11" spans="1:10" s="6" customFormat="1" ht="15" customHeight="1" x14ac:dyDescent="0.25">
      <c r="A11" s="37" t="s">
        <v>87</v>
      </c>
      <c r="B11" s="37"/>
      <c r="C11" s="944">
        <v>178.84919300000001</v>
      </c>
      <c r="D11" s="938">
        <v>0</v>
      </c>
      <c r="E11" s="938">
        <v>0</v>
      </c>
      <c r="F11" s="938">
        <v>0</v>
      </c>
      <c r="G11" s="938">
        <v>0</v>
      </c>
      <c r="H11" s="938">
        <v>178.84919300000001</v>
      </c>
      <c r="I11" s="938">
        <v>0</v>
      </c>
      <c r="J11" s="2"/>
    </row>
    <row r="12" spans="1:10" s="6" customFormat="1" ht="15" customHeight="1" x14ac:dyDescent="0.25">
      <c r="A12" s="10" t="s">
        <v>54</v>
      </c>
      <c r="B12" s="10"/>
      <c r="C12" s="944">
        <v>17.670684999999999</v>
      </c>
      <c r="D12" s="938">
        <v>0</v>
      </c>
      <c r="E12" s="938">
        <v>8</v>
      </c>
      <c r="F12" s="938">
        <v>0</v>
      </c>
      <c r="G12" s="938">
        <v>8</v>
      </c>
      <c r="H12" s="938">
        <v>9.6706850000000006</v>
      </c>
      <c r="I12" s="938">
        <v>0</v>
      </c>
      <c r="J12" s="2"/>
    </row>
    <row r="13" spans="1:10" s="6" customFormat="1" ht="15" customHeight="1" x14ac:dyDescent="0.25">
      <c r="A13" s="10" t="s">
        <v>55</v>
      </c>
      <c r="B13" s="10"/>
      <c r="C13" s="944">
        <v>4825.7945170000003</v>
      </c>
      <c r="D13" s="938">
        <v>0</v>
      </c>
      <c r="E13" s="938">
        <v>4460</v>
      </c>
      <c r="F13" s="938">
        <v>1310</v>
      </c>
      <c r="G13" s="938">
        <v>3150</v>
      </c>
      <c r="H13" s="938">
        <v>365.79451699999998</v>
      </c>
      <c r="I13" s="938">
        <v>0</v>
      </c>
      <c r="J13" s="2"/>
    </row>
    <row r="14" spans="1:10" s="6" customFormat="1" ht="15" customHeight="1" x14ac:dyDescent="0.25">
      <c r="A14" s="37" t="s">
        <v>56</v>
      </c>
      <c r="B14" s="37"/>
      <c r="C14" s="944">
        <v>4792</v>
      </c>
      <c r="D14" s="938">
        <v>0</v>
      </c>
      <c r="E14" s="938">
        <v>4460</v>
      </c>
      <c r="F14" s="938">
        <v>1310</v>
      </c>
      <c r="G14" s="938">
        <v>3150</v>
      </c>
      <c r="H14" s="938">
        <v>332</v>
      </c>
      <c r="I14" s="938">
        <v>0</v>
      </c>
      <c r="J14" s="2"/>
    </row>
    <row r="15" spans="1:10" s="6" customFormat="1" ht="15" customHeight="1" x14ac:dyDescent="0.25">
      <c r="A15" s="37" t="s">
        <v>87</v>
      </c>
      <c r="B15" s="37"/>
      <c r="C15" s="944">
        <v>33.794516999999999</v>
      </c>
      <c r="D15" s="938">
        <v>0</v>
      </c>
      <c r="E15" s="938">
        <v>0</v>
      </c>
      <c r="F15" s="938">
        <v>0</v>
      </c>
      <c r="G15" s="938">
        <v>0</v>
      </c>
      <c r="H15" s="938">
        <v>33.794516999999999</v>
      </c>
      <c r="I15" s="938">
        <v>0</v>
      </c>
      <c r="J15" s="2"/>
    </row>
    <row r="16" spans="1:10" s="17" customFormat="1" ht="30" customHeight="1" x14ac:dyDescent="0.25">
      <c r="A16" s="326" t="s">
        <v>782</v>
      </c>
      <c r="B16" s="13"/>
      <c r="C16" s="946">
        <v>7606.9636389999996</v>
      </c>
      <c r="D16" s="945">
        <v>0</v>
      </c>
      <c r="E16" s="945">
        <v>0</v>
      </c>
      <c r="F16" s="945">
        <v>0</v>
      </c>
      <c r="G16" s="945">
        <v>0</v>
      </c>
      <c r="H16" s="945">
        <v>7606.9636389999996</v>
      </c>
      <c r="I16" s="945">
        <v>0</v>
      </c>
      <c r="J16" s="2"/>
    </row>
    <row r="17" spans="1:11" s="17" customFormat="1" ht="15" customHeight="1" x14ac:dyDescent="0.25">
      <c r="A17" s="10" t="s">
        <v>53</v>
      </c>
      <c r="B17" s="13"/>
      <c r="C17" s="944">
        <v>7412.1636390000003</v>
      </c>
      <c r="D17" s="938">
        <v>0</v>
      </c>
      <c r="E17" s="938">
        <v>0</v>
      </c>
      <c r="F17" s="938">
        <v>0</v>
      </c>
      <c r="G17" s="938">
        <v>0</v>
      </c>
      <c r="H17" s="938">
        <v>7412.1636390000003</v>
      </c>
      <c r="I17" s="945">
        <v>0</v>
      </c>
      <c r="J17" s="2"/>
    </row>
    <row r="18" spans="1:11" s="17" customFormat="1" ht="15" customHeight="1" x14ac:dyDescent="0.25">
      <c r="A18" s="37" t="s">
        <v>56</v>
      </c>
      <c r="B18" s="13"/>
      <c r="C18" s="944">
        <v>7272.6105020000005</v>
      </c>
      <c r="D18" s="938">
        <v>0</v>
      </c>
      <c r="E18" s="938">
        <v>0</v>
      </c>
      <c r="F18" s="938">
        <v>0</v>
      </c>
      <c r="G18" s="938">
        <v>0</v>
      </c>
      <c r="H18" s="938">
        <v>7272.6105020000005</v>
      </c>
      <c r="I18" s="945">
        <v>0</v>
      </c>
      <c r="J18" s="2"/>
    </row>
    <row r="19" spans="1:11" s="17" customFormat="1" ht="15" customHeight="1" x14ac:dyDescent="0.25">
      <c r="A19" s="37" t="s">
        <v>87</v>
      </c>
      <c r="B19" s="13"/>
      <c r="C19" s="944">
        <v>139.55313699999999</v>
      </c>
      <c r="D19" s="938">
        <v>0</v>
      </c>
      <c r="E19" s="938">
        <v>0</v>
      </c>
      <c r="F19" s="938">
        <v>0</v>
      </c>
      <c r="G19" s="938">
        <v>0</v>
      </c>
      <c r="H19" s="938">
        <v>139.55313699999999</v>
      </c>
      <c r="I19" s="945">
        <v>0</v>
      </c>
      <c r="J19" s="2"/>
    </row>
    <row r="20" spans="1:11" s="17" customFormat="1" ht="15" customHeight="1" x14ac:dyDescent="0.25">
      <c r="A20" s="10" t="s">
        <v>54</v>
      </c>
      <c r="B20" s="13"/>
      <c r="C20" s="944">
        <v>143</v>
      </c>
      <c r="D20" s="938">
        <v>0</v>
      </c>
      <c r="E20" s="938">
        <v>0</v>
      </c>
      <c r="F20" s="938">
        <v>0</v>
      </c>
      <c r="G20" s="938">
        <v>0</v>
      </c>
      <c r="H20" s="938">
        <v>143</v>
      </c>
      <c r="I20" s="945">
        <v>0</v>
      </c>
      <c r="J20" s="2"/>
    </row>
    <row r="21" spans="1:11" s="17" customFormat="1" ht="15" customHeight="1" x14ac:dyDescent="0.25">
      <c r="A21" s="10" t="s">
        <v>55</v>
      </c>
      <c r="B21" s="13"/>
      <c r="C21" s="944">
        <v>51.8</v>
      </c>
      <c r="D21" s="938">
        <v>0</v>
      </c>
      <c r="E21" s="938">
        <v>0</v>
      </c>
      <c r="F21" s="938">
        <v>0</v>
      </c>
      <c r="G21" s="938">
        <v>0</v>
      </c>
      <c r="H21" s="938">
        <v>51.8</v>
      </c>
      <c r="I21" s="945">
        <v>0</v>
      </c>
      <c r="J21" s="2"/>
    </row>
    <row r="22" spans="1:11" s="17" customFormat="1" ht="15" customHeight="1" x14ac:dyDescent="0.25">
      <c r="A22" s="37" t="s">
        <v>56</v>
      </c>
      <c r="B22" s="13"/>
      <c r="C22" s="944">
        <v>51.8</v>
      </c>
      <c r="D22" s="938">
        <v>0</v>
      </c>
      <c r="E22" s="938">
        <v>0</v>
      </c>
      <c r="F22" s="938">
        <v>0</v>
      </c>
      <c r="G22" s="938">
        <v>0</v>
      </c>
      <c r="H22" s="938">
        <v>51.8</v>
      </c>
      <c r="I22" s="945">
        <v>0</v>
      </c>
      <c r="J22" s="2"/>
    </row>
    <row r="23" spans="1:11" s="17" customFormat="1" ht="15" customHeight="1" x14ac:dyDescent="0.25">
      <c r="A23" s="37" t="s">
        <v>87</v>
      </c>
      <c r="B23" s="13"/>
      <c r="C23" s="944">
        <v>0</v>
      </c>
      <c r="D23" s="938">
        <v>0</v>
      </c>
      <c r="E23" s="938">
        <v>0</v>
      </c>
      <c r="F23" s="938">
        <v>0</v>
      </c>
      <c r="G23" s="938">
        <v>0</v>
      </c>
      <c r="H23" s="938">
        <v>0</v>
      </c>
      <c r="I23" s="945">
        <v>0</v>
      </c>
      <c r="J23" s="2"/>
    </row>
    <row r="24" spans="1:11" s="8" customFormat="1" ht="30" customHeight="1" x14ac:dyDescent="0.25">
      <c r="A24" s="326" t="s">
        <v>783</v>
      </c>
      <c r="B24" s="326"/>
      <c r="C24" s="946">
        <v>9957.9736219999995</v>
      </c>
      <c r="D24" s="945">
        <v>0</v>
      </c>
      <c r="E24" s="945">
        <v>0</v>
      </c>
      <c r="F24" s="945">
        <v>0</v>
      </c>
      <c r="G24" s="945">
        <v>0</v>
      </c>
      <c r="H24" s="945">
        <v>9957.9736219999995</v>
      </c>
      <c r="I24" s="945">
        <v>0</v>
      </c>
      <c r="J24" s="9"/>
      <c r="K24" s="9"/>
    </row>
    <row r="25" spans="1:11" s="6" customFormat="1" ht="15" customHeight="1" x14ac:dyDescent="0.25">
      <c r="A25" s="10" t="s">
        <v>53</v>
      </c>
      <c r="B25" s="10"/>
      <c r="C25" s="944">
        <v>9625.5399880000004</v>
      </c>
      <c r="D25" s="938">
        <v>0</v>
      </c>
      <c r="E25" s="938">
        <v>0</v>
      </c>
      <c r="F25" s="938">
        <v>0</v>
      </c>
      <c r="G25" s="938">
        <v>0</v>
      </c>
      <c r="H25" s="938">
        <v>9625.5399880000004</v>
      </c>
      <c r="I25" s="938">
        <v>0</v>
      </c>
      <c r="J25" s="2"/>
    </row>
    <row r="26" spans="1:11" s="6" customFormat="1" ht="15" customHeight="1" x14ac:dyDescent="0.25">
      <c r="A26" s="37" t="s">
        <v>56</v>
      </c>
      <c r="B26" s="37"/>
      <c r="C26" s="944">
        <v>9605.7732660000001</v>
      </c>
      <c r="D26" s="938">
        <v>0</v>
      </c>
      <c r="E26" s="938">
        <v>0</v>
      </c>
      <c r="F26" s="938">
        <v>0</v>
      </c>
      <c r="G26" s="938">
        <v>0</v>
      </c>
      <c r="H26" s="938">
        <v>9605.7732660000001</v>
      </c>
      <c r="I26" s="938">
        <v>0</v>
      </c>
      <c r="J26" s="2"/>
    </row>
    <row r="27" spans="1:11" s="6" customFormat="1" ht="15" customHeight="1" x14ac:dyDescent="0.25">
      <c r="A27" s="37" t="s">
        <v>87</v>
      </c>
      <c r="B27" s="37"/>
      <c r="C27" s="944">
        <v>19.766722000000001</v>
      </c>
      <c r="D27" s="938">
        <v>0</v>
      </c>
      <c r="E27" s="938">
        <v>0</v>
      </c>
      <c r="F27" s="938">
        <v>0</v>
      </c>
      <c r="G27" s="938">
        <v>0</v>
      </c>
      <c r="H27" s="938">
        <v>19.766722000000001</v>
      </c>
      <c r="I27" s="938">
        <v>0</v>
      </c>
      <c r="J27" s="2"/>
    </row>
    <row r="28" spans="1:11" s="6" customFormat="1" ht="15" customHeight="1" x14ac:dyDescent="0.25">
      <c r="A28" s="10" t="s">
        <v>54</v>
      </c>
      <c r="B28" s="10"/>
      <c r="C28" s="944">
        <v>322.43363399999998</v>
      </c>
      <c r="D28" s="938">
        <v>0</v>
      </c>
      <c r="E28" s="938">
        <v>0</v>
      </c>
      <c r="F28" s="938">
        <v>0</v>
      </c>
      <c r="G28" s="938">
        <v>0</v>
      </c>
      <c r="H28" s="938">
        <v>322.43363399999998</v>
      </c>
      <c r="I28" s="938">
        <v>0</v>
      </c>
      <c r="J28" s="2"/>
    </row>
    <row r="29" spans="1:11" s="6" customFormat="1" ht="15" customHeight="1" x14ac:dyDescent="0.25">
      <c r="A29" s="10" t="s">
        <v>55</v>
      </c>
      <c r="B29" s="10"/>
      <c r="C29" s="944">
        <v>10</v>
      </c>
      <c r="D29" s="938">
        <v>0</v>
      </c>
      <c r="E29" s="938">
        <v>0</v>
      </c>
      <c r="F29" s="938">
        <v>0</v>
      </c>
      <c r="G29" s="938">
        <v>0</v>
      </c>
      <c r="H29" s="938">
        <v>10</v>
      </c>
      <c r="I29" s="938">
        <v>0</v>
      </c>
      <c r="J29" s="2"/>
    </row>
    <row r="30" spans="1:11" s="6" customFormat="1" ht="15" customHeight="1" x14ac:dyDescent="0.25">
      <c r="A30" s="37" t="s">
        <v>56</v>
      </c>
      <c r="B30" s="37"/>
      <c r="C30" s="944">
        <v>10</v>
      </c>
      <c r="D30" s="938">
        <v>0</v>
      </c>
      <c r="E30" s="938">
        <v>0</v>
      </c>
      <c r="F30" s="938">
        <v>0</v>
      </c>
      <c r="G30" s="938">
        <v>0</v>
      </c>
      <c r="H30" s="938">
        <v>10</v>
      </c>
      <c r="I30" s="938">
        <v>0</v>
      </c>
      <c r="J30" s="2"/>
    </row>
    <row r="31" spans="1:11" s="6" customFormat="1" ht="15" customHeight="1" x14ac:dyDescent="0.25">
      <c r="A31" s="37" t="s">
        <v>87</v>
      </c>
      <c r="B31" s="37"/>
      <c r="C31" s="944">
        <v>0</v>
      </c>
      <c r="D31" s="938">
        <v>0</v>
      </c>
      <c r="E31" s="938">
        <v>0</v>
      </c>
      <c r="F31" s="938">
        <v>0</v>
      </c>
      <c r="G31" s="938">
        <v>0</v>
      </c>
      <c r="H31" s="938">
        <v>0</v>
      </c>
      <c r="I31" s="938">
        <v>0</v>
      </c>
      <c r="J31" s="2"/>
    </row>
    <row r="32" spans="1:11" s="6" customFormat="1" ht="20.100000000000001" customHeight="1" x14ac:dyDescent="0.25">
      <c r="A32" s="13" t="s">
        <v>255</v>
      </c>
      <c r="B32" s="937"/>
      <c r="C32" s="945">
        <v>84487.315262000004</v>
      </c>
      <c r="D32" s="945">
        <v>49292.091844000002</v>
      </c>
      <c r="E32" s="945">
        <v>6533.2769989999997</v>
      </c>
      <c r="F32" s="945">
        <v>3371.976999</v>
      </c>
      <c r="G32" s="945">
        <v>3161.3</v>
      </c>
      <c r="H32" s="945">
        <v>28661.946419</v>
      </c>
      <c r="I32" s="945">
        <v>0</v>
      </c>
      <c r="J32" s="2"/>
    </row>
    <row r="33" spans="1:11" s="6" customFormat="1" ht="15" customHeight="1" x14ac:dyDescent="0.25">
      <c r="A33" s="667" t="s">
        <v>797</v>
      </c>
      <c r="B33" s="37"/>
      <c r="C33" s="1041"/>
      <c r="D33" s="1040"/>
      <c r="E33" s="1040"/>
      <c r="F33" s="1040"/>
      <c r="G33" s="1040"/>
      <c r="H33" s="1040"/>
      <c r="I33" s="1040"/>
      <c r="J33" s="2"/>
    </row>
    <row r="34" spans="1:11" s="6" customFormat="1" ht="15" customHeight="1" x14ac:dyDescent="0.25">
      <c r="A34" s="966" t="s">
        <v>866</v>
      </c>
      <c r="B34" s="37"/>
      <c r="C34" s="353">
        <v>1216.4584170000001</v>
      </c>
      <c r="D34" s="337">
        <v>0</v>
      </c>
      <c r="E34" s="337">
        <v>0</v>
      </c>
      <c r="F34" s="337">
        <v>0</v>
      </c>
      <c r="G34" s="337">
        <v>0</v>
      </c>
      <c r="H34" s="337">
        <v>1216.4584170000001</v>
      </c>
      <c r="I34" s="337">
        <v>0</v>
      </c>
      <c r="J34" s="2"/>
    </row>
    <row r="35" spans="1:11" s="17" customFormat="1" ht="24.75" customHeight="1" x14ac:dyDescent="0.25">
      <c r="A35" s="1425" t="s">
        <v>770</v>
      </c>
      <c r="B35" s="1425"/>
      <c r="C35" s="1425"/>
      <c r="D35" s="1425"/>
      <c r="E35" s="1425"/>
      <c r="F35" s="1425"/>
      <c r="G35" s="1425"/>
      <c r="H35" s="1425"/>
      <c r="I35" s="1425"/>
      <c r="J35" s="6"/>
    </row>
    <row r="36" spans="1:11" s="8" customFormat="1" ht="27.6" customHeight="1" x14ac:dyDescent="0.25">
      <c r="A36" s="326" t="s">
        <v>773</v>
      </c>
      <c r="B36" s="7"/>
      <c r="C36" s="946">
        <v>1724183.1169970001</v>
      </c>
      <c r="D36" s="945">
        <v>1296296.860383</v>
      </c>
      <c r="E36" s="945">
        <v>424660.29209499998</v>
      </c>
      <c r="F36" s="945">
        <v>333366.57965500001</v>
      </c>
      <c r="G36" s="945">
        <v>91293.712440000003</v>
      </c>
      <c r="H36" s="945">
        <v>3225.9645190000001</v>
      </c>
      <c r="I36" s="945">
        <v>0</v>
      </c>
      <c r="J36" s="9"/>
      <c r="K36" s="9"/>
    </row>
    <row r="37" spans="1:11" s="11" customFormat="1" ht="15" customHeight="1" x14ac:dyDescent="0.25">
      <c r="A37" s="10" t="s">
        <v>57</v>
      </c>
      <c r="B37" s="10"/>
      <c r="C37" s="944">
        <v>159004.34762399999</v>
      </c>
      <c r="D37" s="938">
        <v>146805.82423100001</v>
      </c>
      <c r="E37" s="938">
        <v>12198.523392999999</v>
      </c>
      <c r="F37" s="938">
        <v>1448.5233929999999</v>
      </c>
      <c r="G37" s="938">
        <v>10750</v>
      </c>
      <c r="H37" s="938">
        <v>0</v>
      </c>
      <c r="I37" s="938">
        <v>0</v>
      </c>
      <c r="J37" s="9"/>
      <c r="K37" s="9"/>
    </row>
    <row r="38" spans="1:11" s="6" customFormat="1" ht="15" customHeight="1" x14ac:dyDescent="0.25">
      <c r="A38" s="37" t="s">
        <v>56</v>
      </c>
      <c r="B38" s="37"/>
      <c r="C38" s="944">
        <v>158655.82423100001</v>
      </c>
      <c r="D38" s="938">
        <v>146805.82423100001</v>
      </c>
      <c r="E38" s="938">
        <v>11850</v>
      </c>
      <c r="F38" s="938">
        <v>1100</v>
      </c>
      <c r="G38" s="938">
        <v>10750</v>
      </c>
      <c r="H38" s="938">
        <v>0</v>
      </c>
      <c r="I38" s="938">
        <v>0</v>
      </c>
      <c r="J38" s="2"/>
    </row>
    <row r="39" spans="1:11" s="6" customFormat="1" ht="15" customHeight="1" x14ac:dyDescent="0.25">
      <c r="A39" s="37" t="s">
        <v>87</v>
      </c>
      <c r="B39" s="37"/>
      <c r="C39" s="944">
        <v>348.523393</v>
      </c>
      <c r="D39" s="938">
        <v>0</v>
      </c>
      <c r="E39" s="938">
        <v>348.523393</v>
      </c>
      <c r="F39" s="938">
        <v>348.523393</v>
      </c>
      <c r="G39" s="911">
        <v>0</v>
      </c>
      <c r="H39" s="938">
        <v>0</v>
      </c>
      <c r="I39" s="938">
        <v>0</v>
      </c>
      <c r="J39" s="2"/>
    </row>
    <row r="40" spans="1:11" s="11" customFormat="1" ht="15" customHeight="1" x14ac:dyDescent="0.25">
      <c r="A40" s="10" t="s">
        <v>58</v>
      </c>
      <c r="B40" s="10"/>
      <c r="C40" s="944">
        <v>1565178.7693729999</v>
      </c>
      <c r="D40" s="938">
        <v>1149491.0361520001</v>
      </c>
      <c r="E40" s="938">
        <v>412461.76870199997</v>
      </c>
      <c r="F40" s="938">
        <v>331918.056262</v>
      </c>
      <c r="G40" s="938">
        <v>80543.712440000003</v>
      </c>
      <c r="H40" s="938">
        <v>3225.9645190000001</v>
      </c>
      <c r="I40" s="938">
        <v>0</v>
      </c>
      <c r="J40" s="9"/>
      <c r="K40" s="9"/>
    </row>
    <row r="41" spans="1:11" s="6" customFormat="1" ht="15" customHeight="1" x14ac:dyDescent="0.25">
      <c r="A41" s="37" t="s">
        <v>56</v>
      </c>
      <c r="B41" s="37"/>
      <c r="C41" s="944">
        <v>1553934.1183410001</v>
      </c>
      <c r="D41" s="938">
        <v>1149491.0361520001</v>
      </c>
      <c r="E41" s="938">
        <v>401217.11767000001</v>
      </c>
      <c r="F41" s="938">
        <v>320804.85048199998</v>
      </c>
      <c r="G41" s="938">
        <v>80412.267187999998</v>
      </c>
      <c r="H41" s="938">
        <v>3225.9645190000001</v>
      </c>
      <c r="I41" s="938">
        <v>0</v>
      </c>
      <c r="J41" s="2"/>
    </row>
    <row r="42" spans="1:11" s="6" customFormat="1" ht="15" customHeight="1" x14ac:dyDescent="0.25">
      <c r="A42" s="37" t="s">
        <v>87</v>
      </c>
      <c r="B42" s="37"/>
      <c r="C42" s="944">
        <v>11244.651032</v>
      </c>
      <c r="D42" s="938">
        <v>0</v>
      </c>
      <c r="E42" s="938">
        <v>11244.651032</v>
      </c>
      <c r="F42" s="938">
        <v>11113.20578</v>
      </c>
      <c r="G42" s="938">
        <v>131.44525200000001</v>
      </c>
      <c r="H42" s="938">
        <v>0</v>
      </c>
      <c r="I42" s="938">
        <v>0</v>
      </c>
      <c r="J42" s="2"/>
    </row>
    <row r="43" spans="1:11" s="17" customFormat="1" ht="24.75" customHeight="1" x14ac:dyDescent="0.25">
      <c r="A43" s="1423" t="s">
        <v>767</v>
      </c>
      <c r="B43" s="1423"/>
      <c r="C43" s="1423"/>
      <c r="D43" s="1423"/>
      <c r="E43" s="1423"/>
      <c r="F43" s="1423"/>
      <c r="G43" s="1423"/>
      <c r="H43" s="1423"/>
      <c r="I43" s="1423"/>
      <c r="J43" s="2"/>
    </row>
    <row r="44" spans="1:11" s="8" customFormat="1" ht="27.6" customHeight="1" x14ac:dyDescent="0.25">
      <c r="A44" s="326" t="s">
        <v>784</v>
      </c>
      <c r="B44" s="326"/>
      <c r="C44" s="946">
        <v>1354.3158080000001</v>
      </c>
      <c r="D44" s="945">
        <v>0</v>
      </c>
      <c r="E44" s="945">
        <v>0</v>
      </c>
      <c r="F44" s="945">
        <v>0</v>
      </c>
      <c r="G44" s="945">
        <v>0</v>
      </c>
      <c r="H44" s="945">
        <v>1354.3158080000001</v>
      </c>
      <c r="I44" s="945">
        <v>0</v>
      </c>
      <c r="J44" s="9"/>
      <c r="K44" s="9"/>
    </row>
    <row r="45" spans="1:11" s="6" customFormat="1" ht="15" customHeight="1" x14ac:dyDescent="0.25">
      <c r="A45" s="10" t="s">
        <v>53</v>
      </c>
      <c r="B45" s="10"/>
      <c r="C45" s="944">
        <v>1220.078953</v>
      </c>
      <c r="D45" s="938">
        <v>0</v>
      </c>
      <c r="E45" s="938">
        <v>0</v>
      </c>
      <c r="F45" s="938">
        <v>0</v>
      </c>
      <c r="G45" s="938">
        <v>0</v>
      </c>
      <c r="H45" s="938">
        <v>1220.078953</v>
      </c>
      <c r="I45" s="938">
        <v>0</v>
      </c>
      <c r="J45" s="2"/>
    </row>
    <row r="46" spans="1:11" s="6" customFormat="1" ht="15" customHeight="1" x14ac:dyDescent="0.25">
      <c r="A46" s="37" t="s">
        <v>56</v>
      </c>
      <c r="B46" s="37"/>
      <c r="C46" s="944">
        <v>1216.4887880000001</v>
      </c>
      <c r="D46" s="938">
        <v>0</v>
      </c>
      <c r="E46" s="938">
        <v>0</v>
      </c>
      <c r="F46" s="938">
        <v>0</v>
      </c>
      <c r="G46" s="938">
        <v>0</v>
      </c>
      <c r="H46" s="938">
        <v>1216.4887880000001</v>
      </c>
      <c r="I46" s="938">
        <v>0</v>
      </c>
      <c r="J46" s="2"/>
    </row>
    <row r="47" spans="1:11" s="6" customFormat="1" ht="15" customHeight="1" x14ac:dyDescent="0.25">
      <c r="A47" s="37" t="s">
        <v>87</v>
      </c>
      <c r="B47" s="37"/>
      <c r="C47" s="944">
        <v>3.5901649999999998</v>
      </c>
      <c r="D47" s="938">
        <v>0</v>
      </c>
      <c r="E47" s="938">
        <v>0</v>
      </c>
      <c r="F47" s="938">
        <v>0</v>
      </c>
      <c r="G47" s="938">
        <v>0</v>
      </c>
      <c r="H47" s="938">
        <v>3.5901649999999998</v>
      </c>
      <c r="I47" s="938">
        <v>0</v>
      </c>
      <c r="J47" s="2"/>
    </row>
    <row r="48" spans="1:11" s="6" customFormat="1" ht="15" customHeight="1" x14ac:dyDescent="0.25">
      <c r="A48" s="10" t="s">
        <v>54</v>
      </c>
      <c r="B48" s="10"/>
      <c r="C48" s="944">
        <v>6.9719000000000003E-2</v>
      </c>
      <c r="D48" s="938">
        <v>0</v>
      </c>
      <c r="E48" s="938">
        <v>0</v>
      </c>
      <c r="F48" s="938">
        <v>0</v>
      </c>
      <c r="G48" s="938">
        <v>0</v>
      </c>
      <c r="H48" s="938">
        <v>6.9719000000000003E-2</v>
      </c>
      <c r="I48" s="938">
        <v>0</v>
      </c>
      <c r="J48" s="2"/>
    </row>
    <row r="49" spans="1:11" s="6" customFormat="1" ht="15" customHeight="1" x14ac:dyDescent="0.25">
      <c r="A49" s="10" t="s">
        <v>55</v>
      </c>
      <c r="B49" s="10"/>
      <c r="C49" s="944">
        <v>134.167136</v>
      </c>
      <c r="D49" s="938">
        <v>0</v>
      </c>
      <c r="E49" s="938">
        <v>0</v>
      </c>
      <c r="F49" s="938">
        <v>0</v>
      </c>
      <c r="G49" s="938">
        <v>0</v>
      </c>
      <c r="H49" s="938">
        <v>134.167136</v>
      </c>
      <c r="I49" s="938">
        <v>0</v>
      </c>
      <c r="J49" s="2"/>
    </row>
    <row r="50" spans="1:11" s="6" customFormat="1" ht="15" customHeight="1" x14ac:dyDescent="0.25">
      <c r="A50" s="37" t="s">
        <v>56</v>
      </c>
      <c r="B50" s="37"/>
      <c r="C50" s="944">
        <v>134.167136</v>
      </c>
      <c r="D50" s="938">
        <v>0</v>
      </c>
      <c r="E50" s="938">
        <v>0</v>
      </c>
      <c r="F50" s="938">
        <v>0</v>
      </c>
      <c r="G50" s="938">
        <v>0</v>
      </c>
      <c r="H50" s="938">
        <v>134.167136</v>
      </c>
      <c r="I50" s="938">
        <v>0</v>
      </c>
      <c r="J50" s="2"/>
    </row>
    <row r="51" spans="1:11" s="6" customFormat="1" ht="15" customHeight="1" x14ac:dyDescent="0.25">
      <c r="A51" s="37" t="s">
        <v>87</v>
      </c>
      <c r="B51" s="37"/>
      <c r="C51" s="944">
        <v>0</v>
      </c>
      <c r="D51" s="938">
        <v>0</v>
      </c>
      <c r="E51" s="938">
        <v>0</v>
      </c>
      <c r="F51" s="938">
        <v>0</v>
      </c>
      <c r="G51" s="938">
        <v>0</v>
      </c>
      <c r="H51" s="938">
        <v>0</v>
      </c>
      <c r="I51" s="938">
        <v>0</v>
      </c>
      <c r="J51" s="2"/>
    </row>
    <row r="52" spans="1:11" s="8" customFormat="1" ht="27.6" customHeight="1" x14ac:dyDescent="0.25">
      <c r="A52" s="326" t="s">
        <v>785</v>
      </c>
      <c r="B52" s="326"/>
      <c r="C52" s="946">
        <v>1808.8770460000001</v>
      </c>
      <c r="D52" s="945">
        <v>0</v>
      </c>
      <c r="E52" s="945">
        <v>221</v>
      </c>
      <c r="F52" s="945">
        <v>121</v>
      </c>
      <c r="G52" s="945">
        <v>100</v>
      </c>
      <c r="H52" s="945">
        <v>1587.8770460000001</v>
      </c>
      <c r="I52" s="945">
        <v>0</v>
      </c>
      <c r="J52" s="9"/>
      <c r="K52" s="9"/>
    </row>
    <row r="53" spans="1:11" s="6" customFormat="1" ht="15" customHeight="1" x14ac:dyDescent="0.25">
      <c r="A53" s="10" t="s">
        <v>53</v>
      </c>
      <c r="B53" s="10"/>
      <c r="C53" s="944">
        <v>1790.11103</v>
      </c>
      <c r="D53" s="938">
        <v>0</v>
      </c>
      <c r="E53" s="938">
        <v>215</v>
      </c>
      <c r="F53" s="938">
        <v>115</v>
      </c>
      <c r="G53" s="938">
        <v>100</v>
      </c>
      <c r="H53" s="938">
        <v>1575.11103</v>
      </c>
      <c r="I53" s="938">
        <v>0</v>
      </c>
      <c r="J53" s="2"/>
    </row>
    <row r="54" spans="1:11" s="6" customFormat="1" ht="15" customHeight="1" x14ac:dyDescent="0.25">
      <c r="A54" s="37" t="s">
        <v>56</v>
      </c>
      <c r="B54" s="37"/>
      <c r="C54" s="944">
        <v>1781.34484</v>
      </c>
      <c r="D54" s="938">
        <v>0</v>
      </c>
      <c r="E54" s="938">
        <v>215</v>
      </c>
      <c r="F54" s="938">
        <v>115</v>
      </c>
      <c r="G54" s="938">
        <v>100</v>
      </c>
      <c r="H54" s="938">
        <v>1566.34484</v>
      </c>
      <c r="I54" s="938">
        <v>0</v>
      </c>
      <c r="J54" s="2"/>
    </row>
    <row r="55" spans="1:11" s="6" customFormat="1" ht="15" customHeight="1" x14ac:dyDescent="0.25">
      <c r="A55" s="37" t="s">
        <v>87</v>
      </c>
      <c r="B55" s="37"/>
      <c r="C55" s="944">
        <v>8.7661899999999999</v>
      </c>
      <c r="D55" s="938">
        <v>0</v>
      </c>
      <c r="E55" s="938">
        <v>0</v>
      </c>
      <c r="F55" s="938">
        <v>0</v>
      </c>
      <c r="G55" s="938">
        <v>0</v>
      </c>
      <c r="H55" s="938">
        <v>8.7661899999999999</v>
      </c>
      <c r="I55" s="938">
        <v>0</v>
      </c>
      <c r="J55" s="2"/>
    </row>
    <row r="56" spans="1:11" s="6" customFormat="1" ht="15" customHeight="1" x14ac:dyDescent="0.25">
      <c r="A56" s="10" t="s">
        <v>54</v>
      </c>
      <c r="B56" s="10"/>
      <c r="C56" s="944">
        <v>10.398967000000001</v>
      </c>
      <c r="D56" s="938">
        <v>0</v>
      </c>
      <c r="E56" s="938">
        <v>6</v>
      </c>
      <c r="F56" s="938">
        <v>6</v>
      </c>
      <c r="G56" s="938">
        <v>0</v>
      </c>
      <c r="H56" s="938">
        <v>4.3989669999999998</v>
      </c>
      <c r="I56" s="938">
        <v>0</v>
      </c>
      <c r="J56" s="2"/>
    </row>
    <row r="57" spans="1:11" s="6" customFormat="1" ht="15" customHeight="1" x14ac:dyDescent="0.25">
      <c r="A57" s="10" t="s">
        <v>55</v>
      </c>
      <c r="B57" s="10"/>
      <c r="C57" s="944">
        <v>8.3670489999999997</v>
      </c>
      <c r="D57" s="938">
        <v>0</v>
      </c>
      <c r="E57" s="938">
        <v>0</v>
      </c>
      <c r="F57" s="938">
        <v>0</v>
      </c>
      <c r="G57" s="938">
        <v>0</v>
      </c>
      <c r="H57" s="938">
        <v>8.3670489999999997</v>
      </c>
      <c r="I57" s="938">
        <v>0</v>
      </c>
      <c r="J57" s="2"/>
    </row>
    <row r="58" spans="1:11" s="6" customFormat="1" ht="15" customHeight="1" x14ac:dyDescent="0.25">
      <c r="A58" s="37" t="s">
        <v>56</v>
      </c>
      <c r="B58" s="37"/>
      <c r="C58" s="944">
        <v>0.117049</v>
      </c>
      <c r="D58" s="938">
        <v>0</v>
      </c>
      <c r="E58" s="938">
        <v>0</v>
      </c>
      <c r="F58" s="938">
        <v>0</v>
      </c>
      <c r="G58" s="938">
        <v>0</v>
      </c>
      <c r="H58" s="938">
        <v>0.117049</v>
      </c>
      <c r="I58" s="938">
        <v>0</v>
      </c>
      <c r="J58" s="2"/>
    </row>
    <row r="59" spans="1:11" s="6" customFormat="1" ht="15" customHeight="1" x14ac:dyDescent="0.25">
      <c r="A59" s="37" t="s">
        <v>87</v>
      </c>
      <c r="B59" s="37"/>
      <c r="C59" s="944">
        <v>8.25</v>
      </c>
      <c r="D59" s="938">
        <v>0</v>
      </c>
      <c r="E59" s="938">
        <v>0</v>
      </c>
      <c r="F59" s="938">
        <v>0</v>
      </c>
      <c r="G59" s="938">
        <v>0</v>
      </c>
      <c r="H59" s="938">
        <v>8.25</v>
      </c>
      <c r="I59" s="938">
        <v>0</v>
      </c>
      <c r="J59" s="2"/>
    </row>
    <row r="60" spans="1:11" s="8" customFormat="1" ht="27.6" customHeight="1" x14ac:dyDescent="0.25">
      <c r="A60" s="326" t="s">
        <v>786</v>
      </c>
      <c r="B60" s="326"/>
      <c r="C60" s="946">
        <v>250086.21155099999</v>
      </c>
      <c r="D60" s="945">
        <v>18102.866672</v>
      </c>
      <c r="E60" s="945">
        <v>149765.582998</v>
      </c>
      <c r="F60" s="945">
        <v>123175.525046</v>
      </c>
      <c r="G60" s="945">
        <v>26590.057951999999</v>
      </c>
      <c r="H60" s="945">
        <v>82182.912293000001</v>
      </c>
      <c r="I60" s="945">
        <v>34.849587999999997</v>
      </c>
      <c r="J60" s="9"/>
      <c r="K60" s="9"/>
    </row>
    <row r="61" spans="1:11" s="6" customFormat="1" ht="15" customHeight="1" x14ac:dyDescent="0.25">
      <c r="A61" s="10" t="s">
        <v>53</v>
      </c>
      <c r="B61" s="10"/>
      <c r="C61" s="944">
        <v>159174.64067299999</v>
      </c>
      <c r="D61" s="938">
        <v>13363.866672</v>
      </c>
      <c r="E61" s="938">
        <v>66524.926378000004</v>
      </c>
      <c r="F61" s="938">
        <v>53037.276657000002</v>
      </c>
      <c r="G61" s="938">
        <v>13487.649721</v>
      </c>
      <c r="H61" s="938">
        <v>79250.998034999997</v>
      </c>
      <c r="I61" s="938">
        <v>34.849587999999997</v>
      </c>
      <c r="J61" s="2"/>
    </row>
    <row r="62" spans="1:11" s="6" customFormat="1" ht="15" customHeight="1" x14ac:dyDescent="0.25">
      <c r="A62" s="37" t="s">
        <v>56</v>
      </c>
      <c r="B62" s="37"/>
      <c r="C62" s="944">
        <v>159135.308391</v>
      </c>
      <c r="D62" s="938">
        <v>13363.866672</v>
      </c>
      <c r="E62" s="938">
        <v>66524.926378000004</v>
      </c>
      <c r="F62" s="938">
        <v>53037.276657000002</v>
      </c>
      <c r="G62" s="938">
        <v>13487.649721</v>
      </c>
      <c r="H62" s="938">
        <v>79211.665752999994</v>
      </c>
      <c r="I62" s="938">
        <v>34.849587999999997</v>
      </c>
      <c r="J62" s="2"/>
    </row>
    <row r="63" spans="1:11" s="6" customFormat="1" ht="15" customHeight="1" x14ac:dyDescent="0.25">
      <c r="A63" s="37" t="s">
        <v>87</v>
      </c>
      <c r="B63" s="37"/>
      <c r="C63" s="944">
        <v>39.332281999999999</v>
      </c>
      <c r="D63" s="938">
        <v>0</v>
      </c>
      <c r="E63" s="938">
        <v>0</v>
      </c>
      <c r="F63" s="938">
        <v>0</v>
      </c>
      <c r="G63" s="938">
        <v>0</v>
      </c>
      <c r="H63" s="938">
        <v>39.332281999999999</v>
      </c>
      <c r="I63" s="938">
        <v>0</v>
      </c>
      <c r="J63" s="2"/>
    </row>
    <row r="64" spans="1:11" s="6" customFormat="1" ht="15" customHeight="1" x14ac:dyDescent="0.25">
      <c r="A64" s="10" t="s">
        <v>54</v>
      </c>
      <c r="B64" s="10"/>
      <c r="C64" s="944">
        <v>90011.900083</v>
      </c>
      <c r="D64" s="938">
        <v>4701</v>
      </c>
      <c r="E64" s="938">
        <v>82584.015121000004</v>
      </c>
      <c r="F64" s="938">
        <v>69630.606889999995</v>
      </c>
      <c r="G64" s="938">
        <v>12953.408230999999</v>
      </c>
      <c r="H64" s="938">
        <v>2726.8849620000001</v>
      </c>
      <c r="I64" s="938">
        <v>0</v>
      </c>
      <c r="J64" s="2"/>
    </row>
    <row r="65" spans="1:11" s="6" customFormat="1" ht="15" customHeight="1" x14ac:dyDescent="0.25">
      <c r="A65" s="10" t="s">
        <v>55</v>
      </c>
      <c r="B65" s="10"/>
      <c r="C65" s="944">
        <v>899.670795</v>
      </c>
      <c r="D65" s="938">
        <v>38</v>
      </c>
      <c r="E65" s="938">
        <v>656.64149899999995</v>
      </c>
      <c r="F65" s="938">
        <v>507.64149900000001</v>
      </c>
      <c r="G65" s="938">
        <v>149</v>
      </c>
      <c r="H65" s="938">
        <v>205.02929599999999</v>
      </c>
      <c r="I65" s="938">
        <v>0</v>
      </c>
      <c r="J65" s="2"/>
    </row>
    <row r="66" spans="1:11" s="6" customFormat="1" ht="15" customHeight="1" x14ac:dyDescent="0.25">
      <c r="A66" s="37" t="s">
        <v>56</v>
      </c>
      <c r="B66" s="37"/>
      <c r="C66" s="944">
        <v>750.64623400000005</v>
      </c>
      <c r="D66" s="938">
        <v>38</v>
      </c>
      <c r="E66" s="938">
        <v>507.64149900000001</v>
      </c>
      <c r="F66" s="938">
        <v>507.64149900000001</v>
      </c>
      <c r="G66" s="938">
        <v>0</v>
      </c>
      <c r="H66" s="938">
        <v>205.00473500000001</v>
      </c>
      <c r="I66" s="938">
        <v>0</v>
      </c>
      <c r="J66" s="2"/>
    </row>
    <row r="67" spans="1:11" s="6" customFormat="1" ht="15" customHeight="1" x14ac:dyDescent="0.25">
      <c r="A67" s="37" t="s">
        <v>87</v>
      </c>
      <c r="B67" s="37"/>
      <c r="C67" s="944">
        <v>149.02456100000001</v>
      </c>
      <c r="D67" s="938">
        <v>0</v>
      </c>
      <c r="E67" s="938">
        <v>149</v>
      </c>
      <c r="F67" s="938">
        <v>0</v>
      </c>
      <c r="G67" s="938">
        <v>149</v>
      </c>
      <c r="H67" s="938">
        <v>2.4560999999999999E-2</v>
      </c>
      <c r="I67" s="938">
        <v>0</v>
      </c>
      <c r="J67" s="2"/>
    </row>
    <row r="68" spans="1:11" s="17" customFormat="1" ht="20.100000000000001" customHeight="1" x14ac:dyDescent="0.25">
      <c r="A68" s="13" t="s">
        <v>255</v>
      </c>
      <c r="B68" s="327"/>
      <c r="C68" s="945">
        <v>253249.40440500001</v>
      </c>
      <c r="D68" s="945">
        <v>18102.866672</v>
      </c>
      <c r="E68" s="945">
        <v>149986.582998</v>
      </c>
      <c r="F68" s="945">
        <v>123296.525046</v>
      </c>
      <c r="G68" s="945">
        <v>26690.057951999999</v>
      </c>
      <c r="H68" s="945">
        <v>85125.105146999995</v>
      </c>
      <c r="I68" s="945">
        <v>34.849587999999997</v>
      </c>
      <c r="J68" s="2"/>
    </row>
    <row r="69" spans="1:11" s="167" customFormat="1" ht="27.6" customHeight="1" x14ac:dyDescent="0.25">
      <c r="A69" s="912" t="s">
        <v>787</v>
      </c>
      <c r="B69" s="913"/>
      <c r="C69" s="914">
        <v>2061919.8366640001</v>
      </c>
      <c r="D69" s="914">
        <v>1363691.8188990001</v>
      </c>
      <c r="E69" s="914">
        <v>581180.152092</v>
      </c>
      <c r="F69" s="914">
        <v>460035.08169999998</v>
      </c>
      <c r="G69" s="914">
        <v>121145.07039199999</v>
      </c>
      <c r="H69" s="914">
        <v>117013.016085</v>
      </c>
      <c r="I69" s="914">
        <v>34.849587999999997</v>
      </c>
      <c r="J69" s="915"/>
      <c r="K69" s="915"/>
    </row>
    <row r="70" spans="1:11" s="11" customFormat="1" ht="24.75" customHeight="1" x14ac:dyDescent="0.25">
      <c r="A70" s="1426" t="s">
        <v>771</v>
      </c>
      <c r="B70" s="1426"/>
      <c r="C70" s="1426"/>
      <c r="D70" s="1426"/>
      <c r="E70" s="1426"/>
      <c r="F70" s="1426"/>
      <c r="G70" s="1426"/>
      <c r="H70" s="1426"/>
      <c r="I70" s="1426"/>
      <c r="J70" s="9"/>
      <c r="K70" s="9"/>
    </row>
    <row r="71" spans="1:11" s="6" customFormat="1" ht="27.6" customHeight="1" x14ac:dyDescent="0.25">
      <c r="A71" s="326" t="s">
        <v>788</v>
      </c>
      <c r="B71" s="7"/>
      <c r="C71" s="946">
        <v>22548.497119</v>
      </c>
      <c r="D71" s="945">
        <v>1591.2172499999999</v>
      </c>
      <c r="E71" s="945">
        <v>17926.439276000001</v>
      </c>
      <c r="F71" s="945">
        <v>15676.02522</v>
      </c>
      <c r="G71" s="945">
        <v>2250.4140560000001</v>
      </c>
      <c r="H71" s="945">
        <v>2958.236547</v>
      </c>
      <c r="I71" s="945">
        <v>72.604045999999997</v>
      </c>
      <c r="J71" s="2"/>
    </row>
    <row r="72" spans="1:11" s="6" customFormat="1" ht="15" customHeight="1" x14ac:dyDescent="0.25">
      <c r="A72" s="10" t="s">
        <v>60</v>
      </c>
      <c r="B72" s="10"/>
      <c r="C72" s="944">
        <v>289.093144</v>
      </c>
      <c r="D72" s="938">
        <v>0</v>
      </c>
      <c r="E72" s="938">
        <v>270</v>
      </c>
      <c r="F72" s="938">
        <v>270</v>
      </c>
      <c r="G72" s="938">
        <v>0</v>
      </c>
      <c r="H72" s="938">
        <v>0</v>
      </c>
      <c r="I72" s="938">
        <v>19.093143999999999</v>
      </c>
      <c r="J72" s="2"/>
    </row>
    <row r="73" spans="1:11" s="6" customFormat="1" ht="15" customHeight="1" x14ac:dyDescent="0.25">
      <c r="A73" s="10" t="s">
        <v>15</v>
      </c>
      <c r="B73" s="10"/>
      <c r="C73" s="944">
        <v>16129.111193999999</v>
      </c>
      <c r="D73" s="938">
        <v>0</v>
      </c>
      <c r="E73" s="938">
        <v>15623.241203</v>
      </c>
      <c r="F73" s="938">
        <v>13791.827147</v>
      </c>
      <c r="G73" s="938">
        <v>1831.4140560000001</v>
      </c>
      <c r="H73" s="938">
        <v>505.86999100000003</v>
      </c>
      <c r="I73" s="938">
        <v>0</v>
      </c>
      <c r="J73" s="2"/>
    </row>
    <row r="74" spans="1:11" s="6" customFormat="1" ht="15" customHeight="1" x14ac:dyDescent="0.25">
      <c r="A74" s="10" t="s">
        <v>16</v>
      </c>
      <c r="B74" s="10"/>
      <c r="C74" s="944">
        <v>2096.9252320000001</v>
      </c>
      <c r="D74" s="938">
        <v>0</v>
      </c>
      <c r="E74" s="938">
        <v>0</v>
      </c>
      <c r="F74" s="938">
        <v>0</v>
      </c>
      <c r="G74" s="938">
        <v>0</v>
      </c>
      <c r="H74" s="938">
        <v>2096.9252320000001</v>
      </c>
      <c r="I74" s="938">
        <v>0</v>
      </c>
      <c r="J74" s="2"/>
    </row>
    <row r="75" spans="1:11" s="6" customFormat="1" ht="15" customHeight="1" x14ac:dyDescent="0.25">
      <c r="A75" s="10" t="s">
        <v>61</v>
      </c>
      <c r="B75" s="10"/>
      <c r="C75" s="944">
        <v>4.5350000000000001</v>
      </c>
      <c r="D75" s="938">
        <v>0</v>
      </c>
      <c r="E75" s="938">
        <v>0</v>
      </c>
      <c r="F75" s="938">
        <v>0</v>
      </c>
      <c r="G75" s="938">
        <v>0</v>
      </c>
      <c r="H75" s="938">
        <v>4.5350000000000001</v>
      </c>
      <c r="I75" s="938">
        <v>0</v>
      </c>
      <c r="J75" s="2"/>
    </row>
    <row r="76" spans="1:11" s="6" customFormat="1" ht="15" customHeight="1" x14ac:dyDescent="0.25">
      <c r="A76" s="10" t="s">
        <v>704</v>
      </c>
      <c r="B76" s="10"/>
      <c r="C76" s="944">
        <v>400.67748399999999</v>
      </c>
      <c r="D76" s="938">
        <v>0</v>
      </c>
      <c r="E76" s="938">
        <v>400</v>
      </c>
      <c r="F76" s="938">
        <v>400</v>
      </c>
      <c r="G76" s="938">
        <v>0</v>
      </c>
      <c r="H76" s="938">
        <v>0</v>
      </c>
      <c r="I76" s="938">
        <v>0.67748399999999998</v>
      </c>
      <c r="J76" s="2"/>
    </row>
    <row r="77" spans="1:11" s="6" customFormat="1" ht="15" customHeight="1" x14ac:dyDescent="0.25">
      <c r="A77" s="10" t="s">
        <v>62</v>
      </c>
      <c r="B77" s="10"/>
      <c r="C77" s="944"/>
      <c r="D77" s="938"/>
      <c r="E77" s="938"/>
      <c r="F77" s="938"/>
      <c r="G77" s="938"/>
      <c r="H77" s="938"/>
      <c r="I77" s="938"/>
      <c r="J77" s="2"/>
    </row>
    <row r="78" spans="1:11" s="6" customFormat="1" ht="15" customHeight="1" x14ac:dyDescent="0.25">
      <c r="A78" s="10" t="s">
        <v>63</v>
      </c>
      <c r="B78" s="10"/>
      <c r="C78" s="944">
        <v>3599.426332</v>
      </c>
      <c r="D78" s="938">
        <v>1591.2172499999999</v>
      </c>
      <c r="E78" s="938">
        <v>1611.198073</v>
      </c>
      <c r="F78" s="938">
        <v>1214.198073</v>
      </c>
      <c r="G78" s="938">
        <v>397</v>
      </c>
      <c r="H78" s="938">
        <v>345.93693000000002</v>
      </c>
      <c r="I78" s="938">
        <v>51.074078999999998</v>
      </c>
      <c r="J78" s="2"/>
    </row>
    <row r="79" spans="1:11" s="6" customFormat="1" ht="15" customHeight="1" x14ac:dyDescent="0.25">
      <c r="A79" s="10" t="s">
        <v>64</v>
      </c>
      <c r="B79" s="10"/>
      <c r="C79" s="944"/>
      <c r="D79" s="938"/>
      <c r="E79" s="938"/>
      <c r="F79" s="938"/>
      <c r="G79" s="938"/>
      <c r="H79" s="938"/>
      <c r="I79" s="938"/>
      <c r="J79" s="2"/>
    </row>
    <row r="80" spans="1:11" s="6" customFormat="1" ht="15" customHeight="1" x14ac:dyDescent="0.25">
      <c r="A80" s="10" t="s">
        <v>65</v>
      </c>
      <c r="B80" s="10"/>
      <c r="C80" s="944">
        <v>28.728732999999998</v>
      </c>
      <c r="D80" s="938">
        <v>0</v>
      </c>
      <c r="E80" s="938">
        <v>22</v>
      </c>
      <c r="F80" s="938">
        <v>0</v>
      </c>
      <c r="G80" s="938">
        <v>22</v>
      </c>
      <c r="H80" s="938">
        <v>4.9693940000000003</v>
      </c>
      <c r="I80" s="938">
        <v>1.759339</v>
      </c>
      <c r="J80" s="2"/>
    </row>
    <row r="81" spans="1:10" s="17" customFormat="1" ht="27.6" customHeight="1" x14ac:dyDescent="0.25">
      <c r="A81" s="326" t="s">
        <v>731</v>
      </c>
      <c r="B81" s="13"/>
      <c r="C81" s="946">
        <v>193.33470800000001</v>
      </c>
      <c r="D81" s="945">
        <v>0</v>
      </c>
      <c r="E81" s="945">
        <v>0</v>
      </c>
      <c r="F81" s="945">
        <v>0</v>
      </c>
      <c r="G81" s="945">
        <v>0</v>
      </c>
      <c r="H81" s="945">
        <v>193.33470800000001</v>
      </c>
      <c r="I81" s="945">
        <v>0</v>
      </c>
      <c r="J81" s="2"/>
    </row>
    <row r="82" spans="1:10" s="17" customFormat="1" ht="15" customHeight="1" x14ac:dyDescent="0.25">
      <c r="A82" s="10" t="s">
        <v>60</v>
      </c>
      <c r="B82" s="13"/>
      <c r="C82" s="944">
        <v>0</v>
      </c>
      <c r="D82" s="938">
        <v>0</v>
      </c>
      <c r="E82" s="938">
        <v>0</v>
      </c>
      <c r="F82" s="938">
        <v>0</v>
      </c>
      <c r="G82" s="938">
        <v>0</v>
      </c>
      <c r="H82" s="938">
        <v>0</v>
      </c>
      <c r="I82" s="938">
        <v>0</v>
      </c>
      <c r="J82" s="2"/>
    </row>
    <row r="83" spans="1:10" s="17" customFormat="1" ht="15" customHeight="1" x14ac:dyDescent="0.25">
      <c r="A83" s="10" t="s">
        <v>15</v>
      </c>
      <c r="B83" s="13"/>
      <c r="C83" s="944">
        <v>26.507826999999999</v>
      </c>
      <c r="D83" s="938">
        <v>0</v>
      </c>
      <c r="E83" s="938">
        <v>0</v>
      </c>
      <c r="F83" s="938">
        <v>0</v>
      </c>
      <c r="G83" s="938">
        <v>0</v>
      </c>
      <c r="H83" s="938">
        <v>26.507826999999999</v>
      </c>
      <c r="I83" s="938">
        <v>0</v>
      </c>
      <c r="J83" s="2"/>
    </row>
    <row r="84" spans="1:10" s="17" customFormat="1" ht="15" customHeight="1" x14ac:dyDescent="0.25">
      <c r="A84" s="10" t="s">
        <v>16</v>
      </c>
      <c r="B84" s="13"/>
      <c r="C84" s="944">
        <v>4.6518810000000004</v>
      </c>
      <c r="D84" s="938">
        <v>0</v>
      </c>
      <c r="E84" s="938">
        <v>0</v>
      </c>
      <c r="F84" s="938">
        <v>0</v>
      </c>
      <c r="G84" s="938">
        <v>0</v>
      </c>
      <c r="H84" s="938">
        <v>4.6518810000000004</v>
      </c>
      <c r="I84" s="938">
        <v>0</v>
      </c>
      <c r="J84" s="2"/>
    </row>
    <row r="85" spans="1:10" s="17" customFormat="1" ht="15" customHeight="1" x14ac:dyDescent="0.25">
      <c r="A85" s="10" t="s">
        <v>61</v>
      </c>
      <c r="B85" s="13"/>
      <c r="C85" s="944">
        <v>0</v>
      </c>
      <c r="D85" s="938">
        <v>0</v>
      </c>
      <c r="E85" s="938">
        <v>0</v>
      </c>
      <c r="F85" s="938">
        <v>0</v>
      </c>
      <c r="G85" s="938">
        <v>0</v>
      </c>
      <c r="H85" s="938">
        <v>0</v>
      </c>
      <c r="I85" s="938">
        <v>0</v>
      </c>
      <c r="J85" s="2"/>
    </row>
    <row r="86" spans="1:10" s="17" customFormat="1" ht="15" customHeight="1" x14ac:dyDescent="0.25">
      <c r="A86" s="10" t="s">
        <v>704</v>
      </c>
      <c r="B86" s="13"/>
      <c r="C86" s="944">
        <v>0</v>
      </c>
      <c r="D86" s="938">
        <v>0</v>
      </c>
      <c r="E86" s="938">
        <v>0</v>
      </c>
      <c r="F86" s="938">
        <v>0</v>
      </c>
      <c r="G86" s="938">
        <v>0</v>
      </c>
      <c r="H86" s="938">
        <v>0</v>
      </c>
      <c r="I86" s="938">
        <v>0</v>
      </c>
      <c r="J86" s="2"/>
    </row>
    <row r="87" spans="1:10" s="17" customFormat="1" ht="15" customHeight="1" x14ac:dyDescent="0.25">
      <c r="A87" s="10" t="s">
        <v>62</v>
      </c>
      <c r="B87" s="13"/>
      <c r="C87" s="944"/>
      <c r="D87" s="938"/>
      <c r="E87" s="938"/>
      <c r="F87" s="938"/>
      <c r="G87" s="938"/>
      <c r="H87" s="938"/>
      <c r="I87" s="938"/>
      <c r="J87" s="2"/>
    </row>
    <row r="88" spans="1:10" s="17" customFormat="1" ht="15" customHeight="1" x14ac:dyDescent="0.25">
      <c r="A88" s="10" t="s">
        <v>63</v>
      </c>
      <c r="B88" s="13"/>
      <c r="C88" s="944">
        <v>162.17500000000001</v>
      </c>
      <c r="D88" s="938">
        <v>0</v>
      </c>
      <c r="E88" s="938">
        <v>0</v>
      </c>
      <c r="F88" s="938">
        <v>0</v>
      </c>
      <c r="G88" s="938">
        <v>0</v>
      </c>
      <c r="H88" s="938">
        <v>162.17500000000001</v>
      </c>
      <c r="I88" s="938">
        <v>0</v>
      </c>
      <c r="J88" s="2"/>
    </row>
    <row r="89" spans="1:10" s="17" customFormat="1" ht="15" customHeight="1" x14ac:dyDescent="0.25">
      <c r="A89" s="10" t="s">
        <v>64</v>
      </c>
      <c r="B89" s="13"/>
      <c r="C89" s="944"/>
      <c r="D89" s="938"/>
      <c r="E89" s="938"/>
      <c r="F89" s="938"/>
      <c r="G89" s="938"/>
      <c r="H89" s="938"/>
      <c r="I89" s="938"/>
      <c r="J89" s="2"/>
    </row>
    <row r="90" spans="1:10" s="17" customFormat="1" ht="15" customHeight="1" x14ac:dyDescent="0.25">
      <c r="A90" s="10" t="s">
        <v>65</v>
      </c>
      <c r="B90" s="13"/>
      <c r="C90" s="944">
        <v>0</v>
      </c>
      <c r="D90" s="938">
        <v>0</v>
      </c>
      <c r="E90" s="938">
        <v>0</v>
      </c>
      <c r="F90" s="938">
        <v>0</v>
      </c>
      <c r="G90" s="938">
        <v>0</v>
      </c>
      <c r="H90" s="938">
        <v>0</v>
      </c>
      <c r="I90" s="938">
        <v>0</v>
      </c>
      <c r="J90" s="2"/>
    </row>
    <row r="91" spans="1:10" s="17" customFormat="1" ht="27.6" customHeight="1" x14ac:dyDescent="0.25">
      <c r="A91" s="326" t="s">
        <v>789</v>
      </c>
      <c r="B91" s="13"/>
      <c r="C91" s="946">
        <v>137.14137600000001</v>
      </c>
      <c r="D91" s="945">
        <v>0</v>
      </c>
      <c r="E91" s="945">
        <v>0</v>
      </c>
      <c r="F91" s="945">
        <v>0</v>
      </c>
      <c r="G91" s="945">
        <v>0</v>
      </c>
      <c r="H91" s="945">
        <v>137.14137600000001</v>
      </c>
      <c r="I91" s="945">
        <v>0</v>
      </c>
      <c r="J91" s="2"/>
    </row>
    <row r="92" spans="1:10" s="17" customFormat="1" ht="15" customHeight="1" x14ac:dyDescent="0.25">
      <c r="A92" s="10" t="s">
        <v>60</v>
      </c>
      <c r="B92" s="13"/>
      <c r="C92" s="946">
        <v>0</v>
      </c>
      <c r="D92" s="945">
        <v>0</v>
      </c>
      <c r="E92" s="945">
        <v>0</v>
      </c>
      <c r="F92" s="945">
        <v>0</v>
      </c>
      <c r="G92" s="945">
        <v>0</v>
      </c>
      <c r="H92" s="945">
        <v>0</v>
      </c>
      <c r="I92" s="945">
        <v>0</v>
      </c>
      <c r="J92" s="2"/>
    </row>
    <row r="93" spans="1:10" s="17" customFormat="1" ht="15" customHeight="1" x14ac:dyDescent="0.25">
      <c r="A93" s="10" t="s">
        <v>15</v>
      </c>
      <c r="B93" s="13"/>
      <c r="C93" s="944">
        <v>73.218512000000004</v>
      </c>
      <c r="D93" s="938">
        <v>0</v>
      </c>
      <c r="E93" s="938">
        <v>0</v>
      </c>
      <c r="F93" s="938">
        <v>0</v>
      </c>
      <c r="G93" s="938">
        <v>0</v>
      </c>
      <c r="H93" s="938">
        <v>73.218512000000004</v>
      </c>
      <c r="I93" s="938">
        <v>0</v>
      </c>
      <c r="J93" s="2"/>
    </row>
    <row r="94" spans="1:10" s="17" customFormat="1" ht="15" customHeight="1" x14ac:dyDescent="0.25">
      <c r="A94" s="10" t="s">
        <v>16</v>
      </c>
      <c r="B94" s="13"/>
      <c r="C94" s="944">
        <v>6.2506149999999998</v>
      </c>
      <c r="D94" s="938">
        <v>0</v>
      </c>
      <c r="E94" s="938">
        <v>0</v>
      </c>
      <c r="F94" s="938">
        <v>0</v>
      </c>
      <c r="G94" s="938">
        <v>0</v>
      </c>
      <c r="H94" s="938">
        <v>6.2506149999999998</v>
      </c>
      <c r="I94" s="938">
        <v>0</v>
      </c>
      <c r="J94" s="2"/>
    </row>
    <row r="95" spans="1:10" s="17" customFormat="1" ht="15" customHeight="1" x14ac:dyDescent="0.25">
      <c r="A95" s="10" t="s">
        <v>61</v>
      </c>
      <c r="B95" s="13"/>
      <c r="C95" s="944">
        <v>0</v>
      </c>
      <c r="D95" s="938">
        <v>0</v>
      </c>
      <c r="E95" s="938">
        <v>0</v>
      </c>
      <c r="F95" s="938">
        <v>0</v>
      </c>
      <c r="G95" s="938">
        <v>0</v>
      </c>
      <c r="H95" s="938">
        <v>0</v>
      </c>
      <c r="I95" s="938">
        <v>0</v>
      </c>
      <c r="J95" s="2"/>
    </row>
    <row r="96" spans="1:10" s="17" customFormat="1" ht="15" customHeight="1" x14ac:dyDescent="0.25">
      <c r="A96" s="10" t="s">
        <v>704</v>
      </c>
      <c r="B96" s="13"/>
      <c r="C96" s="944">
        <v>0</v>
      </c>
      <c r="D96" s="938">
        <v>0</v>
      </c>
      <c r="E96" s="938">
        <v>0</v>
      </c>
      <c r="F96" s="938">
        <v>0</v>
      </c>
      <c r="G96" s="938">
        <v>0</v>
      </c>
      <c r="H96" s="938">
        <v>0</v>
      </c>
      <c r="I96" s="938">
        <v>0</v>
      </c>
      <c r="J96" s="2"/>
    </row>
    <row r="97" spans="1:10" s="17" customFormat="1" ht="15" customHeight="1" x14ac:dyDescent="0.25">
      <c r="A97" s="10" t="s">
        <v>62</v>
      </c>
      <c r="B97" s="13"/>
      <c r="C97" s="944"/>
      <c r="D97" s="938"/>
      <c r="E97" s="938"/>
      <c r="F97" s="938"/>
      <c r="G97" s="938"/>
      <c r="H97" s="938"/>
      <c r="I97" s="938"/>
      <c r="J97" s="2"/>
    </row>
    <row r="98" spans="1:10" s="17" customFormat="1" ht="15" customHeight="1" x14ac:dyDescent="0.25">
      <c r="A98" s="10" t="s">
        <v>63</v>
      </c>
      <c r="B98" s="13"/>
      <c r="C98" s="944">
        <v>47.612248999999998</v>
      </c>
      <c r="D98" s="938">
        <v>0</v>
      </c>
      <c r="E98" s="938">
        <v>0</v>
      </c>
      <c r="F98" s="938">
        <v>0</v>
      </c>
      <c r="G98" s="938">
        <v>0</v>
      </c>
      <c r="H98" s="938">
        <v>47.612248999999998</v>
      </c>
      <c r="I98" s="938">
        <v>0</v>
      </c>
      <c r="J98" s="2"/>
    </row>
    <row r="99" spans="1:10" s="17" customFormat="1" ht="15" customHeight="1" x14ac:dyDescent="0.25">
      <c r="A99" s="10" t="s">
        <v>64</v>
      </c>
      <c r="B99" s="13"/>
      <c r="C99" s="944"/>
      <c r="D99" s="938"/>
      <c r="E99" s="938"/>
      <c r="F99" s="938"/>
      <c r="G99" s="938"/>
      <c r="H99" s="938"/>
      <c r="I99" s="938"/>
      <c r="J99" s="2"/>
    </row>
    <row r="100" spans="1:10" s="17" customFormat="1" ht="15" customHeight="1" x14ac:dyDescent="0.25">
      <c r="A100" s="10" t="s">
        <v>65</v>
      </c>
      <c r="B100" s="13"/>
      <c r="C100" s="944">
        <v>10.06</v>
      </c>
      <c r="D100" s="938">
        <v>0</v>
      </c>
      <c r="E100" s="938">
        <v>0</v>
      </c>
      <c r="F100" s="938">
        <v>0</v>
      </c>
      <c r="G100" s="938">
        <v>0</v>
      </c>
      <c r="H100" s="938">
        <v>10.06</v>
      </c>
      <c r="I100" s="938">
        <v>0</v>
      </c>
      <c r="J100" s="2"/>
    </row>
    <row r="101" spans="1:10" s="17" customFormat="1" ht="20.100000000000001" customHeight="1" x14ac:dyDescent="0.25">
      <c r="A101" s="13" t="s">
        <v>255</v>
      </c>
      <c r="B101" s="13"/>
      <c r="C101" s="946">
        <v>22878.973203000001</v>
      </c>
      <c r="D101" s="945">
        <v>1591.2172499999999</v>
      </c>
      <c r="E101" s="945">
        <v>17926.439276000001</v>
      </c>
      <c r="F101" s="945">
        <v>15676.02522</v>
      </c>
      <c r="G101" s="945">
        <v>2250.4140560000001</v>
      </c>
      <c r="H101" s="945">
        <v>3288.7126309999999</v>
      </c>
      <c r="I101" s="945">
        <v>72.604045999999997</v>
      </c>
      <c r="J101" s="2"/>
    </row>
    <row r="102" spans="1:10" s="17" customFormat="1" ht="15" customHeight="1" x14ac:dyDescent="0.25">
      <c r="A102" s="667" t="s">
        <v>838</v>
      </c>
      <c r="B102" s="13"/>
      <c r="C102" s="1041"/>
      <c r="D102" s="1040"/>
      <c r="E102" s="1040"/>
      <c r="F102" s="1040"/>
      <c r="G102" s="1040"/>
      <c r="H102" s="1040"/>
      <c r="I102" s="1040"/>
      <c r="J102" s="2"/>
    </row>
    <row r="103" spans="1:10" s="17" customFormat="1" ht="15" customHeight="1" x14ac:dyDescent="0.25">
      <c r="A103" s="311" t="s">
        <v>863</v>
      </c>
      <c r="B103" s="13"/>
      <c r="C103" s="1041"/>
      <c r="D103" s="1040"/>
      <c r="E103" s="1040"/>
      <c r="F103" s="1040"/>
      <c r="G103" s="1040"/>
      <c r="H103" s="1040"/>
      <c r="I103" s="1040"/>
      <c r="J103" s="2"/>
    </row>
    <row r="104" spans="1:10" s="17" customFormat="1" ht="15" customHeight="1" x14ac:dyDescent="0.25">
      <c r="A104" s="311" t="s">
        <v>864</v>
      </c>
      <c r="B104" s="13"/>
      <c r="C104" s="353">
        <v>17142.596951</v>
      </c>
      <c r="D104" s="337">
        <v>0</v>
      </c>
      <c r="E104" s="337">
        <v>15043.241203</v>
      </c>
      <c r="F104" s="337">
        <v>13211.827147</v>
      </c>
      <c r="G104" s="337">
        <v>1831.4140560000001</v>
      </c>
      <c r="H104" s="337">
        <v>2099.3557479999999</v>
      </c>
      <c r="I104" s="337">
        <v>0</v>
      </c>
      <c r="J104" s="2"/>
    </row>
    <row r="105" spans="1:10" s="17" customFormat="1" ht="24.75" customHeight="1" x14ac:dyDescent="0.25">
      <c r="A105" s="1423" t="s">
        <v>772</v>
      </c>
      <c r="B105" s="1423"/>
      <c r="C105" s="1423"/>
      <c r="D105" s="1423"/>
      <c r="E105" s="1423"/>
      <c r="F105" s="1423"/>
      <c r="G105" s="1423"/>
      <c r="H105" s="1423"/>
      <c r="I105" s="1423"/>
      <c r="J105" s="6"/>
    </row>
    <row r="106" spans="1:10" s="6" customFormat="1" ht="27.6" customHeight="1" x14ac:dyDescent="0.25">
      <c r="A106" s="326" t="s">
        <v>790</v>
      </c>
      <c r="B106" s="326"/>
      <c r="C106" s="946">
        <v>992.14984200000004</v>
      </c>
      <c r="D106" s="945">
        <v>0</v>
      </c>
      <c r="E106" s="945">
        <v>911.70860000000005</v>
      </c>
      <c r="F106" s="945">
        <v>911.70860000000005</v>
      </c>
      <c r="G106" s="945">
        <v>0</v>
      </c>
      <c r="H106" s="945">
        <v>80.441242000000003</v>
      </c>
      <c r="I106" s="945">
        <v>0</v>
      </c>
      <c r="J106" s="2"/>
    </row>
    <row r="107" spans="1:10" s="6" customFormat="1" ht="15" customHeight="1" x14ac:dyDescent="0.25">
      <c r="A107" s="10" t="s">
        <v>60</v>
      </c>
      <c r="B107" s="10"/>
      <c r="C107" s="944">
        <v>0</v>
      </c>
      <c r="D107" s="938">
        <v>0</v>
      </c>
      <c r="E107" s="938">
        <v>0</v>
      </c>
      <c r="F107" s="938">
        <v>0</v>
      </c>
      <c r="G107" s="938">
        <v>0</v>
      </c>
      <c r="H107" s="938">
        <v>0</v>
      </c>
      <c r="I107" s="938">
        <v>0</v>
      </c>
      <c r="J107" s="2"/>
    </row>
    <row r="108" spans="1:10" s="6" customFormat="1" ht="15" customHeight="1" x14ac:dyDescent="0.25">
      <c r="A108" s="10" t="s">
        <v>15</v>
      </c>
      <c r="B108" s="10"/>
      <c r="C108" s="944">
        <v>69.651284000000004</v>
      </c>
      <c r="D108" s="938">
        <v>0</v>
      </c>
      <c r="E108" s="938">
        <v>0</v>
      </c>
      <c r="F108" s="938">
        <v>0</v>
      </c>
      <c r="G108" s="938">
        <v>0</v>
      </c>
      <c r="H108" s="938">
        <v>69.651284000000004</v>
      </c>
      <c r="I108" s="938">
        <v>0</v>
      </c>
      <c r="J108" s="2"/>
    </row>
    <row r="109" spans="1:10" s="6" customFormat="1" ht="15" customHeight="1" x14ac:dyDescent="0.25">
      <c r="A109" s="10" t="s">
        <v>16</v>
      </c>
      <c r="B109" s="10"/>
      <c r="C109" s="944">
        <v>7.1543749999999999</v>
      </c>
      <c r="D109" s="938">
        <v>0</v>
      </c>
      <c r="E109" s="938">
        <v>0</v>
      </c>
      <c r="F109" s="938">
        <v>0</v>
      </c>
      <c r="G109" s="938">
        <v>0</v>
      </c>
      <c r="H109" s="938">
        <v>7.1543749999999999</v>
      </c>
      <c r="I109" s="938">
        <v>0</v>
      </c>
      <c r="J109" s="2"/>
    </row>
    <row r="110" spans="1:10" s="6" customFormat="1" ht="15" customHeight="1" x14ac:dyDescent="0.25">
      <c r="A110" s="10" t="s">
        <v>61</v>
      </c>
      <c r="B110" s="10"/>
      <c r="C110" s="944">
        <v>3.005566</v>
      </c>
      <c r="D110" s="938">
        <v>0</v>
      </c>
      <c r="E110" s="938">
        <v>0</v>
      </c>
      <c r="F110" s="938">
        <v>0</v>
      </c>
      <c r="G110" s="938">
        <v>0</v>
      </c>
      <c r="H110" s="938">
        <v>3.005566</v>
      </c>
      <c r="I110" s="938">
        <v>0</v>
      </c>
      <c r="J110" s="2"/>
    </row>
    <row r="111" spans="1:10" s="6" customFormat="1" ht="15" customHeight="1" x14ac:dyDescent="0.25">
      <c r="A111" s="10" t="s">
        <v>704</v>
      </c>
      <c r="B111" s="10"/>
      <c r="C111" s="944">
        <v>0</v>
      </c>
      <c r="D111" s="938">
        <v>0</v>
      </c>
      <c r="E111" s="938">
        <v>0</v>
      </c>
      <c r="F111" s="938">
        <v>0</v>
      </c>
      <c r="G111" s="938">
        <v>0</v>
      </c>
      <c r="H111" s="938">
        <v>0</v>
      </c>
      <c r="I111" s="938">
        <v>0</v>
      </c>
      <c r="J111" s="2"/>
    </row>
    <row r="112" spans="1:10" s="6" customFormat="1" ht="15" customHeight="1" x14ac:dyDescent="0.25">
      <c r="A112" s="10" t="s">
        <v>62</v>
      </c>
      <c r="B112" s="10"/>
      <c r="C112" s="944"/>
      <c r="D112" s="938"/>
      <c r="E112" s="938"/>
      <c r="F112" s="938"/>
      <c r="G112" s="938"/>
      <c r="H112" s="938"/>
      <c r="I112" s="938"/>
      <c r="J112" s="2"/>
    </row>
    <row r="113" spans="1:11" s="6" customFormat="1" ht="15" customHeight="1" x14ac:dyDescent="0.25">
      <c r="A113" s="10" t="s">
        <v>63</v>
      </c>
      <c r="B113" s="10"/>
      <c r="C113" s="944">
        <v>912.02009599999997</v>
      </c>
      <c r="D113" s="938">
        <v>0</v>
      </c>
      <c r="E113" s="938">
        <v>911.70860000000005</v>
      </c>
      <c r="F113" s="938">
        <v>911.70860000000005</v>
      </c>
      <c r="G113" s="938">
        <v>0</v>
      </c>
      <c r="H113" s="938">
        <v>0.311496</v>
      </c>
      <c r="I113" s="938">
        <v>0</v>
      </c>
      <c r="J113" s="2"/>
    </row>
    <row r="114" spans="1:11" s="6" customFormat="1" ht="15" customHeight="1" x14ac:dyDescent="0.25">
      <c r="A114" s="10" t="s">
        <v>64</v>
      </c>
      <c r="B114" s="10"/>
      <c r="C114" s="944"/>
      <c r="D114" s="938"/>
      <c r="E114" s="938"/>
      <c r="F114" s="938"/>
      <c r="G114" s="938"/>
      <c r="H114" s="938"/>
      <c r="I114" s="938"/>
      <c r="J114" s="2"/>
    </row>
    <row r="115" spans="1:11" s="6" customFormat="1" ht="15" customHeight="1" x14ac:dyDescent="0.25">
      <c r="A115" s="10" t="s">
        <v>65</v>
      </c>
      <c r="B115" s="10"/>
      <c r="C115" s="944">
        <v>0.318521</v>
      </c>
      <c r="D115" s="938">
        <v>0</v>
      </c>
      <c r="E115" s="938">
        <v>0</v>
      </c>
      <c r="F115" s="938">
        <v>0</v>
      </c>
      <c r="G115" s="938">
        <v>0</v>
      </c>
      <c r="H115" s="938">
        <v>0.318521</v>
      </c>
      <c r="I115" s="938">
        <v>0</v>
      </c>
      <c r="J115" s="2"/>
    </row>
    <row r="116" spans="1:11" s="8" customFormat="1" ht="27.6" customHeight="1" x14ac:dyDescent="0.25">
      <c r="A116" s="326" t="s">
        <v>687</v>
      </c>
      <c r="B116" s="326"/>
      <c r="C116" s="946">
        <v>637.28956800000003</v>
      </c>
      <c r="D116" s="945">
        <v>0</v>
      </c>
      <c r="E116" s="945">
        <v>600.14541399999996</v>
      </c>
      <c r="F116" s="945">
        <v>600.14541399999996</v>
      </c>
      <c r="G116" s="945">
        <v>0</v>
      </c>
      <c r="H116" s="945">
        <v>37.144154</v>
      </c>
      <c r="I116" s="945">
        <v>0</v>
      </c>
      <c r="J116" s="9"/>
      <c r="K116" s="9"/>
    </row>
    <row r="117" spans="1:11" s="6" customFormat="1" ht="15" customHeight="1" x14ac:dyDescent="0.25">
      <c r="A117" s="10" t="s">
        <v>60</v>
      </c>
      <c r="B117" s="10"/>
      <c r="C117" s="944">
        <v>0</v>
      </c>
      <c r="D117" s="938">
        <v>0</v>
      </c>
      <c r="E117" s="938">
        <v>0</v>
      </c>
      <c r="F117" s="938">
        <v>0</v>
      </c>
      <c r="G117" s="938">
        <v>0</v>
      </c>
      <c r="H117" s="938">
        <v>0</v>
      </c>
      <c r="I117" s="938">
        <v>0</v>
      </c>
      <c r="J117" s="2"/>
    </row>
    <row r="118" spans="1:11" s="6" customFormat="1" ht="15" customHeight="1" x14ac:dyDescent="0.25">
      <c r="A118" s="10" t="s">
        <v>15</v>
      </c>
      <c r="B118" s="10"/>
      <c r="C118" s="944">
        <v>604.31710799999996</v>
      </c>
      <c r="D118" s="938">
        <v>0</v>
      </c>
      <c r="E118" s="938">
        <v>600</v>
      </c>
      <c r="F118" s="938">
        <v>600</v>
      </c>
      <c r="G118" s="938">
        <v>0</v>
      </c>
      <c r="H118" s="938">
        <v>4.3171080000000002</v>
      </c>
      <c r="I118" s="938">
        <v>0</v>
      </c>
      <c r="J118" s="2"/>
    </row>
    <row r="119" spans="1:11" s="6" customFormat="1" ht="15" customHeight="1" x14ac:dyDescent="0.25">
      <c r="A119" s="10" t="s">
        <v>16</v>
      </c>
      <c r="B119" s="10"/>
      <c r="C119" s="944">
        <v>2.89764</v>
      </c>
      <c r="D119" s="938">
        <v>0</v>
      </c>
      <c r="E119" s="938">
        <v>0</v>
      </c>
      <c r="F119" s="938">
        <v>0</v>
      </c>
      <c r="G119" s="938">
        <v>0</v>
      </c>
      <c r="H119" s="938">
        <v>2.89764</v>
      </c>
      <c r="I119" s="938">
        <v>0</v>
      </c>
      <c r="J119" s="2"/>
    </row>
    <row r="120" spans="1:11" s="6" customFormat="1" ht="15" customHeight="1" x14ac:dyDescent="0.25">
      <c r="A120" s="10" t="s">
        <v>61</v>
      </c>
      <c r="B120" s="10"/>
      <c r="C120" s="944">
        <v>2.250607</v>
      </c>
      <c r="D120" s="938">
        <v>0</v>
      </c>
      <c r="E120" s="938">
        <v>0</v>
      </c>
      <c r="F120" s="938">
        <v>0</v>
      </c>
      <c r="G120" s="938">
        <v>0</v>
      </c>
      <c r="H120" s="938">
        <v>2.250607</v>
      </c>
      <c r="I120" s="938">
        <v>0</v>
      </c>
      <c r="J120" s="2"/>
    </row>
    <row r="121" spans="1:11" s="6" customFormat="1" ht="15" customHeight="1" x14ac:dyDescent="0.25">
      <c r="A121" s="10" t="s">
        <v>704</v>
      </c>
      <c r="B121" s="10"/>
      <c r="C121" s="944">
        <v>0.14541399999999999</v>
      </c>
      <c r="D121" s="938">
        <v>0</v>
      </c>
      <c r="E121" s="938">
        <v>0.14541399999999999</v>
      </c>
      <c r="F121" s="938">
        <v>0.14541399999999999</v>
      </c>
      <c r="G121" s="938">
        <v>0</v>
      </c>
      <c r="H121" s="938">
        <v>0</v>
      </c>
      <c r="I121" s="938">
        <v>0</v>
      </c>
      <c r="J121" s="2"/>
    </row>
    <row r="122" spans="1:11" s="6" customFormat="1" ht="15" customHeight="1" x14ac:dyDescent="0.25">
      <c r="A122" s="10" t="s">
        <v>62</v>
      </c>
      <c r="B122" s="10"/>
      <c r="C122" s="944"/>
      <c r="D122" s="938"/>
      <c r="E122" s="938"/>
      <c r="F122" s="938"/>
      <c r="G122" s="938"/>
      <c r="H122" s="938"/>
      <c r="I122" s="938"/>
      <c r="J122" s="2"/>
    </row>
    <row r="123" spans="1:11" s="6" customFormat="1" ht="15" customHeight="1" x14ac:dyDescent="0.25">
      <c r="A123" s="10" t="s">
        <v>63</v>
      </c>
      <c r="B123" s="10"/>
      <c r="C123" s="944">
        <v>6.6886070000000002</v>
      </c>
      <c r="D123" s="938">
        <v>0</v>
      </c>
      <c r="E123" s="938">
        <v>0</v>
      </c>
      <c r="F123" s="938">
        <v>0</v>
      </c>
      <c r="G123" s="938">
        <v>0</v>
      </c>
      <c r="H123" s="938">
        <v>6.6886070000000002</v>
      </c>
      <c r="I123" s="938">
        <v>0</v>
      </c>
      <c r="J123" s="2"/>
    </row>
    <row r="124" spans="1:11" s="6" customFormat="1" ht="15" customHeight="1" x14ac:dyDescent="0.25">
      <c r="A124" s="10" t="s">
        <v>64</v>
      </c>
      <c r="B124" s="10"/>
      <c r="C124" s="944"/>
      <c r="D124" s="938"/>
      <c r="E124" s="938"/>
      <c r="F124" s="938"/>
      <c r="G124" s="938"/>
      <c r="H124" s="938"/>
      <c r="I124" s="938"/>
      <c r="J124" s="2"/>
    </row>
    <row r="125" spans="1:11" s="6" customFormat="1" ht="15" customHeight="1" x14ac:dyDescent="0.25">
      <c r="A125" s="10" t="s">
        <v>65</v>
      </c>
      <c r="B125" s="10"/>
      <c r="C125" s="944">
        <v>20.990192</v>
      </c>
      <c r="D125" s="938">
        <v>0</v>
      </c>
      <c r="E125" s="938">
        <v>0</v>
      </c>
      <c r="F125" s="938">
        <v>0</v>
      </c>
      <c r="G125" s="938">
        <v>0</v>
      </c>
      <c r="H125" s="938">
        <v>20.990192</v>
      </c>
      <c r="I125" s="938">
        <v>0</v>
      </c>
      <c r="J125" s="2"/>
    </row>
    <row r="126" spans="1:11" s="8" customFormat="1" ht="27.6" customHeight="1" x14ac:dyDescent="0.25">
      <c r="A126" s="326" t="s">
        <v>791</v>
      </c>
      <c r="B126" s="326"/>
      <c r="C126" s="946">
        <v>9999.9931539999998</v>
      </c>
      <c r="D126" s="945">
        <v>985.40395599999999</v>
      </c>
      <c r="E126" s="945">
        <v>7081.5366400000003</v>
      </c>
      <c r="F126" s="945">
        <v>6131.049661</v>
      </c>
      <c r="G126" s="945">
        <v>950.48697900000002</v>
      </c>
      <c r="H126" s="945">
        <v>1933.0525580000001</v>
      </c>
      <c r="I126" s="945">
        <v>0</v>
      </c>
      <c r="J126" s="9"/>
      <c r="K126" s="9"/>
    </row>
    <row r="127" spans="1:11" s="6" customFormat="1" ht="15" customHeight="1" x14ac:dyDescent="0.25">
      <c r="A127" s="10" t="s">
        <v>60</v>
      </c>
      <c r="B127" s="10"/>
      <c r="C127" s="944">
        <v>3377.7348849999998</v>
      </c>
      <c r="D127" s="938">
        <v>0</v>
      </c>
      <c r="E127" s="938">
        <v>3347.3454459999998</v>
      </c>
      <c r="F127" s="938">
        <v>2660.018251</v>
      </c>
      <c r="G127" s="938">
        <v>687.32719499999996</v>
      </c>
      <c r="H127" s="938">
        <v>30.389438999999999</v>
      </c>
      <c r="I127" s="938">
        <v>0</v>
      </c>
      <c r="J127" s="2"/>
    </row>
    <row r="128" spans="1:11" s="6" customFormat="1" ht="15" customHeight="1" x14ac:dyDescent="0.25">
      <c r="A128" s="10" t="s">
        <v>15</v>
      </c>
      <c r="B128" s="10"/>
      <c r="C128" s="944">
        <v>946.828487</v>
      </c>
      <c r="D128" s="938">
        <v>740.93669699999998</v>
      </c>
      <c r="E128" s="938">
        <v>80</v>
      </c>
      <c r="F128" s="938">
        <v>80</v>
      </c>
      <c r="G128" s="938">
        <v>0</v>
      </c>
      <c r="H128" s="938">
        <v>125.89179</v>
      </c>
      <c r="I128" s="938">
        <v>0</v>
      </c>
      <c r="J128" s="2"/>
    </row>
    <row r="129" spans="1:11" s="6" customFormat="1" ht="15" customHeight="1" x14ac:dyDescent="0.25">
      <c r="A129" s="10" t="s">
        <v>16</v>
      </c>
      <c r="B129" s="10"/>
      <c r="C129" s="944">
        <v>320.55420099999998</v>
      </c>
      <c r="D129" s="938">
        <v>0</v>
      </c>
      <c r="E129" s="938">
        <v>5</v>
      </c>
      <c r="F129" s="938">
        <v>5</v>
      </c>
      <c r="G129" s="938">
        <v>0</v>
      </c>
      <c r="H129" s="938">
        <v>315.55420099999998</v>
      </c>
      <c r="I129" s="938">
        <v>0</v>
      </c>
      <c r="J129" s="2"/>
    </row>
    <row r="130" spans="1:11" s="6" customFormat="1" ht="15" customHeight="1" x14ac:dyDescent="0.25">
      <c r="A130" s="10" t="s">
        <v>61</v>
      </c>
      <c r="B130" s="10"/>
      <c r="C130" s="944">
        <v>11.725936000000001</v>
      </c>
      <c r="D130" s="938">
        <v>0</v>
      </c>
      <c r="E130" s="938">
        <v>0</v>
      </c>
      <c r="F130" s="938">
        <v>0</v>
      </c>
      <c r="G130" s="938">
        <v>0</v>
      </c>
      <c r="H130" s="938">
        <v>11.725936000000001</v>
      </c>
      <c r="I130" s="938">
        <v>0</v>
      </c>
      <c r="J130" s="2"/>
    </row>
    <row r="131" spans="1:11" s="6" customFormat="1" ht="15" customHeight="1" x14ac:dyDescent="0.25">
      <c r="A131" s="10" t="s">
        <v>704</v>
      </c>
      <c r="B131" s="10"/>
      <c r="C131" s="944">
        <v>27.374344000000001</v>
      </c>
      <c r="D131" s="938">
        <v>0</v>
      </c>
      <c r="E131" s="938">
        <v>27.133876000000001</v>
      </c>
      <c r="F131" s="938">
        <v>7.1338759999999999</v>
      </c>
      <c r="G131" s="938">
        <v>20</v>
      </c>
      <c r="H131" s="938">
        <v>0.24046799999999999</v>
      </c>
      <c r="I131" s="938">
        <v>0</v>
      </c>
      <c r="J131" s="2"/>
    </row>
    <row r="132" spans="1:11" s="6" customFormat="1" ht="15" customHeight="1" x14ac:dyDescent="0.25">
      <c r="A132" s="10" t="s">
        <v>62</v>
      </c>
      <c r="B132" s="10"/>
      <c r="C132" s="944"/>
      <c r="D132" s="938"/>
      <c r="E132" s="938"/>
      <c r="F132" s="938"/>
      <c r="G132" s="938"/>
      <c r="H132" s="938"/>
      <c r="I132" s="938"/>
      <c r="J132" s="2"/>
    </row>
    <row r="133" spans="1:11" s="6" customFormat="1" ht="15" customHeight="1" x14ac:dyDescent="0.25">
      <c r="A133" s="10" t="s">
        <v>63</v>
      </c>
      <c r="B133" s="10"/>
      <c r="C133" s="944">
        <v>976.10803999999996</v>
      </c>
      <c r="D133" s="938">
        <v>0</v>
      </c>
      <c r="E133" s="938">
        <v>773.133599</v>
      </c>
      <c r="F133" s="938">
        <v>732.133599</v>
      </c>
      <c r="G133" s="938">
        <v>41</v>
      </c>
      <c r="H133" s="938">
        <v>202.97444100000001</v>
      </c>
      <c r="I133" s="938">
        <v>0</v>
      </c>
      <c r="J133" s="2"/>
    </row>
    <row r="134" spans="1:11" s="6" customFormat="1" ht="15" customHeight="1" x14ac:dyDescent="0.25">
      <c r="A134" s="10" t="s">
        <v>64</v>
      </c>
      <c r="B134" s="10"/>
      <c r="C134" s="944"/>
      <c r="D134" s="938"/>
      <c r="E134" s="938"/>
      <c r="F134" s="938"/>
      <c r="G134" s="938"/>
      <c r="H134" s="938"/>
      <c r="I134" s="938"/>
      <c r="J134" s="2"/>
    </row>
    <row r="135" spans="1:11" s="6" customFormat="1" ht="15" customHeight="1" x14ac:dyDescent="0.25">
      <c r="A135" s="10" t="s">
        <v>65</v>
      </c>
      <c r="B135" s="10"/>
      <c r="C135" s="944">
        <v>4339.6672609999996</v>
      </c>
      <c r="D135" s="938">
        <v>244.46725900000001</v>
      </c>
      <c r="E135" s="938">
        <v>2848.9237189999999</v>
      </c>
      <c r="F135" s="938">
        <v>2646.7639349999999</v>
      </c>
      <c r="G135" s="938">
        <v>202.159784</v>
      </c>
      <c r="H135" s="938">
        <v>1246.2762829999999</v>
      </c>
      <c r="I135" s="938">
        <v>0</v>
      </c>
      <c r="J135" s="2"/>
    </row>
    <row r="136" spans="1:11" s="17" customFormat="1" ht="20.100000000000001" customHeight="1" x14ac:dyDescent="0.25">
      <c r="A136" s="13" t="s">
        <v>255</v>
      </c>
      <c r="B136" s="327"/>
      <c r="C136" s="945">
        <v>11629.432564000001</v>
      </c>
      <c r="D136" s="945">
        <v>985.40395599999999</v>
      </c>
      <c r="E136" s="945">
        <v>8593.3906540000007</v>
      </c>
      <c r="F136" s="945">
        <v>7642.9036749999996</v>
      </c>
      <c r="G136" s="945">
        <v>950.48697900000002</v>
      </c>
      <c r="H136" s="945">
        <v>2050.6379539999998</v>
      </c>
      <c r="I136" s="945">
        <v>0</v>
      </c>
      <c r="J136" s="2"/>
    </row>
    <row r="137" spans="1:11" s="8" customFormat="1" ht="27.6" customHeight="1" x14ac:dyDescent="0.25">
      <c r="A137" s="912" t="s">
        <v>792</v>
      </c>
      <c r="B137" s="327"/>
      <c r="C137" s="945">
        <v>34508.405766999997</v>
      </c>
      <c r="D137" s="945">
        <v>2576.6212059999998</v>
      </c>
      <c r="E137" s="945">
        <v>26519.82993</v>
      </c>
      <c r="F137" s="945">
        <v>23318.928895000001</v>
      </c>
      <c r="G137" s="945">
        <v>3200.9010349999999</v>
      </c>
      <c r="H137" s="945">
        <v>5339.3505850000001</v>
      </c>
      <c r="I137" s="945">
        <v>72.604045999999997</v>
      </c>
      <c r="J137" s="9"/>
      <c r="K137" s="9"/>
    </row>
    <row r="138" spans="1:11" s="28" customFormat="1" x14ac:dyDescent="0.25">
      <c r="A138" s="939"/>
      <c r="B138" s="939"/>
      <c r="C138" s="938"/>
      <c r="D138" s="938"/>
      <c r="E138" s="938"/>
      <c r="F138" s="938"/>
      <c r="G138" s="938"/>
      <c r="H138" s="938"/>
      <c r="I138" s="938"/>
      <c r="J138" s="35"/>
    </row>
    <row r="139" spans="1:11" x14ac:dyDescent="0.25">
      <c r="C139" s="32"/>
      <c r="D139" s="32"/>
      <c r="E139" s="32"/>
      <c r="F139" s="32"/>
      <c r="G139" s="32"/>
      <c r="H139" s="32"/>
      <c r="I139" s="32"/>
    </row>
    <row r="140" spans="1:11" x14ac:dyDescent="0.25">
      <c r="C140" s="32"/>
      <c r="D140" s="32"/>
      <c r="E140" s="32"/>
      <c r="F140" s="32"/>
      <c r="G140" s="32"/>
      <c r="H140" s="32"/>
    </row>
    <row r="142" spans="1:11" x14ac:dyDescent="0.25">
      <c r="A142" s="1382"/>
      <c r="B142" s="1382"/>
      <c r="C142" s="1382"/>
      <c r="D142" s="1382"/>
      <c r="E142" s="577"/>
    </row>
    <row r="143" spans="1:11" x14ac:dyDescent="0.25">
      <c r="C143" s="32"/>
      <c r="D143" s="32"/>
      <c r="E143" s="32"/>
      <c r="F143" s="32"/>
    </row>
    <row r="144" spans="1:11" x14ac:dyDescent="0.25">
      <c r="C144" s="32"/>
      <c r="D144" s="32"/>
      <c r="E144" s="32"/>
      <c r="F144" s="32"/>
      <c r="G144" s="32"/>
      <c r="H144" s="32"/>
    </row>
    <row r="145" spans="3:6" x14ac:dyDescent="0.25">
      <c r="C145" s="32"/>
      <c r="D145" s="32"/>
      <c r="E145" s="32"/>
      <c r="F145" s="32"/>
    </row>
    <row r="146" spans="3:6" x14ac:dyDescent="0.25">
      <c r="C146" s="32"/>
      <c r="D146" s="32"/>
      <c r="E146" s="32"/>
      <c r="F146" s="32"/>
    </row>
    <row r="147" spans="3:6" x14ac:dyDescent="0.25">
      <c r="C147" s="32"/>
      <c r="D147" s="32"/>
      <c r="E147" s="32"/>
      <c r="F147" s="32"/>
    </row>
    <row r="148" spans="3:6" x14ac:dyDescent="0.25">
      <c r="C148" s="32"/>
      <c r="D148" s="32"/>
      <c r="E148" s="32"/>
      <c r="F148" s="32"/>
    </row>
    <row r="149" spans="3:6" x14ac:dyDescent="0.25">
      <c r="C149" s="32"/>
      <c r="D149" s="32"/>
      <c r="E149" s="32"/>
      <c r="F149" s="32"/>
    </row>
    <row r="158" spans="3:6" s="33" customFormat="1" ht="13.8" x14ac:dyDescent="0.25"/>
    <row r="159" spans="3:6" s="33" customFormat="1" ht="13.8" x14ac:dyDescent="0.25"/>
    <row r="160" spans="3:6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  <row r="220" s="33" customFormat="1" ht="13.8" x14ac:dyDescent="0.25"/>
    <row r="221" s="33" customFormat="1" ht="13.8" x14ac:dyDescent="0.25"/>
    <row r="222" s="33" customFormat="1" ht="13.8" x14ac:dyDescent="0.25"/>
    <row r="223" s="33" customFormat="1" ht="13.8" x14ac:dyDescent="0.25"/>
    <row r="224" s="33" customFormat="1" ht="13.8" x14ac:dyDescent="0.25"/>
    <row r="225" s="33" customFormat="1" ht="13.8" x14ac:dyDescent="0.25"/>
    <row r="226" s="33" customFormat="1" ht="13.8" x14ac:dyDescent="0.25"/>
    <row r="227" s="33" customFormat="1" ht="13.8" x14ac:dyDescent="0.25"/>
    <row r="228" s="33" customFormat="1" ht="13.8" x14ac:dyDescent="0.25"/>
    <row r="229" s="33" customFormat="1" ht="13.8" x14ac:dyDescent="0.25"/>
    <row r="230" s="33" customFormat="1" ht="13.8" x14ac:dyDescent="0.25"/>
    <row r="231" s="33" customFormat="1" ht="13.8" x14ac:dyDescent="0.25"/>
    <row r="232" s="33" customFormat="1" ht="13.8" x14ac:dyDescent="0.25"/>
    <row r="233" s="33" customFormat="1" ht="13.8" x14ac:dyDescent="0.25"/>
    <row r="234" s="33" customFormat="1" ht="13.8" x14ac:dyDescent="0.25"/>
    <row r="235" s="33" customFormat="1" ht="13.8" x14ac:dyDescent="0.25"/>
    <row r="236" s="33" customFormat="1" ht="13.8" x14ac:dyDescent="0.25"/>
    <row r="237" s="33" customFormat="1" ht="13.8" x14ac:dyDescent="0.25"/>
    <row r="238" s="33" customFormat="1" ht="13.8" x14ac:dyDescent="0.25"/>
    <row r="239" s="33" customFormat="1" ht="13.8" x14ac:dyDescent="0.25"/>
    <row r="240" s="33" customFormat="1" ht="13.8" x14ac:dyDescent="0.25"/>
    <row r="241" s="33" customFormat="1" ht="13.8" x14ac:dyDescent="0.25"/>
    <row r="242" s="33" customFormat="1" ht="13.8" x14ac:dyDescent="0.25"/>
    <row r="243" s="33" customFormat="1" ht="13.8" x14ac:dyDescent="0.25"/>
    <row r="244" s="33" customFormat="1" ht="13.8" x14ac:dyDescent="0.25"/>
    <row r="245" s="33" customFormat="1" ht="13.8" x14ac:dyDescent="0.25"/>
    <row r="246" s="33" customFormat="1" ht="13.8" x14ac:dyDescent="0.25"/>
    <row r="247" s="33" customFormat="1" ht="13.8" x14ac:dyDescent="0.25"/>
    <row r="248" s="33" customFormat="1" ht="13.8" x14ac:dyDescent="0.25"/>
    <row r="249" s="33" customFormat="1" ht="13.8" x14ac:dyDescent="0.25"/>
    <row r="250" s="33" customFormat="1" ht="13.8" x14ac:dyDescent="0.25"/>
    <row r="251" s="33" customFormat="1" ht="13.8" x14ac:dyDescent="0.25"/>
    <row r="252" s="33" customFormat="1" ht="13.8" x14ac:dyDescent="0.25"/>
    <row r="253" s="33" customFormat="1" ht="13.8" x14ac:dyDescent="0.25"/>
    <row r="254" s="33" customFormat="1" ht="13.8" x14ac:dyDescent="0.25"/>
    <row r="255" s="33" customFormat="1" ht="13.8" x14ac:dyDescent="0.25"/>
    <row r="256" s="33" customFormat="1" ht="13.8" x14ac:dyDescent="0.25"/>
    <row r="257" s="33" customFormat="1" ht="13.8" x14ac:dyDescent="0.25"/>
    <row r="258" s="33" customFormat="1" ht="13.8" x14ac:dyDescent="0.25"/>
    <row r="259" s="33" customFormat="1" ht="13.8" x14ac:dyDescent="0.25"/>
    <row r="260" s="33" customFormat="1" ht="13.8" x14ac:dyDescent="0.25"/>
    <row r="261" s="33" customFormat="1" ht="13.8" x14ac:dyDescent="0.25"/>
    <row r="262" s="33" customFormat="1" ht="13.8" x14ac:dyDescent="0.25"/>
    <row r="263" s="33" customFormat="1" ht="13.8" x14ac:dyDescent="0.25"/>
    <row r="264" s="33" customFormat="1" ht="13.8" x14ac:dyDescent="0.25"/>
    <row r="265" s="33" customFormat="1" ht="13.8" x14ac:dyDescent="0.25"/>
    <row r="266" s="33" customFormat="1" ht="13.8" x14ac:dyDescent="0.25"/>
    <row r="267" s="33" customFormat="1" ht="13.8" x14ac:dyDescent="0.25"/>
    <row r="268" s="33" customFormat="1" ht="13.8" x14ac:dyDescent="0.25"/>
    <row r="269" s="33" customFormat="1" ht="13.8" x14ac:dyDescent="0.25"/>
  </sheetData>
  <mergeCells count="13">
    <mergeCell ref="A142:D142"/>
    <mergeCell ref="A105:I105"/>
    <mergeCell ref="A4:A6"/>
    <mergeCell ref="C4:C5"/>
    <mergeCell ref="D4:D5"/>
    <mergeCell ref="E4:G4"/>
    <mergeCell ref="H4:H5"/>
    <mergeCell ref="I4:I5"/>
    <mergeCell ref="C6:I6"/>
    <mergeCell ref="A7:I7"/>
    <mergeCell ref="A35:I35"/>
    <mergeCell ref="A43:I43"/>
    <mergeCell ref="A70:I7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1" manualBreakCount="1">
    <brk id="69" max="8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5"/>
  <dimension ref="A1:AA95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28.109375" style="63" customWidth="1" collapsed="1"/>
    <col min="2" max="2" width="12.5546875" style="63" customWidth="1" collapsed="1"/>
    <col min="3" max="4" width="11.44140625" style="63" customWidth="1" collapsed="1"/>
    <col min="5" max="5" width="11.88671875" style="63" customWidth="1" collapsed="1"/>
    <col min="6" max="7" width="11.44140625" style="534" customWidth="1" collapsed="1"/>
    <col min="8" max="8" width="11.44140625" style="63" customWidth="1" collapsed="1"/>
    <col min="9" max="9" width="11.88671875" style="534" customWidth="1" collapsed="1"/>
    <col min="10" max="11" width="11.44140625" style="63" customWidth="1" collapsed="1"/>
    <col min="12" max="12" width="25.88671875" style="63" customWidth="1" collapsed="1"/>
    <col min="13" max="14" width="12.5546875" style="63" customWidth="1" collapsed="1"/>
    <col min="15" max="22" width="10.5546875" style="63" customWidth="1" collapsed="1"/>
    <col min="23" max="23" width="10.5546875" style="69" customWidth="1" collapsed="1"/>
    <col min="24" max="16384" width="11.44140625" style="69" collapsed="1"/>
  </cols>
  <sheetData>
    <row r="1" spans="1:23" s="150" customFormat="1" ht="19.5" customHeight="1" x14ac:dyDescent="0.25">
      <c r="A1" s="151" t="s">
        <v>654</v>
      </c>
      <c r="B1" s="151"/>
      <c r="C1" s="151"/>
      <c r="D1" s="151"/>
      <c r="E1" s="151"/>
      <c r="F1" s="527"/>
      <c r="G1" s="527"/>
      <c r="H1" s="151"/>
      <c r="I1" s="542"/>
      <c r="J1" s="151"/>
      <c r="K1" s="151"/>
      <c r="L1" s="151" t="s">
        <v>654</v>
      </c>
      <c r="P1" s="151"/>
      <c r="R1" s="151"/>
      <c r="S1" s="151"/>
      <c r="T1" s="151"/>
      <c r="U1" s="151"/>
      <c r="V1" s="151"/>
    </row>
    <row r="2" spans="1:23" s="152" customFormat="1" ht="19.5" customHeight="1" x14ac:dyDescent="0.3">
      <c r="A2" s="153" t="s">
        <v>991</v>
      </c>
      <c r="B2" s="153"/>
      <c r="C2" s="153"/>
      <c r="D2" s="153"/>
      <c r="E2" s="153"/>
      <c r="F2" s="528"/>
      <c r="G2" s="528"/>
      <c r="H2" s="153"/>
      <c r="I2" s="528"/>
      <c r="J2" s="153"/>
      <c r="K2" s="153"/>
      <c r="L2" s="153" t="s">
        <v>991</v>
      </c>
      <c r="M2" s="153"/>
      <c r="N2" s="153"/>
      <c r="O2" s="153"/>
      <c r="P2" s="153"/>
      <c r="R2" s="153"/>
      <c r="S2" s="153"/>
      <c r="T2" s="153"/>
      <c r="U2" s="153"/>
      <c r="V2" s="153"/>
    </row>
    <row r="3" spans="1:23" s="156" customFormat="1" x14ac:dyDescent="0.25">
      <c r="A3" s="196"/>
      <c r="B3" s="196"/>
      <c r="C3" s="196"/>
      <c r="D3" s="196"/>
      <c r="E3" s="196"/>
      <c r="F3" s="529"/>
      <c r="G3" s="529"/>
      <c r="H3" s="196"/>
      <c r="I3" s="529"/>
      <c r="J3" s="196"/>
      <c r="K3" s="196"/>
      <c r="P3" s="196"/>
      <c r="Q3" s="196"/>
      <c r="R3" s="196"/>
      <c r="S3" s="196"/>
      <c r="T3" s="196"/>
      <c r="U3" s="196"/>
      <c r="V3" s="196"/>
    </row>
    <row r="4" spans="1:23" s="156" customFormat="1" ht="20.100000000000001" customHeight="1" x14ac:dyDescent="0.25">
      <c r="A4" s="1443" t="s">
        <v>5</v>
      </c>
      <c r="B4" s="1430" t="s">
        <v>30</v>
      </c>
      <c r="C4" s="1446" t="s">
        <v>6</v>
      </c>
      <c r="D4" s="237"/>
      <c r="E4" s="217"/>
      <c r="F4" s="530"/>
      <c r="G4" s="530" t="s">
        <v>256</v>
      </c>
      <c r="H4" s="217"/>
      <c r="I4" s="530"/>
      <c r="J4" s="217"/>
      <c r="K4" s="305"/>
      <c r="L4" s="1443" t="s">
        <v>5</v>
      </c>
      <c r="M4" s="1446" t="s">
        <v>30</v>
      </c>
      <c r="N4" s="157"/>
      <c r="O4" s="1441" t="s">
        <v>31</v>
      </c>
      <c r="P4" s="1441"/>
      <c r="Q4" s="1441"/>
      <c r="R4" s="1441"/>
      <c r="S4" s="1442"/>
      <c r="T4" s="1453" t="s">
        <v>257</v>
      </c>
      <c r="U4" s="1441"/>
      <c r="V4" s="1441"/>
      <c r="W4" s="1441"/>
    </row>
    <row r="5" spans="1:23" s="156" customFormat="1" ht="14.1" customHeight="1" x14ac:dyDescent="0.25">
      <c r="A5" s="1444"/>
      <c r="B5" s="1452"/>
      <c r="C5" s="1447"/>
      <c r="D5" s="1446" t="s">
        <v>22</v>
      </c>
      <c r="E5" s="1446" t="s">
        <v>7</v>
      </c>
      <c r="F5" s="1449" t="s">
        <v>245</v>
      </c>
      <c r="G5" s="1449" t="s">
        <v>32</v>
      </c>
      <c r="H5" s="1446" t="s">
        <v>247</v>
      </c>
      <c r="I5" s="1449" t="s">
        <v>33</v>
      </c>
      <c r="J5" s="1430" t="s">
        <v>34</v>
      </c>
      <c r="K5" s="1430" t="s">
        <v>10</v>
      </c>
      <c r="L5" s="1444"/>
      <c r="M5" s="1447"/>
      <c r="N5" s="1430" t="s">
        <v>11</v>
      </c>
      <c r="O5" s="1446" t="s">
        <v>249</v>
      </c>
      <c r="P5" s="1446" t="s">
        <v>250</v>
      </c>
      <c r="Q5" s="1446" t="s">
        <v>12</v>
      </c>
      <c r="R5" s="1446" t="s">
        <v>13</v>
      </c>
      <c r="S5" s="1446" t="s">
        <v>251</v>
      </c>
      <c r="T5" s="1446" t="s">
        <v>22</v>
      </c>
      <c r="U5" s="1446" t="s">
        <v>252</v>
      </c>
      <c r="V5" s="1446" t="s">
        <v>253</v>
      </c>
      <c r="W5" s="1430" t="s">
        <v>254</v>
      </c>
    </row>
    <row r="6" spans="1:23" s="156" customFormat="1" ht="38.1" customHeight="1" x14ac:dyDescent="0.25">
      <c r="A6" s="1444"/>
      <c r="B6" s="1452"/>
      <c r="C6" s="1447"/>
      <c r="D6" s="1447"/>
      <c r="E6" s="1447"/>
      <c r="F6" s="1450"/>
      <c r="G6" s="1450"/>
      <c r="H6" s="1447"/>
      <c r="I6" s="1450"/>
      <c r="J6" s="1451"/>
      <c r="K6" s="1451"/>
      <c r="L6" s="1444"/>
      <c r="M6" s="1447"/>
      <c r="N6" s="1451"/>
      <c r="O6" s="1448"/>
      <c r="P6" s="1448"/>
      <c r="Q6" s="1448"/>
      <c r="R6" s="1448"/>
      <c r="S6" s="1448"/>
      <c r="T6" s="1448"/>
      <c r="U6" s="1448"/>
      <c r="V6" s="1448"/>
      <c r="W6" s="1451"/>
    </row>
    <row r="7" spans="1:23" s="156" customFormat="1" ht="34.5" customHeight="1" x14ac:dyDescent="0.25">
      <c r="A7" s="1445"/>
      <c r="B7" s="1451"/>
      <c r="C7" s="237" t="s">
        <v>283</v>
      </c>
      <c r="D7" s="217"/>
      <c r="E7" s="217"/>
      <c r="F7" s="530"/>
      <c r="G7" s="530"/>
      <c r="H7" s="217"/>
      <c r="I7" s="530"/>
      <c r="J7" s="217"/>
      <c r="K7" s="216"/>
      <c r="L7" s="1445"/>
      <c r="M7" s="1448"/>
      <c r="N7" s="159"/>
      <c r="O7" s="1441" t="s">
        <v>283</v>
      </c>
      <c r="P7" s="1441"/>
      <c r="Q7" s="1441"/>
      <c r="R7" s="1441"/>
      <c r="S7" s="1441"/>
      <c r="T7" s="1441"/>
      <c r="U7" s="1441"/>
      <c r="V7" s="1441"/>
      <c r="W7" s="1441"/>
    </row>
    <row r="8" spans="1:23" ht="34.5" hidden="1" customHeight="1" x14ac:dyDescent="0.25">
      <c r="A8" s="306"/>
      <c r="B8" s="36">
        <v>75991978</v>
      </c>
      <c r="C8" s="69">
        <v>81861862</v>
      </c>
      <c r="D8" s="69"/>
      <c r="E8" s="36">
        <v>10747905</v>
      </c>
      <c r="F8" s="531">
        <v>12497082</v>
      </c>
      <c r="G8" s="531">
        <v>2515679</v>
      </c>
      <c r="H8" s="36">
        <v>6059581</v>
      </c>
      <c r="I8" s="531">
        <v>1656761</v>
      </c>
      <c r="J8" s="36">
        <v>7945244</v>
      </c>
      <c r="K8" s="36">
        <v>17893212</v>
      </c>
      <c r="L8" s="69"/>
      <c r="M8" s="69"/>
      <c r="N8" s="69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" customHeight="1" x14ac:dyDescent="0.25">
      <c r="A9" s="1435" t="s">
        <v>193</v>
      </c>
      <c r="B9" s="1436"/>
      <c r="C9" s="1436">
        <v>0</v>
      </c>
      <c r="D9" s="1436">
        <v>0</v>
      </c>
      <c r="E9" s="1436">
        <v>0</v>
      </c>
      <c r="F9" s="1436">
        <v>0</v>
      </c>
      <c r="G9" s="1436">
        <v>0</v>
      </c>
      <c r="H9" s="1436">
        <v>0</v>
      </c>
      <c r="I9" s="1436">
        <v>0</v>
      </c>
      <c r="J9" s="1436">
        <v>0</v>
      </c>
      <c r="K9" s="1436">
        <v>0</v>
      </c>
      <c r="L9" s="1435" t="s">
        <v>191</v>
      </c>
      <c r="M9" s="1436"/>
      <c r="N9" s="1436">
        <v>0</v>
      </c>
      <c r="O9" s="1436">
        <v>0</v>
      </c>
      <c r="P9" s="1436">
        <v>0</v>
      </c>
      <c r="Q9" s="1436">
        <v>0</v>
      </c>
      <c r="R9" s="1436">
        <v>0</v>
      </c>
      <c r="S9" s="1436">
        <v>0</v>
      </c>
      <c r="T9" s="1436">
        <v>0</v>
      </c>
      <c r="U9" s="1436">
        <v>0</v>
      </c>
      <c r="V9" s="1436">
        <v>0</v>
      </c>
      <c r="W9" s="1436">
        <v>0</v>
      </c>
    </row>
    <row r="10" spans="1:23" s="6" customFormat="1" x14ac:dyDescent="0.25">
      <c r="A10" s="54" t="s">
        <v>51</v>
      </c>
      <c r="B10" s="310" t="s">
        <v>244</v>
      </c>
      <c r="C10" s="20">
        <v>7689.8667529999993</v>
      </c>
      <c r="D10" s="18">
        <v>4464.0780719999993</v>
      </c>
      <c r="E10" s="18">
        <v>1.54834</v>
      </c>
      <c r="F10" s="337">
        <v>0.58289000000000002</v>
      </c>
      <c r="G10" s="337">
        <v>389.14999312487964</v>
      </c>
      <c r="H10" s="18">
        <v>281.13834600000001</v>
      </c>
      <c r="I10" s="337">
        <v>0</v>
      </c>
      <c r="J10" s="18">
        <v>182.5</v>
      </c>
      <c r="K10" s="18">
        <v>2036.522013</v>
      </c>
      <c r="L10" s="54" t="s">
        <v>51</v>
      </c>
      <c r="M10" s="310" t="s">
        <v>244</v>
      </c>
      <c r="N10" s="20">
        <v>55.6</v>
      </c>
      <c r="O10" s="18">
        <v>111.686483</v>
      </c>
      <c r="P10" s="18">
        <v>680.25000687512033</v>
      </c>
      <c r="Q10" s="18">
        <v>0</v>
      </c>
      <c r="R10" s="18">
        <v>135.69999999999999</v>
      </c>
      <c r="S10" s="18">
        <v>589.4</v>
      </c>
      <c r="T10" s="18">
        <v>3225.7886810000005</v>
      </c>
      <c r="U10" s="18">
        <v>0</v>
      </c>
      <c r="V10" s="18">
        <v>3168.1038020000001</v>
      </c>
      <c r="W10" s="18">
        <v>57.684879000000002</v>
      </c>
    </row>
    <row r="11" spans="1:23" s="6" customFormat="1" x14ac:dyDescent="0.25">
      <c r="A11" s="54"/>
      <c r="B11" s="310" t="s">
        <v>35</v>
      </c>
      <c r="C11" s="20">
        <v>29352.44957099999</v>
      </c>
      <c r="D11" s="18">
        <v>29352.44957099999</v>
      </c>
      <c r="E11" s="18">
        <v>725.79188543125088</v>
      </c>
      <c r="F11" s="337">
        <v>306.34419025091512</v>
      </c>
      <c r="G11" s="337">
        <v>257.42996600000004</v>
      </c>
      <c r="H11" s="18">
        <v>110.88395035795105</v>
      </c>
      <c r="I11" s="337">
        <v>233.44430000000006</v>
      </c>
      <c r="J11" s="18">
        <v>1379.230196</v>
      </c>
      <c r="K11" s="18">
        <v>18910.57191000001</v>
      </c>
      <c r="L11" s="54"/>
      <c r="M11" s="310" t="s">
        <v>35</v>
      </c>
      <c r="N11" s="20">
        <v>4751.9021572420488</v>
      </c>
      <c r="O11" s="18">
        <v>1097.5574489999995</v>
      </c>
      <c r="P11" s="18">
        <v>111.18400400000003</v>
      </c>
      <c r="Q11" s="18">
        <v>1171.7364960000004</v>
      </c>
      <c r="R11" s="18">
        <v>282.96022099999999</v>
      </c>
      <c r="S11" s="18">
        <v>13.412845717833216</v>
      </c>
      <c r="T11" s="1252" t="s">
        <v>1074</v>
      </c>
      <c r="U11" s="18" t="s">
        <v>1074</v>
      </c>
      <c r="V11" s="18" t="s">
        <v>1074</v>
      </c>
      <c r="W11" s="18" t="s">
        <v>1074</v>
      </c>
    </row>
    <row r="12" spans="1:23" s="547" customFormat="1" ht="15.9" customHeight="1" x14ac:dyDescent="0.25">
      <c r="A12" s="546"/>
      <c r="B12" s="523" t="s">
        <v>14</v>
      </c>
      <c r="C12" s="524">
        <v>37042.316323999956</v>
      </c>
      <c r="D12" s="525">
        <v>33816.527642999943</v>
      </c>
      <c r="E12" s="525">
        <v>727.34022543125081</v>
      </c>
      <c r="F12" s="525">
        <v>306.92708025091514</v>
      </c>
      <c r="G12" s="525">
        <v>646.57995912487945</v>
      </c>
      <c r="H12" s="525">
        <v>392.02229635795129</v>
      </c>
      <c r="I12" s="525">
        <v>233.44430000000006</v>
      </c>
      <c r="J12" s="525">
        <v>1561.730196</v>
      </c>
      <c r="K12" s="525">
        <v>20947.093923000011</v>
      </c>
      <c r="L12" s="546"/>
      <c r="M12" s="523" t="s">
        <v>14</v>
      </c>
      <c r="N12" s="524">
        <v>4807.5021572420492</v>
      </c>
      <c r="O12" s="525">
        <v>1209.2439319999999</v>
      </c>
      <c r="P12" s="525">
        <v>791.43401087512052</v>
      </c>
      <c r="Q12" s="525">
        <v>1171.7364960000004</v>
      </c>
      <c r="R12" s="525">
        <v>418.66022099999998</v>
      </c>
      <c r="S12" s="525">
        <v>602.81284571783294</v>
      </c>
      <c r="T12" s="525">
        <v>3225.7886810000005</v>
      </c>
      <c r="U12" s="525">
        <v>0</v>
      </c>
      <c r="V12" s="525">
        <v>3168.1038020000001</v>
      </c>
      <c r="W12" s="525">
        <v>57.684879000000002</v>
      </c>
    </row>
    <row r="13" spans="1:23" s="6" customFormat="1" ht="9" customHeight="1" x14ac:dyDescent="0.25">
      <c r="A13" s="54"/>
      <c r="B13" s="59"/>
      <c r="C13" s="1433"/>
      <c r="D13" s="1437"/>
      <c r="E13" s="1437"/>
      <c r="F13" s="1437"/>
      <c r="G13" s="1437"/>
      <c r="H13" s="1437"/>
      <c r="I13" s="1437"/>
      <c r="J13" s="1437"/>
      <c r="K13" s="1437"/>
      <c r="L13" s="54"/>
      <c r="M13" s="39"/>
      <c r="N13" s="1433"/>
      <c r="O13" s="1437"/>
      <c r="P13" s="1437"/>
      <c r="Q13" s="1437"/>
      <c r="R13" s="1437"/>
      <c r="S13" s="1437"/>
      <c r="T13" s="1437"/>
      <c r="U13" s="1437"/>
      <c r="V13" s="1437"/>
      <c r="W13" s="1437"/>
    </row>
    <row r="14" spans="1:23" s="8" customFormat="1" x14ac:dyDescent="0.25">
      <c r="A14" s="54" t="s">
        <v>284</v>
      </c>
      <c r="B14" s="310" t="s">
        <v>244</v>
      </c>
      <c r="C14" s="20">
        <v>461012.91037499992</v>
      </c>
      <c r="D14" s="18">
        <v>364644.03298549994</v>
      </c>
      <c r="E14" s="18">
        <v>28624.326540000002</v>
      </c>
      <c r="F14" s="337">
        <v>10207.822969999999</v>
      </c>
      <c r="G14" s="337">
        <v>13863.550999999999</v>
      </c>
      <c r="H14" s="18">
        <v>35497.930633000004</v>
      </c>
      <c r="I14" s="337">
        <v>3968.4842140000001</v>
      </c>
      <c r="J14" s="18">
        <v>50408.5</v>
      </c>
      <c r="K14" s="18">
        <v>139596.21262499999</v>
      </c>
      <c r="L14" s="54" t="s">
        <v>284</v>
      </c>
      <c r="M14" s="307" t="s">
        <v>244</v>
      </c>
      <c r="N14" s="20">
        <v>22876.058889</v>
      </c>
      <c r="O14" s="18">
        <v>7915</v>
      </c>
      <c r="P14" s="18">
        <v>4750</v>
      </c>
      <c r="Q14" s="18">
        <v>12944.087554</v>
      </c>
      <c r="R14" s="18">
        <v>25613.308560499998</v>
      </c>
      <c r="S14" s="18">
        <v>8378.75</v>
      </c>
      <c r="T14" s="18">
        <v>96368.877389500005</v>
      </c>
      <c r="U14" s="18">
        <v>44770.962440000003</v>
      </c>
      <c r="V14" s="18">
        <v>26948.25</v>
      </c>
      <c r="W14" s="18">
        <v>24649.664949500002</v>
      </c>
    </row>
    <row r="15" spans="1:23" s="8" customFormat="1" x14ac:dyDescent="0.25">
      <c r="A15" s="54"/>
      <c r="B15" s="310" t="s">
        <v>35</v>
      </c>
      <c r="C15" s="20">
        <v>3240.9645190000001</v>
      </c>
      <c r="D15" s="18">
        <v>3240.9645190000001</v>
      </c>
      <c r="E15" s="18">
        <v>15</v>
      </c>
      <c r="F15" s="337">
        <v>220.964519</v>
      </c>
      <c r="G15" s="337">
        <v>0</v>
      </c>
      <c r="H15" s="18">
        <v>0</v>
      </c>
      <c r="I15" s="337">
        <v>0</v>
      </c>
      <c r="J15" s="18">
        <v>40</v>
      </c>
      <c r="K15" s="18">
        <v>2235</v>
      </c>
      <c r="L15" s="54"/>
      <c r="M15" s="307" t="s">
        <v>35</v>
      </c>
      <c r="N15" s="20">
        <v>675</v>
      </c>
      <c r="O15" s="18">
        <v>55</v>
      </c>
      <c r="P15" s="18">
        <v>0</v>
      </c>
      <c r="Q15" s="18">
        <v>0</v>
      </c>
      <c r="R15" s="18">
        <v>0</v>
      </c>
      <c r="S15" s="18">
        <v>0</v>
      </c>
      <c r="T15" s="18" t="s">
        <v>1074</v>
      </c>
      <c r="U15" s="18" t="s">
        <v>1074</v>
      </c>
      <c r="V15" s="18" t="s">
        <v>1074</v>
      </c>
      <c r="W15" s="18" t="s">
        <v>1074</v>
      </c>
    </row>
    <row r="16" spans="1:23" s="8" customFormat="1" ht="15.9" customHeight="1" x14ac:dyDescent="0.25">
      <c r="A16" s="7"/>
      <c r="B16" s="59" t="s">
        <v>14</v>
      </c>
      <c r="C16" s="43">
        <v>464253.87489399995</v>
      </c>
      <c r="D16" s="22">
        <v>367884.99750449997</v>
      </c>
      <c r="E16" s="22">
        <v>28639.326540000002</v>
      </c>
      <c r="F16" s="525">
        <v>10428.787488999998</v>
      </c>
      <c r="G16" s="525">
        <v>13863.550999999999</v>
      </c>
      <c r="H16" s="22">
        <v>35497.930633000004</v>
      </c>
      <c r="I16" s="525">
        <v>3968.4842140000001</v>
      </c>
      <c r="J16" s="22">
        <v>50448.5</v>
      </c>
      <c r="K16" s="22">
        <v>141831.21262499999</v>
      </c>
      <c r="L16" s="7"/>
      <c r="M16" s="39" t="s">
        <v>14</v>
      </c>
      <c r="N16" s="43">
        <v>23551.058889</v>
      </c>
      <c r="O16" s="22">
        <v>7970</v>
      </c>
      <c r="P16" s="22">
        <v>4750</v>
      </c>
      <c r="Q16" s="22">
        <v>12944.087554</v>
      </c>
      <c r="R16" s="22">
        <v>25613.308560499998</v>
      </c>
      <c r="S16" s="22">
        <v>8378.75</v>
      </c>
      <c r="T16" s="22">
        <v>96368.877389500005</v>
      </c>
      <c r="U16" s="22">
        <v>44770.962440000003</v>
      </c>
      <c r="V16" s="22">
        <v>26948.25</v>
      </c>
      <c r="W16" s="22">
        <v>24649.664949500002</v>
      </c>
    </row>
    <row r="17" spans="1:23" s="6" customFormat="1" ht="9" customHeight="1" x14ac:dyDescent="0.25">
      <c r="A17" s="54"/>
      <c r="B17" s="59"/>
      <c r="C17" s="1433"/>
      <c r="D17" s="1434"/>
      <c r="E17" s="1434"/>
      <c r="F17" s="1434"/>
      <c r="G17" s="1434"/>
      <c r="H17" s="1434"/>
      <c r="I17" s="1434"/>
      <c r="J17" s="1434"/>
      <c r="K17" s="1434"/>
      <c r="L17" s="54"/>
      <c r="M17" s="39"/>
      <c r="N17" s="1433"/>
      <c r="O17" s="1437"/>
      <c r="P17" s="1437"/>
      <c r="Q17" s="1437"/>
      <c r="R17" s="1437"/>
      <c r="S17" s="1437"/>
      <c r="T17" s="1437"/>
      <c r="U17" s="1437"/>
      <c r="V17" s="1437"/>
      <c r="W17" s="1437"/>
    </row>
    <row r="18" spans="1:23" s="11" customFormat="1" x14ac:dyDescent="0.25">
      <c r="A18" s="10" t="s">
        <v>57</v>
      </c>
      <c r="B18" s="310" t="s">
        <v>244</v>
      </c>
      <c r="C18" s="20">
        <v>19181.927838</v>
      </c>
      <c r="D18" s="18">
        <v>8230.3429890000007</v>
      </c>
      <c r="E18" s="18">
        <v>26.257501999999999</v>
      </c>
      <c r="F18" s="337">
        <v>0</v>
      </c>
      <c r="G18" s="337">
        <v>0</v>
      </c>
      <c r="H18" s="18">
        <v>0</v>
      </c>
      <c r="I18" s="337">
        <v>0</v>
      </c>
      <c r="J18" s="18">
        <v>0</v>
      </c>
      <c r="K18" s="18">
        <v>5903.977245</v>
      </c>
      <c r="L18" s="10" t="s">
        <v>57</v>
      </c>
      <c r="M18" s="307" t="s">
        <v>244</v>
      </c>
      <c r="N18" s="20">
        <v>0</v>
      </c>
      <c r="O18" s="18">
        <v>650</v>
      </c>
      <c r="P18" s="18">
        <v>0</v>
      </c>
      <c r="Q18" s="18">
        <v>448.523393</v>
      </c>
      <c r="R18" s="18">
        <v>1201.5848490000001</v>
      </c>
      <c r="S18" s="18">
        <v>0</v>
      </c>
      <c r="T18" s="18">
        <v>10951.584849000001</v>
      </c>
      <c r="U18" s="18">
        <v>0</v>
      </c>
      <c r="V18" s="18">
        <v>10750</v>
      </c>
      <c r="W18" s="18">
        <v>201.58484899999999</v>
      </c>
    </row>
    <row r="19" spans="1:23" s="11" customFormat="1" x14ac:dyDescent="0.25">
      <c r="A19" s="10"/>
      <c r="B19" s="310" t="s">
        <v>35</v>
      </c>
      <c r="C19" s="20">
        <v>0</v>
      </c>
      <c r="D19" s="18">
        <v>0</v>
      </c>
      <c r="E19" s="18">
        <v>0</v>
      </c>
      <c r="F19" s="337">
        <v>0</v>
      </c>
      <c r="G19" s="337">
        <v>0</v>
      </c>
      <c r="H19" s="18">
        <v>0</v>
      </c>
      <c r="I19" s="337">
        <v>0</v>
      </c>
      <c r="J19" s="18">
        <v>0</v>
      </c>
      <c r="K19" s="18">
        <v>0</v>
      </c>
      <c r="L19" s="10"/>
      <c r="M19" s="307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 t="s">
        <v>1074</v>
      </c>
      <c r="U19" s="18" t="s">
        <v>1074</v>
      </c>
      <c r="V19" s="18" t="s">
        <v>1074</v>
      </c>
      <c r="W19" s="18" t="s">
        <v>1074</v>
      </c>
    </row>
    <row r="20" spans="1:23" s="8" customFormat="1" ht="15.9" customHeight="1" x14ac:dyDescent="0.25">
      <c r="A20" s="308"/>
      <c r="B20" s="59" t="s">
        <v>14</v>
      </c>
      <c r="C20" s="43">
        <v>19181.927838</v>
      </c>
      <c r="D20" s="22">
        <v>8230.3429890000007</v>
      </c>
      <c r="E20" s="22">
        <v>26.257501999999999</v>
      </c>
      <c r="F20" s="525">
        <v>0</v>
      </c>
      <c r="G20" s="525">
        <v>0</v>
      </c>
      <c r="H20" s="22">
        <v>0</v>
      </c>
      <c r="I20" s="525">
        <v>0</v>
      </c>
      <c r="J20" s="22">
        <v>0</v>
      </c>
      <c r="K20" s="22">
        <v>5903.977245</v>
      </c>
      <c r="L20" s="308"/>
      <c r="M20" s="39" t="s">
        <v>14</v>
      </c>
      <c r="N20" s="43">
        <v>0</v>
      </c>
      <c r="O20" s="22">
        <v>650</v>
      </c>
      <c r="P20" s="22">
        <v>0</v>
      </c>
      <c r="Q20" s="22">
        <v>448.523393</v>
      </c>
      <c r="R20" s="22">
        <v>1201.5848490000001</v>
      </c>
      <c r="S20" s="22">
        <v>0</v>
      </c>
      <c r="T20" s="22">
        <v>10951.584849000001</v>
      </c>
      <c r="U20" s="22">
        <v>0</v>
      </c>
      <c r="V20" s="22">
        <v>10750</v>
      </c>
      <c r="W20" s="22">
        <v>201.58484899999999</v>
      </c>
    </row>
    <row r="21" spans="1:23" s="6" customFormat="1" ht="9" customHeight="1" x14ac:dyDescent="0.25">
      <c r="A21" s="54"/>
      <c r="B21" s="59"/>
      <c r="C21" s="1433"/>
      <c r="D21" s="1437"/>
      <c r="E21" s="1437"/>
      <c r="F21" s="1437"/>
      <c r="G21" s="1437"/>
      <c r="H21" s="1437"/>
      <c r="I21" s="1437"/>
      <c r="J21" s="1437"/>
      <c r="K21" s="1437"/>
      <c r="L21" s="54"/>
      <c r="M21" s="39"/>
      <c r="N21" s="1433"/>
      <c r="O21" s="1437"/>
      <c r="P21" s="1437"/>
      <c r="Q21" s="1437"/>
      <c r="R21" s="1437"/>
      <c r="S21" s="1437"/>
      <c r="T21" s="1437"/>
      <c r="U21" s="1437"/>
      <c r="V21" s="1437"/>
      <c r="W21" s="1437"/>
    </row>
    <row r="22" spans="1:23" s="11" customFormat="1" x14ac:dyDescent="0.25">
      <c r="A22" s="10" t="s">
        <v>58</v>
      </c>
      <c r="B22" s="310" t="s">
        <v>244</v>
      </c>
      <c r="C22" s="20">
        <v>441830.98253699986</v>
      </c>
      <c r="D22" s="18">
        <v>356413.68999649992</v>
      </c>
      <c r="E22" s="18">
        <v>28598.069038000001</v>
      </c>
      <c r="F22" s="337">
        <v>10207.822969999999</v>
      </c>
      <c r="G22" s="337">
        <v>13863.550999999999</v>
      </c>
      <c r="H22" s="18">
        <v>35497.930633000004</v>
      </c>
      <c r="I22" s="337">
        <v>3968.4842140000001</v>
      </c>
      <c r="J22" s="18">
        <v>50408.5</v>
      </c>
      <c r="K22" s="18">
        <v>133692.23538</v>
      </c>
      <c r="L22" s="10" t="s">
        <v>58</v>
      </c>
      <c r="M22" s="307" t="s">
        <v>244</v>
      </c>
      <c r="N22" s="20">
        <v>22876.058889</v>
      </c>
      <c r="O22" s="18">
        <v>7265</v>
      </c>
      <c r="P22" s="18">
        <v>4750</v>
      </c>
      <c r="Q22" s="18">
        <v>12495.564161</v>
      </c>
      <c r="R22" s="18">
        <v>24411.723711499999</v>
      </c>
      <c r="S22" s="18">
        <v>8378.75</v>
      </c>
      <c r="T22" s="18">
        <v>85417.292540499999</v>
      </c>
      <c r="U22" s="18">
        <v>44770.962440000003</v>
      </c>
      <c r="V22" s="18">
        <v>16198.25</v>
      </c>
      <c r="W22" s="18">
        <v>24448.080100500003</v>
      </c>
    </row>
    <row r="23" spans="1:23" s="11" customFormat="1" x14ac:dyDescent="0.25">
      <c r="A23" s="10"/>
      <c r="B23" s="310" t="s">
        <v>35</v>
      </c>
      <c r="C23" s="20">
        <v>3240.9645190000001</v>
      </c>
      <c r="D23" s="18">
        <v>3240.9645190000001</v>
      </c>
      <c r="E23" s="18">
        <v>15</v>
      </c>
      <c r="F23" s="337">
        <v>220.964519</v>
      </c>
      <c r="G23" s="337">
        <v>0</v>
      </c>
      <c r="H23" s="18">
        <v>0</v>
      </c>
      <c r="I23" s="337">
        <v>0</v>
      </c>
      <c r="J23" s="18">
        <v>40</v>
      </c>
      <c r="K23" s="18">
        <v>2235</v>
      </c>
      <c r="L23" s="10"/>
      <c r="M23" s="307" t="s">
        <v>35</v>
      </c>
      <c r="N23" s="20">
        <v>675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  <c r="T23" s="18" t="s">
        <v>1074</v>
      </c>
      <c r="U23" s="18" t="s">
        <v>1074</v>
      </c>
      <c r="V23" s="18" t="s">
        <v>1074</v>
      </c>
      <c r="W23" s="18" t="s">
        <v>1074</v>
      </c>
    </row>
    <row r="24" spans="1:23" s="8" customFormat="1" ht="15.9" customHeight="1" x14ac:dyDescent="0.25">
      <c r="A24" s="308"/>
      <c r="B24" s="59" t="s">
        <v>14</v>
      </c>
      <c r="C24" s="43">
        <v>445071.94705599989</v>
      </c>
      <c r="D24" s="22">
        <v>359654.65451549989</v>
      </c>
      <c r="E24" s="22">
        <v>28613.069038000001</v>
      </c>
      <c r="F24" s="525">
        <v>10428.787488999998</v>
      </c>
      <c r="G24" s="525">
        <v>13863.550999999999</v>
      </c>
      <c r="H24" s="22">
        <v>35497.930633000004</v>
      </c>
      <c r="I24" s="525">
        <v>3968.4842140000001</v>
      </c>
      <c r="J24" s="22">
        <v>50448.5</v>
      </c>
      <c r="K24" s="22">
        <v>135927.23538</v>
      </c>
      <c r="L24" s="308"/>
      <c r="M24" s="39" t="s">
        <v>14</v>
      </c>
      <c r="N24" s="43">
        <v>23551.058889</v>
      </c>
      <c r="O24" s="22">
        <v>7320</v>
      </c>
      <c r="P24" s="22">
        <v>4750</v>
      </c>
      <c r="Q24" s="22">
        <v>12495.564161</v>
      </c>
      <c r="R24" s="22">
        <v>24411.723711499999</v>
      </c>
      <c r="S24" s="22">
        <v>8378.75</v>
      </c>
      <c r="T24" s="22">
        <v>85417.292540499999</v>
      </c>
      <c r="U24" s="22">
        <v>44770.962440000003</v>
      </c>
      <c r="V24" s="22">
        <v>16198.25</v>
      </c>
      <c r="W24" s="22">
        <v>24448.080100500003</v>
      </c>
    </row>
    <row r="25" spans="1:23" s="6" customFormat="1" ht="9" customHeight="1" x14ac:dyDescent="0.25">
      <c r="A25" s="54"/>
      <c r="B25" s="59"/>
      <c r="C25" s="1433"/>
      <c r="D25" s="1437"/>
      <c r="E25" s="1437"/>
      <c r="F25" s="1437"/>
      <c r="G25" s="1437"/>
      <c r="H25" s="1437"/>
      <c r="I25" s="1437"/>
      <c r="J25" s="1437"/>
      <c r="K25" s="1437"/>
      <c r="L25" s="54"/>
      <c r="M25" s="39"/>
      <c r="N25" s="1433"/>
      <c r="O25" s="1437"/>
      <c r="P25" s="1437"/>
      <c r="Q25" s="1437"/>
      <c r="R25" s="1437"/>
      <c r="S25" s="1437"/>
      <c r="T25" s="1437"/>
      <c r="U25" s="1437"/>
      <c r="V25" s="1437"/>
      <c r="W25" s="1437"/>
    </row>
    <row r="26" spans="1:23" s="11" customFormat="1" x14ac:dyDescent="0.25">
      <c r="A26" s="54" t="s">
        <v>59</v>
      </c>
      <c r="B26" s="310" t="s">
        <v>244</v>
      </c>
      <c r="C26" s="20">
        <v>169755.25935300012</v>
      </c>
      <c r="D26" s="18">
        <v>135738.83896050014</v>
      </c>
      <c r="E26" s="18">
        <v>18457.263355999999</v>
      </c>
      <c r="F26" s="337">
        <v>9686.7090520000002</v>
      </c>
      <c r="G26" s="337">
        <v>4751.8342869999997</v>
      </c>
      <c r="H26" s="18">
        <v>8274.5820019999992</v>
      </c>
      <c r="I26" s="337">
        <v>4569.055718999999</v>
      </c>
      <c r="J26" s="18">
        <v>13907.3046235</v>
      </c>
      <c r="K26" s="18">
        <v>39314.964987357147</v>
      </c>
      <c r="L26" s="54" t="s">
        <v>59</v>
      </c>
      <c r="M26" s="310" t="s">
        <v>244</v>
      </c>
      <c r="N26" s="20">
        <v>5588.231825642858</v>
      </c>
      <c r="O26" s="18">
        <v>6537.6047789999993</v>
      </c>
      <c r="P26" s="18">
        <v>856.64594099999999</v>
      </c>
      <c r="Q26" s="18">
        <v>8956.815130500001</v>
      </c>
      <c r="R26" s="18">
        <v>7454.167305500001</v>
      </c>
      <c r="S26" s="18">
        <v>7383.659952</v>
      </c>
      <c r="T26" s="18">
        <v>34016.420392500004</v>
      </c>
      <c r="U26" s="18">
        <v>17141.972427000004</v>
      </c>
      <c r="V26" s="18">
        <v>6230.9807360000004</v>
      </c>
      <c r="W26" s="18">
        <v>10643.467229500004</v>
      </c>
    </row>
    <row r="27" spans="1:23" s="8" customFormat="1" x14ac:dyDescent="0.25">
      <c r="A27" s="11"/>
      <c r="B27" s="310" t="s">
        <v>35</v>
      </c>
      <c r="C27" s="20">
        <v>101557.46172300022</v>
      </c>
      <c r="D27" s="18">
        <v>101557.46172300022</v>
      </c>
      <c r="E27" s="18">
        <v>9449.9757389999359</v>
      </c>
      <c r="F27" s="337">
        <v>14026.305708999995</v>
      </c>
      <c r="G27" s="337">
        <v>1178.2265137025449</v>
      </c>
      <c r="H27" s="18">
        <v>14523.30879280131</v>
      </c>
      <c r="I27" s="337">
        <v>1352.1634010956705</v>
      </c>
      <c r="J27" s="18">
        <v>12729.657602151849</v>
      </c>
      <c r="K27" s="18">
        <v>29584.399889597462</v>
      </c>
      <c r="L27" s="11"/>
      <c r="M27" s="310" t="s">
        <v>35</v>
      </c>
      <c r="N27" s="20">
        <v>7002.6421808871173</v>
      </c>
      <c r="O27" s="18">
        <v>1717.0797688414805</v>
      </c>
      <c r="P27" s="18">
        <v>2109.6297114810454</v>
      </c>
      <c r="Q27" s="18">
        <v>1472.7994176628495</v>
      </c>
      <c r="R27" s="18">
        <v>4388.11315070007</v>
      </c>
      <c r="S27" s="18">
        <v>2023.1598460786886</v>
      </c>
      <c r="T27" s="18" t="s">
        <v>1074</v>
      </c>
      <c r="U27" s="18" t="s">
        <v>1074</v>
      </c>
      <c r="V27" s="18" t="s">
        <v>1074</v>
      </c>
      <c r="W27" s="18" t="s">
        <v>1074</v>
      </c>
    </row>
    <row r="28" spans="1:23" s="17" customFormat="1" x14ac:dyDescent="0.25">
      <c r="A28" s="308"/>
      <c r="B28" s="59" t="s">
        <v>14</v>
      </c>
      <c r="C28" s="43">
        <v>271312.72107600037</v>
      </c>
      <c r="D28" s="22">
        <v>237296.30068350432</v>
      </c>
      <c r="E28" s="22">
        <v>27907.239094999979</v>
      </c>
      <c r="F28" s="525">
        <v>23713.014761000148</v>
      </c>
      <c r="G28" s="525">
        <v>5930.0608007025403</v>
      </c>
      <c r="H28" s="22">
        <v>22797.890794801307</v>
      </c>
      <c r="I28" s="525">
        <v>5921.2191200957595</v>
      </c>
      <c r="J28" s="22">
        <v>26636.962225651863</v>
      </c>
      <c r="K28" s="22">
        <v>68899.364876954365</v>
      </c>
      <c r="L28" s="308"/>
      <c r="M28" s="59" t="s">
        <v>14</v>
      </c>
      <c r="N28" s="43">
        <v>12590.874006530094</v>
      </c>
      <c r="O28" s="22">
        <v>8254.6845478414834</v>
      </c>
      <c r="P28" s="22">
        <v>2966.2756524810352</v>
      </c>
      <c r="Q28" s="22">
        <v>10429.614548162848</v>
      </c>
      <c r="R28" s="22">
        <v>11842.280456200055</v>
      </c>
      <c r="S28" s="22">
        <v>9406.8197980786881</v>
      </c>
      <c r="T28" s="22">
        <v>34016.420392500004</v>
      </c>
      <c r="U28" s="22">
        <v>17141.972427000004</v>
      </c>
      <c r="V28" s="22">
        <v>6230.9807360000004</v>
      </c>
      <c r="W28" s="22">
        <v>10643.467229500004</v>
      </c>
    </row>
    <row r="29" spans="1:23" s="6" customFormat="1" ht="9" customHeight="1" x14ac:dyDescent="0.25">
      <c r="A29" s="13"/>
      <c r="B29" s="59"/>
      <c r="C29" s="1433"/>
      <c r="D29" s="1437"/>
      <c r="E29" s="1437"/>
      <c r="F29" s="1437"/>
      <c r="G29" s="1437"/>
      <c r="H29" s="1437"/>
      <c r="I29" s="1437"/>
      <c r="J29" s="1437"/>
      <c r="K29" s="1437"/>
      <c r="L29" s="13"/>
      <c r="M29" s="39"/>
      <c r="N29" s="1433"/>
      <c r="O29" s="1437"/>
      <c r="P29" s="1437"/>
      <c r="Q29" s="1437"/>
      <c r="R29" s="1437"/>
      <c r="S29" s="1437"/>
      <c r="T29" s="1437"/>
      <c r="U29" s="1437"/>
      <c r="V29" s="1437"/>
      <c r="W29" s="1437"/>
    </row>
    <row r="30" spans="1:23" s="11" customFormat="1" x14ac:dyDescent="0.25">
      <c r="A30" s="309" t="s">
        <v>89</v>
      </c>
      <c r="B30" s="310" t="s">
        <v>244</v>
      </c>
      <c r="C30" s="20">
        <v>638458.03648100013</v>
      </c>
      <c r="D30" s="18">
        <v>504846.95001799992</v>
      </c>
      <c r="E30" s="18">
        <v>47083.138236000006</v>
      </c>
      <c r="F30" s="337">
        <v>19895.114912000001</v>
      </c>
      <c r="G30" s="337">
        <v>19004.535280124881</v>
      </c>
      <c r="H30" s="18">
        <v>44053.650980999999</v>
      </c>
      <c r="I30" s="337">
        <v>8537.5399330000018</v>
      </c>
      <c r="J30" s="18">
        <v>64498.3046235</v>
      </c>
      <c r="K30" s="18">
        <v>180947.69962535711</v>
      </c>
      <c r="L30" s="309" t="s">
        <v>89</v>
      </c>
      <c r="M30" s="310" t="s">
        <v>244</v>
      </c>
      <c r="N30" s="20">
        <v>28519.890714642857</v>
      </c>
      <c r="O30" s="18">
        <v>14564.291261999999</v>
      </c>
      <c r="P30" s="18">
        <v>6286.8959478751203</v>
      </c>
      <c r="Q30" s="18">
        <v>21900.902684499997</v>
      </c>
      <c r="R30" s="18">
        <v>33203.17586599999</v>
      </c>
      <c r="S30" s="18">
        <v>16351.809952</v>
      </c>
      <c r="T30" s="18">
        <v>133611.08646299999</v>
      </c>
      <c r="U30" s="18">
        <v>61912.934866999996</v>
      </c>
      <c r="V30" s="18">
        <v>36347.334537999996</v>
      </c>
      <c r="W30" s="18">
        <v>35350.817058000001</v>
      </c>
    </row>
    <row r="31" spans="1:23" s="11" customFormat="1" x14ac:dyDescent="0.25">
      <c r="A31" s="309" t="s">
        <v>88</v>
      </c>
      <c r="B31" s="310" t="s">
        <v>35</v>
      </c>
      <c r="C31" s="20">
        <v>134150.87581300328</v>
      </c>
      <c r="D31" s="18">
        <v>134150.87581300328</v>
      </c>
      <c r="E31" s="18">
        <v>10190.767624431155</v>
      </c>
      <c r="F31" s="337">
        <v>14553.614418250918</v>
      </c>
      <c r="G31" s="337">
        <v>1435.6564797025439</v>
      </c>
      <c r="H31" s="18">
        <v>14634.192743159248</v>
      </c>
      <c r="I31" s="337">
        <v>1585.6077010956694</v>
      </c>
      <c r="J31" s="18">
        <v>14148.887798151838</v>
      </c>
      <c r="K31" s="18">
        <v>50729.971799597501</v>
      </c>
      <c r="L31" s="309" t="s">
        <v>88</v>
      </c>
      <c r="M31" s="310" t="s">
        <v>35</v>
      </c>
      <c r="N31" s="20">
        <v>12429.54433812929</v>
      </c>
      <c r="O31" s="18">
        <v>2869.6372178414772</v>
      </c>
      <c r="P31" s="18">
        <v>2220.813715481037</v>
      </c>
      <c r="Q31" s="18">
        <v>2644.5359136628485</v>
      </c>
      <c r="R31" s="18">
        <v>4671.0733717000849</v>
      </c>
      <c r="S31" s="18">
        <v>2036.5726917965214</v>
      </c>
      <c r="T31" s="18" t="s">
        <v>1074</v>
      </c>
      <c r="U31" s="18" t="s">
        <v>1074</v>
      </c>
      <c r="V31" s="18" t="s">
        <v>1074</v>
      </c>
      <c r="W31" s="18" t="s">
        <v>1074</v>
      </c>
    </row>
    <row r="32" spans="1:23" s="526" customFormat="1" ht="15.9" customHeight="1" x14ac:dyDescent="0.25">
      <c r="A32" s="522"/>
      <c r="B32" s="523" t="s">
        <v>14</v>
      </c>
      <c r="C32" s="524">
        <v>772608.91229397687</v>
      </c>
      <c r="D32" s="525">
        <v>638997.82583097671</v>
      </c>
      <c r="E32" s="525">
        <v>57273.905860431449</v>
      </c>
      <c r="F32" s="525">
        <v>34448.729330250761</v>
      </c>
      <c r="G32" s="525">
        <v>20440.191759827478</v>
      </c>
      <c r="H32" s="525">
        <v>58687.843724159087</v>
      </c>
      <c r="I32" s="525">
        <v>10123.147634095587</v>
      </c>
      <c r="J32" s="525">
        <v>78647.192421652115</v>
      </c>
      <c r="K32" s="525">
        <v>231677.67142495528</v>
      </c>
      <c r="L32" s="522"/>
      <c r="M32" s="523" t="s">
        <v>14</v>
      </c>
      <c r="N32" s="524">
        <v>40949.435052772082</v>
      </c>
      <c r="O32" s="525">
        <v>17433.928479841496</v>
      </c>
      <c r="P32" s="525">
        <v>8507.7096633561359</v>
      </c>
      <c r="Q32" s="525">
        <v>24545.438598162877</v>
      </c>
      <c r="R32" s="525">
        <v>37874.249237699652</v>
      </c>
      <c r="S32" s="525">
        <v>18388.382643796591</v>
      </c>
      <c r="T32" s="525">
        <v>133611.08646299999</v>
      </c>
      <c r="U32" s="525">
        <v>61912.934866999996</v>
      </c>
      <c r="V32" s="525">
        <v>36347.334537999996</v>
      </c>
      <c r="W32" s="525">
        <v>35350.817058000001</v>
      </c>
    </row>
    <row r="33" spans="1:23" s="15" customFormat="1" ht="39.9" customHeight="1" x14ac:dyDescent="0.25">
      <c r="A33" s="1386" t="s">
        <v>126</v>
      </c>
      <c r="B33" s="1428"/>
      <c r="C33" s="1428"/>
      <c r="D33" s="1428"/>
      <c r="E33" s="1428"/>
      <c r="F33" s="1428"/>
      <c r="G33" s="1428"/>
      <c r="H33" s="1428"/>
      <c r="I33" s="1428"/>
      <c r="J33" s="1428"/>
      <c r="K33" s="1428"/>
      <c r="L33" s="1386" t="s">
        <v>126</v>
      </c>
      <c r="M33" s="1428"/>
      <c r="N33" s="1428"/>
      <c r="O33" s="1428"/>
      <c r="P33" s="1428"/>
      <c r="Q33" s="1428"/>
      <c r="R33" s="1428"/>
      <c r="S33" s="1428"/>
      <c r="T33" s="1428"/>
      <c r="U33" s="1428"/>
      <c r="V33" s="1428"/>
      <c r="W33" s="1428"/>
    </row>
    <row r="34" spans="1:23" s="6" customFormat="1" x14ac:dyDescent="0.25">
      <c r="A34" s="54" t="s">
        <v>51</v>
      </c>
      <c r="B34" s="310" t="s">
        <v>244</v>
      </c>
      <c r="C34" s="20">
        <v>20526.976678999999</v>
      </c>
      <c r="D34" s="18">
        <v>17787.49885</v>
      </c>
      <c r="E34" s="18">
        <v>21.976427000000001</v>
      </c>
      <c r="F34" s="337">
        <v>939.43346499999984</v>
      </c>
      <c r="G34" s="337">
        <v>1311.0195329999999</v>
      </c>
      <c r="H34" s="18">
        <v>0</v>
      </c>
      <c r="I34" s="337">
        <v>2384.5774289999999</v>
      </c>
      <c r="J34" s="18">
        <v>28.977965000000001</v>
      </c>
      <c r="K34" s="18">
        <v>9768.2075239999995</v>
      </c>
      <c r="L34" s="54" t="s">
        <v>51</v>
      </c>
      <c r="M34" s="307" t="s">
        <v>244</v>
      </c>
      <c r="N34" s="20">
        <v>359.918046</v>
      </c>
      <c r="O34" s="18">
        <v>23.596640999999998</v>
      </c>
      <c r="P34" s="18">
        <v>2322.0895380000002</v>
      </c>
      <c r="Q34" s="18">
        <v>186.129164</v>
      </c>
      <c r="R34" s="18">
        <v>0</v>
      </c>
      <c r="S34" s="18">
        <v>441.57311799999997</v>
      </c>
      <c r="T34" s="18">
        <v>2739.4778289999999</v>
      </c>
      <c r="U34" s="18">
        <v>1840.8121610000001</v>
      </c>
      <c r="V34" s="18">
        <v>67.585838999999993</v>
      </c>
      <c r="W34" s="18">
        <v>831.07982900000025</v>
      </c>
    </row>
    <row r="35" spans="1:23" s="6" customFormat="1" x14ac:dyDescent="0.25">
      <c r="A35" s="54"/>
      <c r="B35" s="310" t="s">
        <v>35</v>
      </c>
      <c r="C35" s="20">
        <v>4138.0640879999892</v>
      </c>
      <c r="D35" s="18">
        <v>4138.0640879999892</v>
      </c>
      <c r="E35" s="18">
        <v>347.40469214999916</v>
      </c>
      <c r="F35" s="337">
        <v>96.126743850000054</v>
      </c>
      <c r="G35" s="337">
        <v>11.929670999999999</v>
      </c>
      <c r="H35" s="18">
        <v>270.90871899999996</v>
      </c>
      <c r="I35" s="337">
        <v>89.704833000000008</v>
      </c>
      <c r="J35" s="18">
        <v>231.51814900000002</v>
      </c>
      <c r="K35" s="18">
        <v>1566.5087250000008</v>
      </c>
      <c r="L35" s="54"/>
      <c r="M35" s="307" t="s">
        <v>35</v>
      </c>
      <c r="N35" s="20">
        <v>1176.3488940000036</v>
      </c>
      <c r="O35" s="18">
        <v>15.436221</v>
      </c>
      <c r="P35" s="18">
        <v>56.041936999999997</v>
      </c>
      <c r="Q35" s="18">
        <v>162.62956599999998</v>
      </c>
      <c r="R35" s="18">
        <v>98.898409999999913</v>
      </c>
      <c r="S35" s="18">
        <v>14.607527000000001</v>
      </c>
      <c r="T35" s="18" t="s">
        <v>1074</v>
      </c>
      <c r="U35" s="18" t="s">
        <v>1074</v>
      </c>
      <c r="V35" s="18" t="s">
        <v>1074</v>
      </c>
      <c r="W35" s="18" t="s">
        <v>1074</v>
      </c>
    </row>
    <row r="36" spans="1:23" s="17" customFormat="1" ht="15.9" customHeight="1" x14ac:dyDescent="0.25">
      <c r="A36" s="7"/>
      <c r="B36" s="59" t="s">
        <v>14</v>
      </c>
      <c r="C36" s="43">
        <v>24665.040767000035</v>
      </c>
      <c r="D36" s="22">
        <v>21925.562938000039</v>
      </c>
      <c r="E36" s="22">
        <v>369.38111914999911</v>
      </c>
      <c r="F36" s="525">
        <v>1035.5602088499968</v>
      </c>
      <c r="G36" s="525">
        <v>1322.949204</v>
      </c>
      <c r="H36" s="22">
        <v>270.90871899999996</v>
      </c>
      <c r="I36" s="525">
        <v>2474.2822620000002</v>
      </c>
      <c r="J36" s="22">
        <v>260.49611400000015</v>
      </c>
      <c r="K36" s="22">
        <v>11334.716248999997</v>
      </c>
      <c r="L36" s="7"/>
      <c r="M36" s="39" t="s">
        <v>14</v>
      </c>
      <c r="N36" s="43">
        <v>1536.2669400000036</v>
      </c>
      <c r="O36" s="22">
        <v>39.032862000000002</v>
      </c>
      <c r="P36" s="22">
        <v>2378.1314750000001</v>
      </c>
      <c r="Q36" s="22">
        <v>348.75872999999996</v>
      </c>
      <c r="R36" s="22">
        <v>98.898409999999913</v>
      </c>
      <c r="S36" s="22">
        <v>456.18064499999991</v>
      </c>
      <c r="T36" s="22">
        <v>2739.4778289999999</v>
      </c>
      <c r="U36" s="22">
        <v>1840.8121610000001</v>
      </c>
      <c r="V36" s="22">
        <v>67.585838999999993</v>
      </c>
      <c r="W36" s="22">
        <v>831.07982900000025</v>
      </c>
    </row>
    <row r="37" spans="1:23" s="6" customFormat="1" ht="9" customHeight="1" x14ac:dyDescent="0.25">
      <c r="A37" s="13"/>
      <c r="B37" s="59"/>
      <c r="C37" s="1433"/>
      <c r="D37" s="1437"/>
      <c r="E37" s="1437"/>
      <c r="F37" s="1437"/>
      <c r="G37" s="1437"/>
      <c r="H37" s="1437"/>
      <c r="I37" s="1437"/>
      <c r="J37" s="1437"/>
      <c r="K37" s="1437"/>
      <c r="L37" s="13"/>
      <c r="M37" s="39"/>
      <c r="N37" s="1433"/>
      <c r="O37" s="1437"/>
      <c r="P37" s="1437"/>
      <c r="Q37" s="1437"/>
      <c r="R37" s="1437"/>
      <c r="S37" s="1437"/>
      <c r="T37" s="1437"/>
      <c r="U37" s="1437"/>
      <c r="V37" s="1437"/>
      <c r="W37" s="1437"/>
    </row>
    <row r="38" spans="1:23" s="11" customFormat="1" x14ac:dyDescent="0.25">
      <c r="A38" s="54" t="s">
        <v>59</v>
      </c>
      <c r="B38" s="310" t="s">
        <v>244</v>
      </c>
      <c r="C38" s="20">
        <v>33191.558520999984</v>
      </c>
      <c r="D38" s="18">
        <v>29182.124717999995</v>
      </c>
      <c r="E38" s="18">
        <v>1519.3312500000002</v>
      </c>
      <c r="F38" s="337">
        <v>744.4438110000001</v>
      </c>
      <c r="G38" s="337">
        <v>213</v>
      </c>
      <c r="H38" s="18">
        <v>0.80536200000000002</v>
      </c>
      <c r="I38" s="337">
        <v>911.75860000000011</v>
      </c>
      <c r="J38" s="18">
        <v>1450.9680739999999</v>
      </c>
      <c r="K38" s="18">
        <v>17911.566047</v>
      </c>
      <c r="L38" s="54" t="s">
        <v>59</v>
      </c>
      <c r="M38" s="307" t="s">
        <v>244</v>
      </c>
      <c r="N38" s="20">
        <v>4197.7569679999997</v>
      </c>
      <c r="O38" s="18">
        <v>172.354907</v>
      </c>
      <c r="P38" s="18">
        <v>353</v>
      </c>
      <c r="Q38" s="18">
        <v>218.21225999999999</v>
      </c>
      <c r="R38" s="18">
        <v>1268.2967200000001</v>
      </c>
      <c r="S38" s="18">
        <v>220.630719</v>
      </c>
      <c r="T38" s="18">
        <v>4009.4338029999999</v>
      </c>
      <c r="U38" s="18">
        <v>790.37101599999994</v>
      </c>
      <c r="V38" s="18">
        <v>142.84769</v>
      </c>
      <c r="W38" s="18">
        <v>3076.2150969999998</v>
      </c>
    </row>
    <row r="39" spans="1:23" s="8" customFormat="1" x14ac:dyDescent="0.25">
      <c r="A39" s="11"/>
      <c r="B39" s="310" t="s">
        <v>35</v>
      </c>
      <c r="C39" s="20">
        <v>8684.2755370000159</v>
      </c>
      <c r="D39" s="18">
        <v>8684.2755370000159</v>
      </c>
      <c r="E39" s="18">
        <v>2027.6668591599998</v>
      </c>
      <c r="F39" s="337">
        <v>374.19592300000016</v>
      </c>
      <c r="G39" s="337">
        <v>59.932794999999999</v>
      </c>
      <c r="H39" s="18">
        <v>1249.4433050175994</v>
      </c>
      <c r="I39" s="337">
        <v>225.74936199999996</v>
      </c>
      <c r="J39" s="18">
        <v>1797.3712819823988</v>
      </c>
      <c r="K39" s="18">
        <v>1883.6890578400005</v>
      </c>
      <c r="L39" s="11"/>
      <c r="M39" s="307" t="s">
        <v>35</v>
      </c>
      <c r="N39" s="20">
        <v>128.55734500000005</v>
      </c>
      <c r="O39" s="18">
        <v>26.542707000000011</v>
      </c>
      <c r="P39" s="18">
        <v>204.46507472631998</v>
      </c>
      <c r="Q39" s="18">
        <v>7.726858</v>
      </c>
      <c r="R39" s="18">
        <v>347.15454899999901</v>
      </c>
      <c r="S39" s="18">
        <v>351.78041927367951</v>
      </c>
      <c r="T39" s="18" t="s">
        <v>1074</v>
      </c>
      <c r="U39" s="18" t="s">
        <v>1074</v>
      </c>
      <c r="V39" s="18" t="s">
        <v>1074</v>
      </c>
      <c r="W39" s="18" t="s">
        <v>1074</v>
      </c>
    </row>
    <row r="40" spans="1:23" s="17" customFormat="1" ht="15.9" customHeight="1" x14ac:dyDescent="0.25">
      <c r="A40" s="308"/>
      <c r="B40" s="59" t="s">
        <v>14</v>
      </c>
      <c r="C40" s="43">
        <v>41875.834058000321</v>
      </c>
      <c r="D40" s="22">
        <v>37866.400255000241</v>
      </c>
      <c r="E40" s="22">
        <v>3546.9981091599998</v>
      </c>
      <c r="F40" s="525">
        <v>1118.6397339999992</v>
      </c>
      <c r="G40" s="525">
        <v>272.932795</v>
      </c>
      <c r="H40" s="22">
        <v>1250.2486670175995</v>
      </c>
      <c r="I40" s="525">
        <v>1137.5079620000008</v>
      </c>
      <c r="J40" s="22">
        <v>3248.3393559823999</v>
      </c>
      <c r="K40" s="22">
        <v>19795.255104840006</v>
      </c>
      <c r="L40" s="308"/>
      <c r="M40" s="39" t="s">
        <v>14</v>
      </c>
      <c r="N40" s="43">
        <v>4326.314312999998</v>
      </c>
      <c r="O40" s="22">
        <v>198.897614</v>
      </c>
      <c r="P40" s="22">
        <v>557.46507472631993</v>
      </c>
      <c r="Q40" s="22">
        <v>225.93911800000001</v>
      </c>
      <c r="R40" s="22">
        <v>1615.451269000002</v>
      </c>
      <c r="S40" s="22">
        <v>572.41113827368008</v>
      </c>
      <c r="T40" s="22">
        <v>4009.4338029999999</v>
      </c>
      <c r="U40" s="22">
        <v>790.37101599999994</v>
      </c>
      <c r="V40" s="22">
        <v>142.84769</v>
      </c>
      <c r="W40" s="22">
        <v>3076.2150969999998</v>
      </c>
    </row>
    <row r="41" spans="1:23" s="6" customFormat="1" ht="9" customHeight="1" x14ac:dyDescent="0.25">
      <c r="A41" s="13"/>
      <c r="B41" s="59"/>
      <c r="C41" s="1433"/>
      <c r="D41" s="1437"/>
      <c r="E41" s="1437"/>
      <c r="F41" s="1437"/>
      <c r="G41" s="1437"/>
      <c r="H41" s="1437"/>
      <c r="I41" s="1437"/>
      <c r="J41" s="1437"/>
      <c r="K41" s="1437"/>
      <c r="L41" s="13"/>
      <c r="M41" s="39"/>
      <c r="N41" s="1433"/>
      <c r="O41" s="1437"/>
      <c r="P41" s="1437"/>
      <c r="Q41" s="1437"/>
      <c r="R41" s="1437"/>
      <c r="S41" s="1437"/>
      <c r="T41" s="1437"/>
      <c r="U41" s="1437"/>
      <c r="V41" s="1437"/>
      <c r="W41" s="1437"/>
    </row>
    <row r="42" spans="1:23" s="11" customFormat="1" x14ac:dyDescent="0.25">
      <c r="A42" s="309" t="s">
        <v>90</v>
      </c>
      <c r="B42" s="310" t="s">
        <v>224</v>
      </c>
      <c r="C42" s="20">
        <v>53718.535199999969</v>
      </c>
      <c r="D42" s="18">
        <v>46969.623567999974</v>
      </c>
      <c r="E42" s="18">
        <v>1541.3076770000005</v>
      </c>
      <c r="F42" s="337">
        <v>1683.8772759999997</v>
      </c>
      <c r="G42" s="337">
        <v>1524.0195329999999</v>
      </c>
      <c r="H42" s="18">
        <v>0.80536200000000002</v>
      </c>
      <c r="I42" s="337">
        <v>3296.3360290000001</v>
      </c>
      <c r="J42" s="18">
        <v>1479.9460389999999</v>
      </c>
      <c r="K42" s="18">
        <v>27679.773570999998</v>
      </c>
      <c r="L42" s="309" t="s">
        <v>90</v>
      </c>
      <c r="M42" s="310" t="s">
        <v>244</v>
      </c>
      <c r="N42" s="20">
        <v>4557.6750140000004</v>
      </c>
      <c r="O42" s="18">
        <v>195.95154799999997</v>
      </c>
      <c r="P42" s="18">
        <v>2675.0895379999997</v>
      </c>
      <c r="Q42" s="18">
        <v>404.34142400000002</v>
      </c>
      <c r="R42" s="18">
        <v>1268.2967200000001</v>
      </c>
      <c r="S42" s="18">
        <v>662.20383700000002</v>
      </c>
      <c r="T42" s="18">
        <v>6748.9116320000012</v>
      </c>
      <c r="U42" s="18">
        <v>2631.1831770000003</v>
      </c>
      <c r="V42" s="18">
        <v>210.43352899999999</v>
      </c>
      <c r="W42" s="18">
        <v>3907.2949260000005</v>
      </c>
    </row>
    <row r="43" spans="1:23" s="11" customFormat="1" x14ac:dyDescent="0.25">
      <c r="A43" s="309" t="s">
        <v>71</v>
      </c>
      <c r="B43" s="310" t="s">
        <v>35</v>
      </c>
      <c r="C43" s="20">
        <v>12822.339625000042</v>
      </c>
      <c r="D43" s="18">
        <v>12822.339625000042</v>
      </c>
      <c r="E43" s="18">
        <v>2375.0715513099985</v>
      </c>
      <c r="F43" s="337">
        <v>470.32266685000047</v>
      </c>
      <c r="G43" s="337">
        <v>71.862465999999998</v>
      </c>
      <c r="H43" s="18">
        <v>1520.3520240175981</v>
      </c>
      <c r="I43" s="337">
        <v>315.45419500000042</v>
      </c>
      <c r="J43" s="18">
        <v>2028.8894309824</v>
      </c>
      <c r="K43" s="18">
        <v>3450.1977828399972</v>
      </c>
      <c r="L43" s="309" t="s">
        <v>71</v>
      </c>
      <c r="M43" s="310" t="s">
        <v>35</v>
      </c>
      <c r="N43" s="20">
        <v>1304.9062390000042</v>
      </c>
      <c r="O43" s="18">
        <v>41.97892800000001</v>
      </c>
      <c r="P43" s="18">
        <v>260.50701172631994</v>
      </c>
      <c r="Q43" s="18">
        <v>170.356424</v>
      </c>
      <c r="R43" s="18">
        <v>446.05295900000021</v>
      </c>
      <c r="S43" s="18">
        <v>366.38794627367946</v>
      </c>
      <c r="T43" s="18" t="s">
        <v>1074</v>
      </c>
      <c r="U43" s="18" t="s">
        <v>1074</v>
      </c>
      <c r="V43" s="18" t="s">
        <v>1074</v>
      </c>
      <c r="W43" s="18" t="s">
        <v>1074</v>
      </c>
    </row>
    <row r="44" spans="1:23" s="526" customFormat="1" ht="15.9" customHeight="1" x14ac:dyDescent="0.25">
      <c r="A44" s="548"/>
      <c r="B44" s="523" t="s">
        <v>225</v>
      </c>
      <c r="C44" s="524">
        <v>66540.874824999803</v>
      </c>
      <c r="D44" s="525">
        <v>59791.963192999574</v>
      </c>
      <c r="E44" s="525">
        <v>3916.3792283099974</v>
      </c>
      <c r="F44" s="525">
        <v>2154.1999428499989</v>
      </c>
      <c r="G44" s="525">
        <v>1595.881999</v>
      </c>
      <c r="H44" s="525">
        <v>1521.1573860175984</v>
      </c>
      <c r="I44" s="525">
        <v>3611.7902239999994</v>
      </c>
      <c r="J44" s="525">
        <v>3508.8354699823999</v>
      </c>
      <c r="K44" s="525">
        <v>31129.971353840017</v>
      </c>
      <c r="L44" s="548"/>
      <c r="M44" s="523" t="s">
        <v>14</v>
      </c>
      <c r="N44" s="524">
        <v>5862.5812529999912</v>
      </c>
      <c r="O44" s="525">
        <v>237.93047600000003</v>
      </c>
      <c r="P44" s="525">
        <v>2935.5965497263187</v>
      </c>
      <c r="Q44" s="525">
        <v>574.69784800000002</v>
      </c>
      <c r="R44" s="525">
        <v>1714.3496790000036</v>
      </c>
      <c r="S44" s="525">
        <v>1028.5917832736809</v>
      </c>
      <c r="T44" s="525">
        <v>6748.9116320000012</v>
      </c>
      <c r="U44" s="525">
        <v>2631.1831770000003</v>
      </c>
      <c r="V44" s="525">
        <v>210.43352899999999</v>
      </c>
      <c r="W44" s="525">
        <v>3907.2949260000005</v>
      </c>
    </row>
    <row r="45" spans="1:23" s="17" customFormat="1" ht="39.9" customHeight="1" x14ac:dyDescent="0.25">
      <c r="A45" s="1386" t="s">
        <v>296</v>
      </c>
      <c r="B45" s="1428"/>
      <c r="C45" s="1428"/>
      <c r="D45" s="1428"/>
      <c r="E45" s="1428"/>
      <c r="F45" s="1428"/>
      <c r="G45" s="1428"/>
      <c r="H45" s="1428"/>
      <c r="I45" s="1428"/>
      <c r="J45" s="1428"/>
      <c r="K45" s="1428"/>
      <c r="L45" s="1386" t="s">
        <v>297</v>
      </c>
      <c r="M45" s="1428"/>
      <c r="N45" s="1428"/>
      <c r="O45" s="1428"/>
      <c r="P45" s="1428"/>
      <c r="Q45" s="1428"/>
      <c r="R45" s="1428"/>
      <c r="S45" s="1428"/>
      <c r="T45" s="1428"/>
      <c r="U45" s="1428"/>
      <c r="V45" s="1428"/>
      <c r="W45" s="1428"/>
    </row>
    <row r="46" spans="1:23" s="21" customFormat="1" ht="12.75" customHeight="1" x14ac:dyDescent="0.25">
      <c r="A46" s="56" t="s">
        <v>44</v>
      </c>
      <c r="B46" s="310" t="s">
        <v>244</v>
      </c>
      <c r="C46" s="20">
        <v>3862.7636809999926</v>
      </c>
      <c r="D46" s="18">
        <v>2483.1187757626258</v>
      </c>
      <c r="E46" s="18">
        <v>409.69765399049578</v>
      </c>
      <c r="F46" s="337">
        <v>31.815939147377602</v>
      </c>
      <c r="G46" s="337">
        <v>127.37781107798534</v>
      </c>
      <c r="H46" s="18">
        <v>704.0957807854312</v>
      </c>
      <c r="I46" s="337">
        <v>21.434840548310028</v>
      </c>
      <c r="J46" s="18">
        <v>258.8596426467642</v>
      </c>
      <c r="K46" s="18">
        <v>456.97802254675645</v>
      </c>
      <c r="L46" s="56" t="s">
        <v>44</v>
      </c>
      <c r="M46" s="307" t="s">
        <v>244</v>
      </c>
      <c r="N46" s="20">
        <v>162.39079912758945</v>
      </c>
      <c r="O46" s="18">
        <v>12.232832007851881</v>
      </c>
      <c r="P46" s="18">
        <v>150.55339423021692</v>
      </c>
      <c r="Q46" s="18">
        <v>68.648254957934199</v>
      </c>
      <c r="R46" s="18">
        <v>50.352277011771122</v>
      </c>
      <c r="S46" s="18">
        <v>28.681527684147525</v>
      </c>
      <c r="T46" s="18">
        <v>1379.6449052373696</v>
      </c>
      <c r="U46" s="18">
        <v>321.65652051136396</v>
      </c>
      <c r="V46" s="18">
        <v>132.58309976516333</v>
      </c>
      <c r="W46" s="18">
        <v>925.40528496084107</v>
      </c>
    </row>
    <row r="47" spans="1:23" s="21" customFormat="1" ht="12.75" customHeight="1" x14ac:dyDescent="0.25">
      <c r="A47" s="56" t="s">
        <v>45</v>
      </c>
      <c r="B47" s="310" t="s">
        <v>35</v>
      </c>
      <c r="C47" s="20">
        <v>8211.3344690000722</v>
      </c>
      <c r="D47" s="18">
        <v>8211.3344690000722</v>
      </c>
      <c r="E47" s="18">
        <v>721.36609766556535</v>
      </c>
      <c r="F47" s="337">
        <v>794.02058746683724</v>
      </c>
      <c r="G47" s="337">
        <v>262.01210206371422</v>
      </c>
      <c r="H47" s="18">
        <v>560.41739935155147</v>
      </c>
      <c r="I47" s="337">
        <v>171.62998635361546</v>
      </c>
      <c r="J47" s="18">
        <v>600.55356313685002</v>
      </c>
      <c r="K47" s="18">
        <v>3889.8347699823235</v>
      </c>
      <c r="L47" s="56" t="s">
        <v>45</v>
      </c>
      <c r="M47" s="307" t="s">
        <v>35</v>
      </c>
      <c r="N47" s="20">
        <v>407.14851610575255</v>
      </c>
      <c r="O47" s="18">
        <v>47.209460466940051</v>
      </c>
      <c r="P47" s="18">
        <v>350.18969433615445</v>
      </c>
      <c r="Q47" s="18">
        <v>156.43569741560731</v>
      </c>
      <c r="R47" s="18">
        <v>163.48566866666562</v>
      </c>
      <c r="S47" s="18">
        <v>87.030925988435584</v>
      </c>
      <c r="T47" s="18" t="s">
        <v>1074</v>
      </c>
      <c r="U47" s="18" t="s">
        <v>1074</v>
      </c>
      <c r="V47" s="18" t="s">
        <v>1074</v>
      </c>
      <c r="W47" s="18" t="s">
        <v>1074</v>
      </c>
    </row>
    <row r="48" spans="1:23" s="8" customFormat="1" ht="15.9" customHeight="1" x14ac:dyDescent="0.25">
      <c r="A48" s="26"/>
      <c r="B48" s="59" t="s">
        <v>14</v>
      </c>
      <c r="C48" s="43">
        <v>12074.098150000245</v>
      </c>
      <c r="D48" s="22">
        <v>10694.453244762813</v>
      </c>
      <c r="E48" s="22">
        <v>1131.0637516560598</v>
      </c>
      <c r="F48" s="525">
        <v>825.83652661421456</v>
      </c>
      <c r="G48" s="525">
        <v>389.38991314169914</v>
      </c>
      <c r="H48" s="22">
        <v>1264.5131801369644</v>
      </c>
      <c r="I48" s="525">
        <v>193.0648269019255</v>
      </c>
      <c r="J48" s="22">
        <v>859.41320578361353</v>
      </c>
      <c r="K48" s="22">
        <v>4346.8127925290846</v>
      </c>
      <c r="L48" s="26"/>
      <c r="M48" s="39" t="s">
        <v>14</v>
      </c>
      <c r="N48" s="43">
        <v>569.53931523334722</v>
      </c>
      <c r="O48" s="22">
        <v>59.442292474791934</v>
      </c>
      <c r="P48" s="22">
        <v>500.74308856636907</v>
      </c>
      <c r="Q48" s="22">
        <v>225.08395237354159</v>
      </c>
      <c r="R48" s="22">
        <v>213.83794567843668</v>
      </c>
      <c r="S48" s="22">
        <v>115.71245367258311</v>
      </c>
      <c r="T48" s="22">
        <v>1379.6449052373696</v>
      </c>
      <c r="U48" s="22">
        <v>321.65652051136396</v>
      </c>
      <c r="V48" s="22">
        <v>132.58309976516333</v>
      </c>
      <c r="W48" s="22">
        <v>925.40528496084107</v>
      </c>
    </row>
    <row r="49" spans="1:27" s="8" customFormat="1" ht="15.9" customHeight="1" x14ac:dyDescent="0.25">
      <c r="A49" s="26"/>
      <c r="B49" s="236"/>
      <c r="C49" s="22"/>
      <c r="D49" s="22"/>
      <c r="E49" s="22"/>
      <c r="F49" s="525"/>
      <c r="G49" s="525"/>
      <c r="H49" s="22"/>
      <c r="I49" s="525"/>
      <c r="J49" s="22"/>
      <c r="K49" s="22"/>
      <c r="L49" s="26"/>
      <c r="M49" s="39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9" customHeight="1" x14ac:dyDescent="0.25">
      <c r="A50" s="56" t="s">
        <v>17</v>
      </c>
      <c r="B50" s="310" t="s">
        <v>244</v>
      </c>
      <c r="C50" s="20">
        <v>319.48173899999995</v>
      </c>
      <c r="D50" s="18">
        <v>293.53583099999997</v>
      </c>
      <c r="E50" s="18">
        <v>102.16740900000001</v>
      </c>
      <c r="F50" s="337">
        <v>0</v>
      </c>
      <c r="G50" s="337">
        <v>0</v>
      </c>
      <c r="H50" s="18">
        <v>8.2192000000000001E-2</v>
      </c>
      <c r="I50" s="337">
        <v>0</v>
      </c>
      <c r="J50" s="18">
        <v>38.304139999999997</v>
      </c>
      <c r="K50" s="18">
        <v>5.9952860000000001</v>
      </c>
      <c r="L50" s="56" t="s">
        <v>17</v>
      </c>
      <c r="M50" s="310" t="s">
        <v>244</v>
      </c>
      <c r="N50" s="22">
        <v>53.742509000000005</v>
      </c>
      <c r="O50" s="18">
        <v>3.8329000000000002E-2</v>
      </c>
      <c r="P50" s="18">
        <v>1.8168E-2</v>
      </c>
      <c r="Q50" s="18">
        <v>64.302363999999997</v>
      </c>
      <c r="R50" s="18">
        <v>4.8646190000000002</v>
      </c>
      <c r="S50" s="18">
        <v>24.020815000000002</v>
      </c>
      <c r="T50" s="18">
        <v>25.945908000000003</v>
      </c>
      <c r="U50" s="18">
        <v>4.2193969999999998</v>
      </c>
      <c r="V50" s="18">
        <v>0</v>
      </c>
      <c r="W50" s="18">
        <v>21.726511000000002</v>
      </c>
    </row>
    <row r="51" spans="1:27" s="8" customFormat="1" ht="15.9" customHeight="1" x14ac:dyDescent="0.25">
      <c r="A51" s="56"/>
      <c r="B51" s="310" t="s">
        <v>35</v>
      </c>
      <c r="C51" s="20">
        <v>776.70162700000014</v>
      </c>
      <c r="D51" s="18">
        <v>776.70162700000014</v>
      </c>
      <c r="E51" s="18">
        <v>93.318503154227244</v>
      </c>
      <c r="F51" s="337">
        <v>205.03106184577263</v>
      </c>
      <c r="G51" s="337">
        <v>4.4126029999999972</v>
      </c>
      <c r="H51" s="18">
        <v>158.13233000000008</v>
      </c>
      <c r="I51" s="337">
        <v>1.3829369999999999</v>
      </c>
      <c r="J51" s="18">
        <v>138.48609200000004</v>
      </c>
      <c r="K51" s="18">
        <v>124.72111299999999</v>
      </c>
      <c r="L51" s="56"/>
      <c r="M51" s="310" t="s">
        <v>35</v>
      </c>
      <c r="N51" s="22">
        <v>5.4422179999999978</v>
      </c>
      <c r="O51" s="18">
        <v>1.2076260000000001</v>
      </c>
      <c r="P51" s="18">
        <v>5.8274160000000039</v>
      </c>
      <c r="Q51" s="18">
        <v>1.2775030000000001</v>
      </c>
      <c r="R51" s="18">
        <v>14.771793000000009</v>
      </c>
      <c r="S51" s="18">
        <v>22.690430999999993</v>
      </c>
      <c r="T51" s="18" t="s">
        <v>1074</v>
      </c>
      <c r="U51" s="18" t="s">
        <v>1074</v>
      </c>
      <c r="V51" s="18" t="s">
        <v>1074</v>
      </c>
      <c r="W51" s="18" t="s">
        <v>1074</v>
      </c>
    </row>
    <row r="52" spans="1:27" s="526" customFormat="1" ht="15.9" customHeight="1" x14ac:dyDescent="0.25">
      <c r="A52" s="549"/>
      <c r="B52" s="523" t="s">
        <v>14</v>
      </c>
      <c r="C52" s="524">
        <v>1096.1833659999979</v>
      </c>
      <c r="D52" s="525">
        <v>1070.2374579999976</v>
      </c>
      <c r="E52" s="525">
        <v>195.48591215422729</v>
      </c>
      <c r="F52" s="525">
        <v>205.03106184577263</v>
      </c>
      <c r="G52" s="525">
        <v>4.4126029999999972</v>
      </c>
      <c r="H52" s="525">
        <v>158.2145220000001</v>
      </c>
      <c r="I52" s="525">
        <v>1.3829369999999999</v>
      </c>
      <c r="J52" s="525">
        <v>176.79023200000006</v>
      </c>
      <c r="K52" s="525">
        <v>130.716399</v>
      </c>
      <c r="L52" s="549"/>
      <c r="M52" s="523" t="s">
        <v>14</v>
      </c>
      <c r="N52" s="525">
        <v>59.184726999999938</v>
      </c>
      <c r="O52" s="525">
        <v>1.2459550000000001</v>
      </c>
      <c r="P52" s="525">
        <v>5.8455840000000041</v>
      </c>
      <c r="Q52" s="525">
        <v>65.579866999999993</v>
      </c>
      <c r="R52" s="525">
        <v>19.636412000000007</v>
      </c>
      <c r="S52" s="525">
        <v>46.711245999999988</v>
      </c>
      <c r="T52" s="525">
        <v>25.945908000000003</v>
      </c>
      <c r="U52" s="525">
        <v>4.2193969999999998</v>
      </c>
      <c r="V52" s="525">
        <v>0</v>
      </c>
      <c r="W52" s="525">
        <v>21.726511000000002</v>
      </c>
    </row>
    <row r="53" spans="1:27" s="6" customFormat="1" ht="9" customHeight="1" x14ac:dyDescent="0.25">
      <c r="B53" s="317"/>
      <c r="C53" s="317"/>
      <c r="D53" s="317"/>
      <c r="E53" s="317"/>
      <c r="F53" s="532"/>
      <c r="G53" s="532"/>
      <c r="H53" s="317"/>
      <c r="I53" s="532"/>
      <c r="J53" s="317"/>
      <c r="K53" s="317"/>
      <c r="L53" s="1386"/>
      <c r="M53" s="1428"/>
      <c r="N53" s="1428"/>
      <c r="O53" s="1428"/>
      <c r="P53" s="1428"/>
      <c r="Q53" s="1428"/>
      <c r="R53" s="1428"/>
      <c r="S53" s="1428"/>
      <c r="T53" s="1428"/>
      <c r="U53" s="1428"/>
      <c r="V53" s="1428"/>
      <c r="W53" s="1428"/>
    </row>
    <row r="54" spans="1:27" s="21" customFormat="1" ht="14.4" x14ac:dyDescent="0.25">
      <c r="A54" s="311" t="s">
        <v>298</v>
      </c>
      <c r="B54" s="310" t="s">
        <v>244</v>
      </c>
      <c r="C54" s="20">
        <v>68413.985304000031</v>
      </c>
      <c r="D54" s="18">
        <v>51461.395965000003</v>
      </c>
      <c r="E54" s="18">
        <v>11988.051529</v>
      </c>
      <c r="F54" s="337">
        <v>10786.702180999999</v>
      </c>
      <c r="G54" s="337">
        <v>1475.450964968732</v>
      </c>
      <c r="H54" s="18">
        <v>1749.6997329999999</v>
      </c>
      <c r="I54" s="337">
        <v>782.27678200000003</v>
      </c>
      <c r="J54" s="18">
        <v>6147.0840390000003</v>
      </c>
      <c r="K54" s="18">
        <v>8147.6509210000004</v>
      </c>
      <c r="L54" s="311" t="s">
        <v>299</v>
      </c>
      <c r="M54" s="307" t="s">
        <v>244</v>
      </c>
      <c r="N54" s="20">
        <v>1273.384591</v>
      </c>
      <c r="O54" s="18">
        <v>1401.025709</v>
      </c>
      <c r="P54" s="18">
        <v>461.32614603126802</v>
      </c>
      <c r="Q54" s="18">
        <v>2769.5262469999998</v>
      </c>
      <c r="R54" s="18">
        <v>3224.713882</v>
      </c>
      <c r="S54" s="18">
        <v>1254.50324</v>
      </c>
      <c r="T54" s="18">
        <v>16952.589339000002</v>
      </c>
      <c r="U54" s="18">
        <v>4878.6559999999999</v>
      </c>
      <c r="V54" s="18">
        <v>1547.042766</v>
      </c>
      <c r="W54" s="18">
        <v>10526.890572999999</v>
      </c>
    </row>
    <row r="55" spans="1:27" s="21" customFormat="1" x14ac:dyDescent="0.25">
      <c r="A55" s="13"/>
      <c r="B55" s="310" t="s">
        <v>35</v>
      </c>
      <c r="C55" s="20">
        <v>26628.43421299999</v>
      </c>
      <c r="D55" s="18">
        <v>26628.43421299999</v>
      </c>
      <c r="E55" s="18">
        <v>9271.8767060000082</v>
      </c>
      <c r="F55" s="337">
        <v>2981.1370240000033</v>
      </c>
      <c r="G55" s="337">
        <v>266.37226500000008</v>
      </c>
      <c r="H55" s="18">
        <v>4170.3475320000061</v>
      </c>
      <c r="I55" s="337">
        <v>191.67143200000001</v>
      </c>
      <c r="J55" s="18">
        <v>2320.7228319999999</v>
      </c>
      <c r="K55" s="18">
        <v>4961.6927990000067</v>
      </c>
      <c r="L55" s="13"/>
      <c r="M55" s="307" t="s">
        <v>35</v>
      </c>
      <c r="N55" s="20">
        <v>783.36669000000029</v>
      </c>
      <c r="O55" s="18">
        <v>243.66810099999998</v>
      </c>
      <c r="P55" s="18">
        <v>855.3583990000003</v>
      </c>
      <c r="Q55" s="18">
        <v>172.68247300000002</v>
      </c>
      <c r="R55" s="18">
        <v>258.78100599999999</v>
      </c>
      <c r="S55" s="18">
        <v>150.75695400000001</v>
      </c>
      <c r="T55" s="18" t="s">
        <v>1074</v>
      </c>
      <c r="U55" s="18" t="s">
        <v>1074</v>
      </c>
      <c r="V55" s="18" t="s">
        <v>1074</v>
      </c>
      <c r="W55" s="18" t="s">
        <v>1074</v>
      </c>
    </row>
    <row r="56" spans="1:27" s="555" customFormat="1" ht="15" customHeight="1" x14ac:dyDescent="0.25">
      <c r="A56" s="522"/>
      <c r="B56" s="523" t="s">
        <v>14</v>
      </c>
      <c r="C56" s="524">
        <v>95042.419516999871</v>
      </c>
      <c r="D56" s="525">
        <v>78089.830177999873</v>
      </c>
      <c r="E56" s="525">
        <v>21259.928235000014</v>
      </c>
      <c r="F56" s="525">
        <v>13767.839205</v>
      </c>
      <c r="G56" s="525">
        <v>1741.8232299687324</v>
      </c>
      <c r="H56" s="525">
        <v>5920.0472650000065</v>
      </c>
      <c r="I56" s="525">
        <v>973.94821399999978</v>
      </c>
      <c r="J56" s="525">
        <v>8467.8068709999989</v>
      </c>
      <c r="K56" s="525">
        <v>13109.343720000004</v>
      </c>
      <c r="L56" s="522"/>
      <c r="M56" s="550" t="s">
        <v>14</v>
      </c>
      <c r="N56" s="524">
        <v>2056.7512810000003</v>
      </c>
      <c r="O56" s="525">
        <v>1644.6938100000002</v>
      </c>
      <c r="P56" s="525">
        <v>1316.6845450312676</v>
      </c>
      <c r="Q56" s="525">
        <v>2942.2087199999996</v>
      </c>
      <c r="R56" s="525">
        <v>3483.4948880000002</v>
      </c>
      <c r="S56" s="525">
        <v>1405.2601940000002</v>
      </c>
      <c r="T56" s="525">
        <v>16952.589339000002</v>
      </c>
      <c r="U56" s="525">
        <v>4878.6559999999999</v>
      </c>
      <c r="V56" s="525">
        <v>1547.042766</v>
      </c>
      <c r="W56" s="525">
        <v>10526.890572999999</v>
      </c>
    </row>
    <row r="57" spans="1:27" s="21" customFormat="1" x14ac:dyDescent="0.25">
      <c r="A57" s="13"/>
      <c r="B57" s="313"/>
      <c r="C57" s="18"/>
      <c r="D57" s="18"/>
      <c r="E57" s="18"/>
      <c r="F57" s="337"/>
      <c r="G57" s="337"/>
      <c r="H57" s="18"/>
      <c r="I57" s="337"/>
      <c r="J57" s="18"/>
      <c r="K57" s="18"/>
      <c r="L57" s="13"/>
      <c r="M57" s="313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7" s="260" customFormat="1" ht="39.75" customHeight="1" x14ac:dyDescent="0.3">
      <c r="A58" s="1438" t="s">
        <v>992</v>
      </c>
      <c r="B58" s="1439"/>
      <c r="C58" s="1439"/>
      <c r="D58" s="1439"/>
      <c r="E58" s="1439"/>
      <c r="F58" s="1439"/>
      <c r="G58" s="1439"/>
      <c r="H58" s="1439"/>
      <c r="I58" s="1439"/>
      <c r="J58" s="1439"/>
      <c r="K58" s="1439"/>
      <c r="L58" s="1438" t="s">
        <v>992</v>
      </c>
      <c r="M58" s="1439"/>
      <c r="N58" s="1439"/>
      <c r="O58" s="1439"/>
      <c r="P58" s="1439"/>
      <c r="Q58" s="1439"/>
      <c r="R58" s="1439"/>
      <c r="S58" s="1439"/>
      <c r="T58" s="1439"/>
      <c r="U58" s="1439"/>
      <c r="V58" s="1439"/>
      <c r="W58" s="1440"/>
    </row>
    <row r="59" spans="1:27" s="189" customFormat="1" ht="18" customHeight="1" x14ac:dyDescent="0.25">
      <c r="B59" s="201"/>
      <c r="C59" s="18"/>
      <c r="D59" s="18"/>
      <c r="E59" s="18"/>
      <c r="F59" s="337"/>
      <c r="G59" s="337"/>
      <c r="H59" s="18"/>
      <c r="I59" s="337"/>
      <c r="J59" s="18"/>
      <c r="K59" s="18"/>
      <c r="M59" s="201"/>
      <c r="N59" s="18"/>
      <c r="O59" s="18"/>
      <c r="P59" s="18"/>
      <c r="Q59" s="18"/>
      <c r="R59" s="18"/>
      <c r="S59" s="18"/>
      <c r="T59" s="18"/>
      <c r="U59" s="18"/>
      <c r="V59" s="18"/>
      <c r="W59" s="18"/>
      <c r="Y59" s="192"/>
      <c r="Z59" s="192"/>
      <c r="AA59" s="192"/>
    </row>
    <row r="60" spans="1:27" s="556" customFormat="1" x14ac:dyDescent="0.25">
      <c r="A60" s="548" t="s">
        <v>89</v>
      </c>
      <c r="B60" s="559" t="s">
        <v>224</v>
      </c>
      <c r="C60" s="353">
        <v>7680.302272309933</v>
      </c>
      <c r="D60" s="337">
        <v>6561.5888935472249</v>
      </c>
      <c r="E60" s="337">
        <v>4237.7937071877932</v>
      </c>
      <c r="F60" s="337">
        <v>1512.3915741993494</v>
      </c>
      <c r="G60" s="337">
        <v>7504.9996169907699</v>
      </c>
      <c r="H60" s="337">
        <v>7013.4183164478654</v>
      </c>
      <c r="I60" s="337">
        <v>5299.7815122138054</v>
      </c>
      <c r="J60" s="337">
        <v>8046.941554525326</v>
      </c>
      <c r="K60" s="337">
        <v>10105.667680393748</v>
      </c>
      <c r="L60" s="548" t="s">
        <v>89</v>
      </c>
      <c r="M60" s="559" t="s">
        <v>244</v>
      </c>
      <c r="N60" s="337">
        <v>6954.1593602545972</v>
      </c>
      <c r="O60" s="337">
        <v>14811.133614824668</v>
      </c>
      <c r="P60" s="337">
        <v>1554.2399531755202</v>
      </c>
      <c r="Q60" s="337">
        <v>10080.601296661709</v>
      </c>
      <c r="R60" s="337">
        <v>11391.447442075571</v>
      </c>
      <c r="S60" s="337">
        <v>7740.168329790291</v>
      </c>
      <c r="T60" s="337">
        <v>21586.579958555914</v>
      </c>
      <c r="U60" s="337">
        <v>16897.044772180448</v>
      </c>
      <c r="V60" s="337">
        <v>53834.344739843298</v>
      </c>
      <c r="W60" s="337">
        <v>19106.009178239001</v>
      </c>
      <c r="Y60" s="557"/>
      <c r="Z60" s="557"/>
      <c r="AA60" s="557"/>
    </row>
    <row r="61" spans="1:27" s="315" customFormat="1" ht="12.75" customHeight="1" x14ac:dyDescent="0.25">
      <c r="A61" s="309" t="s">
        <v>88</v>
      </c>
      <c r="B61" s="310" t="s">
        <v>300</v>
      </c>
      <c r="C61" s="18">
        <v>1743.5836678082881</v>
      </c>
      <c r="D61" s="18">
        <v>1743.5836678082881</v>
      </c>
      <c r="E61" s="18">
        <v>917.23645721659284</v>
      </c>
      <c r="F61" s="337">
        <v>1106.340120057956</v>
      </c>
      <c r="G61" s="337">
        <v>566.94895042059238</v>
      </c>
      <c r="H61" s="18">
        <v>2329.7890900249608</v>
      </c>
      <c r="I61" s="337">
        <v>984.28522101655528</v>
      </c>
      <c r="J61" s="18">
        <v>1765.2444329797343</v>
      </c>
      <c r="K61" s="18">
        <v>2833.1956554513408</v>
      </c>
      <c r="L61" s="309" t="s">
        <v>88</v>
      </c>
      <c r="M61" s="310" t="s">
        <v>300</v>
      </c>
      <c r="N61" s="18">
        <v>3030.7630897870768</v>
      </c>
      <c r="O61" s="18">
        <v>2918.2731582976699</v>
      </c>
      <c r="P61" s="18">
        <v>549.02728369910744</v>
      </c>
      <c r="Q61" s="18">
        <v>1217.233487787026</v>
      </c>
      <c r="R61" s="18">
        <v>1602.5661830224501</v>
      </c>
      <c r="S61" s="18">
        <v>964.01655209007413</v>
      </c>
      <c r="T61" s="18" t="s">
        <v>1074</v>
      </c>
      <c r="U61" s="1175" t="s">
        <v>1074</v>
      </c>
      <c r="V61" s="1175" t="s">
        <v>1074</v>
      </c>
      <c r="W61" s="1175" t="s">
        <v>1074</v>
      </c>
      <c r="Y61" s="316"/>
      <c r="Z61" s="316"/>
      <c r="AA61" s="316"/>
    </row>
    <row r="62" spans="1:27" s="556" customFormat="1" ht="15.9" customHeight="1" x14ac:dyDescent="0.25">
      <c r="A62" s="522"/>
      <c r="B62" s="523" t="s">
        <v>225</v>
      </c>
      <c r="C62" s="524">
        <v>9294.0642072646224</v>
      </c>
      <c r="D62" s="525">
        <v>8305.1725613555118</v>
      </c>
      <c r="E62" s="525">
        <v>5155.0301644043857</v>
      </c>
      <c r="F62" s="525">
        <v>2618.7316942573052</v>
      </c>
      <c r="G62" s="525">
        <v>8071.948567411363</v>
      </c>
      <c r="H62" s="525">
        <v>9343.2074064728258</v>
      </c>
      <c r="I62" s="525">
        <v>6284.0667332303601</v>
      </c>
      <c r="J62" s="525">
        <v>9812.1859875050595</v>
      </c>
      <c r="K62" s="525">
        <v>12938.86333584509</v>
      </c>
      <c r="L62" s="522"/>
      <c r="M62" s="523" t="s">
        <v>14</v>
      </c>
      <c r="N62" s="525">
        <v>9984.9224500416749</v>
      </c>
      <c r="O62" s="525">
        <v>17729.406773122337</v>
      </c>
      <c r="P62" s="525">
        <v>2103.267236874628</v>
      </c>
      <c r="Q62" s="525">
        <v>11297.834784448736</v>
      </c>
      <c r="R62" s="525">
        <v>12994.013625098019</v>
      </c>
      <c r="S62" s="525">
        <v>8704.1848818803646</v>
      </c>
      <c r="T62" s="525">
        <v>21586.579958555914</v>
      </c>
      <c r="U62" s="525">
        <v>16897.044772180448</v>
      </c>
      <c r="V62" s="525">
        <v>53834.344739843298</v>
      </c>
      <c r="W62" s="525">
        <v>19106.009178239001</v>
      </c>
      <c r="Y62" s="557"/>
      <c r="Z62" s="557"/>
      <c r="AA62" s="557"/>
    </row>
    <row r="63" spans="1:27" s="315" customFormat="1" ht="12.75" customHeight="1" x14ac:dyDescent="0.25">
      <c r="A63" s="13"/>
      <c r="B63" s="39"/>
      <c r="C63" s="22"/>
      <c r="D63" s="22"/>
      <c r="E63" s="22"/>
      <c r="F63" s="525"/>
      <c r="G63" s="525"/>
      <c r="H63" s="22"/>
      <c r="I63" s="525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16"/>
      <c r="Z63" s="316"/>
      <c r="AA63" s="316"/>
    </row>
    <row r="64" spans="1:27" s="315" customFormat="1" ht="12.75" customHeight="1" x14ac:dyDescent="0.25">
      <c r="A64" s="24"/>
      <c r="B64" s="313"/>
      <c r="C64" s="18"/>
      <c r="D64" s="18"/>
      <c r="E64" s="18"/>
      <c r="F64" s="337"/>
      <c r="G64" s="337"/>
      <c r="H64" s="18"/>
      <c r="I64" s="337"/>
      <c r="J64" s="18"/>
      <c r="K64" s="18"/>
      <c r="L64" s="24"/>
      <c r="M64" s="313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16"/>
      <c r="Z64" s="316"/>
      <c r="AA64" s="316"/>
    </row>
    <row r="65" spans="1:23" s="28" customFormat="1" ht="12.75" customHeight="1" x14ac:dyDescent="0.25">
      <c r="A65" s="27" t="s">
        <v>40</v>
      </c>
      <c r="F65" s="533"/>
      <c r="G65" s="540"/>
      <c r="H65" s="30"/>
      <c r="I65" s="543"/>
      <c r="K65" s="35"/>
      <c r="L65" s="27" t="s">
        <v>40</v>
      </c>
      <c r="P65" s="545"/>
      <c r="Q65" s="29"/>
      <c r="T65" s="545"/>
    </row>
    <row r="66" spans="1:23" s="28" customFormat="1" ht="12.75" customHeight="1" x14ac:dyDescent="0.25">
      <c r="A66" s="287" t="s">
        <v>993</v>
      </c>
      <c r="B66" s="287"/>
      <c r="C66" s="287"/>
      <c r="D66" s="287"/>
      <c r="E66" s="287"/>
      <c r="F66" s="534"/>
      <c r="G66" s="541"/>
      <c r="H66" s="30"/>
      <c r="I66" s="543"/>
      <c r="J66" s="63"/>
      <c r="K66" s="35"/>
      <c r="L66" s="287" t="s">
        <v>993</v>
      </c>
      <c r="M66" s="287"/>
      <c r="N66" s="287"/>
      <c r="O66" s="287"/>
      <c r="P66" s="287"/>
      <c r="Q66" s="63"/>
      <c r="R66" s="63"/>
      <c r="S66" s="63"/>
      <c r="T66" s="63"/>
      <c r="U66" s="63"/>
      <c r="V66" s="63"/>
      <c r="W66" s="69"/>
    </row>
    <row r="67" spans="1:23" s="42" customFormat="1" ht="12.75" customHeight="1" x14ac:dyDescent="0.25">
      <c r="A67" s="218" t="s">
        <v>755</v>
      </c>
      <c r="B67" s="287"/>
      <c r="C67" s="287"/>
      <c r="D67" s="287"/>
      <c r="E67" s="287"/>
      <c r="F67" s="535"/>
      <c r="G67" s="535"/>
      <c r="H67" s="41"/>
      <c r="I67" s="535"/>
      <c r="J67" s="544"/>
      <c r="K67" s="41"/>
      <c r="L67" s="218" t="s">
        <v>755</v>
      </c>
      <c r="M67" s="287"/>
      <c r="N67" s="287"/>
      <c r="O67" s="287"/>
      <c r="P67" s="287"/>
      <c r="Q67" s="41"/>
      <c r="R67" s="63"/>
      <c r="S67" s="63"/>
      <c r="T67" s="63"/>
      <c r="U67" s="63"/>
      <c r="V67" s="63"/>
      <c r="W67" s="69"/>
    </row>
    <row r="68" spans="1:23" s="185" customFormat="1" ht="12.75" customHeight="1" x14ac:dyDescent="0.25">
      <c r="A68" s="185" t="s">
        <v>621</v>
      </c>
      <c r="F68" s="536"/>
      <c r="G68" s="536"/>
      <c r="H68" s="64"/>
      <c r="I68" s="536"/>
      <c r="J68" s="64"/>
      <c r="K68" s="64"/>
      <c r="L68" s="185" t="s">
        <v>621</v>
      </c>
      <c r="Q68" s="64"/>
      <c r="R68" s="64"/>
      <c r="S68" s="64"/>
      <c r="T68" s="64"/>
      <c r="U68" s="64"/>
      <c r="V68" s="64"/>
    </row>
    <row r="69" spans="1:23" ht="12.75" customHeight="1" x14ac:dyDescent="0.25">
      <c r="A69" s="1427" t="s">
        <v>223</v>
      </c>
      <c r="B69" s="1427"/>
      <c r="C69" s="1427"/>
      <c r="D69" s="1427"/>
      <c r="E69" s="1427"/>
      <c r="F69" s="537"/>
      <c r="G69" s="538"/>
      <c r="H69" s="518"/>
      <c r="I69" s="537"/>
      <c r="J69" s="69"/>
      <c r="K69" s="69"/>
      <c r="L69" s="1427" t="s">
        <v>223</v>
      </c>
      <c r="M69" s="1427"/>
      <c r="N69" s="1427"/>
      <c r="O69" s="1427"/>
      <c r="P69" s="1427"/>
      <c r="Q69" s="69"/>
      <c r="R69" s="69"/>
      <c r="S69" s="69"/>
      <c r="T69" s="69"/>
      <c r="U69" s="69"/>
      <c r="V69" s="69"/>
    </row>
    <row r="70" spans="1:23" ht="12.75" customHeight="1" x14ac:dyDescent="0.25">
      <c r="A70" s="69"/>
      <c r="B70" s="69"/>
      <c r="C70" s="69"/>
      <c r="D70" s="69"/>
      <c r="E70" s="69"/>
      <c r="F70" s="537"/>
      <c r="G70" s="537"/>
      <c r="H70" s="69"/>
      <c r="I70" s="537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</row>
    <row r="71" spans="1:23" x14ac:dyDescent="0.25">
      <c r="A71" s="69"/>
      <c r="B71" s="69"/>
      <c r="C71" s="518"/>
      <c r="D71" s="518"/>
      <c r="E71" s="518"/>
      <c r="F71" s="538"/>
      <c r="G71" s="538"/>
      <c r="H71" s="518"/>
      <c r="I71" s="538"/>
      <c r="J71" s="518"/>
      <c r="K71" s="518"/>
      <c r="L71" s="518"/>
      <c r="M71" s="518"/>
      <c r="N71" s="518"/>
      <c r="O71" s="518"/>
      <c r="P71" s="518"/>
      <c r="Q71" s="518"/>
      <c r="R71" s="518"/>
      <c r="S71" s="518"/>
      <c r="T71" s="518"/>
      <c r="U71" s="518"/>
      <c r="V71" s="518"/>
      <c r="W71" s="518"/>
    </row>
    <row r="72" spans="1:23" x14ac:dyDescent="0.25">
      <c r="A72" s="69"/>
      <c r="B72" s="69"/>
      <c r="C72" s="518"/>
      <c r="D72" s="518"/>
      <c r="E72" s="518"/>
      <c r="F72" s="538"/>
      <c r="G72" s="538"/>
      <c r="H72" s="518"/>
      <c r="I72" s="538"/>
      <c r="J72" s="518"/>
      <c r="K72" s="518"/>
      <c r="L72" s="518"/>
      <c r="M72" s="518"/>
      <c r="N72" s="518"/>
      <c r="O72" s="518"/>
      <c r="P72" s="518"/>
      <c r="Q72" s="518"/>
      <c r="R72" s="518"/>
      <c r="S72" s="518"/>
      <c r="T72" s="518"/>
      <c r="U72" s="518"/>
      <c r="V72" s="518"/>
      <c r="W72" s="518"/>
    </row>
    <row r="73" spans="1:23" x14ac:dyDescent="0.25">
      <c r="A73" s="69"/>
      <c r="B73" s="179"/>
      <c r="C73" s="205"/>
      <c r="D73" s="518"/>
      <c r="E73" s="518"/>
      <c r="F73" s="538"/>
      <c r="G73" s="538"/>
      <c r="H73" s="518"/>
      <c r="I73" s="538"/>
      <c r="J73" s="518"/>
      <c r="K73" s="518"/>
      <c r="L73" s="518"/>
      <c r="M73" s="518"/>
      <c r="N73" s="518"/>
      <c r="O73" s="518"/>
      <c r="P73" s="518"/>
      <c r="Q73" s="518"/>
      <c r="R73" s="518"/>
      <c r="S73" s="518"/>
      <c r="T73" s="518"/>
      <c r="U73" s="518"/>
      <c r="V73" s="518"/>
      <c r="W73" s="518"/>
    </row>
    <row r="74" spans="1:23" x14ac:dyDescent="0.25">
      <c r="A74" s="69"/>
      <c r="B74" s="179"/>
      <c r="C74" s="205"/>
      <c r="D74" s="205"/>
      <c r="E74" s="205"/>
      <c r="F74" s="539"/>
      <c r="G74" s="539"/>
      <c r="H74" s="205"/>
      <c r="I74" s="539"/>
      <c r="J74" s="205"/>
      <c r="K74" s="205"/>
      <c r="L74" s="205"/>
      <c r="M74" s="205"/>
      <c r="N74" s="205"/>
      <c r="O74" s="205"/>
      <c r="P74" s="205"/>
      <c r="Q74" s="205"/>
      <c r="R74" s="205"/>
      <c r="S74" s="205"/>
      <c r="T74" s="205"/>
      <c r="U74" s="205"/>
      <c r="V74" s="205"/>
      <c r="W74" s="205"/>
    </row>
    <row r="75" spans="1:23" x14ac:dyDescent="0.25">
      <c r="A75" s="69"/>
      <c r="B75" s="179"/>
      <c r="C75" s="205"/>
      <c r="D75" s="205"/>
      <c r="E75" s="205"/>
      <c r="F75" s="539"/>
      <c r="G75" s="539"/>
      <c r="H75" s="205"/>
      <c r="I75" s="539"/>
      <c r="J75" s="205"/>
      <c r="K75" s="205"/>
      <c r="L75" s="205"/>
      <c r="M75" s="205"/>
      <c r="N75" s="205"/>
      <c r="O75" s="205"/>
      <c r="P75" s="205"/>
      <c r="Q75" s="205"/>
      <c r="R75" s="205"/>
      <c r="S75" s="205"/>
      <c r="T75" s="205"/>
      <c r="U75" s="205"/>
      <c r="V75" s="205"/>
      <c r="W75" s="205"/>
    </row>
    <row r="76" spans="1:23" x14ac:dyDescent="0.25">
      <c r="A76" s="69"/>
      <c r="B76" s="179"/>
      <c r="C76" s="205"/>
      <c r="D76" s="205"/>
      <c r="E76" s="205"/>
      <c r="F76" s="539"/>
      <c r="G76" s="539"/>
      <c r="H76" s="205"/>
      <c r="I76" s="539"/>
      <c r="J76" s="205"/>
      <c r="K76" s="205"/>
      <c r="L76" s="205"/>
      <c r="M76" s="205"/>
      <c r="N76" s="205"/>
      <c r="O76" s="205"/>
      <c r="P76" s="205"/>
      <c r="Q76" s="205"/>
      <c r="R76" s="205"/>
      <c r="S76" s="205"/>
      <c r="T76" s="205"/>
      <c r="U76" s="205"/>
      <c r="V76" s="205"/>
      <c r="W76" s="205"/>
    </row>
    <row r="77" spans="1:23" x14ac:dyDescent="0.25">
      <c r="A77" s="69"/>
      <c r="B77" s="69"/>
      <c r="C77" s="69"/>
      <c r="D77" s="69"/>
      <c r="E77" s="69"/>
      <c r="F77" s="537"/>
      <c r="G77" s="537"/>
      <c r="H77" s="69"/>
      <c r="I77" s="537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</row>
    <row r="78" spans="1:23" x14ac:dyDescent="0.25">
      <c r="A78" s="69"/>
      <c r="B78" s="179"/>
      <c r="C78" s="205"/>
      <c r="D78" s="205"/>
    </row>
    <row r="79" spans="1:23" x14ac:dyDescent="0.25">
      <c r="A79" s="179"/>
      <c r="B79" s="179"/>
      <c r="C79" s="205"/>
      <c r="D79" s="205"/>
      <c r="E79" s="205"/>
      <c r="F79" s="537"/>
      <c r="G79" s="537"/>
      <c r="H79" s="69"/>
      <c r="I79" s="537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</row>
    <row r="80" spans="1:23" x14ac:dyDescent="0.25">
      <c r="A80" s="179"/>
      <c r="B80" s="179"/>
      <c r="C80" s="205"/>
      <c r="D80" s="205"/>
      <c r="E80" s="517"/>
      <c r="F80" s="537"/>
      <c r="G80" s="537"/>
      <c r="H80" s="69"/>
      <c r="I80" s="537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</row>
    <row r="81" spans="1:22" x14ac:dyDescent="0.25">
      <c r="A81" s="179"/>
      <c r="B81" s="179"/>
      <c r="C81" s="205"/>
      <c r="D81" s="205"/>
      <c r="E81" s="517"/>
      <c r="F81" s="537"/>
      <c r="G81" s="537"/>
      <c r="H81" s="69"/>
      <c r="I81" s="537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</row>
    <row r="82" spans="1:22" x14ac:dyDescent="0.25">
      <c r="A82" s="69"/>
      <c r="B82" s="179"/>
      <c r="C82" s="205"/>
      <c r="D82" s="205"/>
      <c r="E82" s="517"/>
      <c r="F82" s="537"/>
      <c r="G82" s="537"/>
      <c r="H82" s="69"/>
      <c r="I82" s="537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</row>
    <row r="83" spans="1:22" x14ac:dyDescent="0.25">
      <c r="A83" s="69"/>
      <c r="B83" s="69"/>
      <c r="C83" s="205"/>
      <c r="D83" s="205"/>
      <c r="E83" s="517"/>
      <c r="F83" s="537"/>
      <c r="G83" s="537"/>
      <c r="H83" s="69"/>
      <c r="I83" s="537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</row>
    <row r="84" spans="1:22" x14ac:dyDescent="0.25">
      <c r="A84" s="69"/>
      <c r="B84" s="69"/>
      <c r="C84" s="69"/>
      <c r="D84" s="69"/>
      <c r="E84" s="517"/>
      <c r="F84" s="537"/>
      <c r="G84" s="537"/>
      <c r="H84" s="69"/>
      <c r="I84" s="537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</row>
    <row r="85" spans="1:22" x14ac:dyDescent="0.25">
      <c r="A85" s="69"/>
      <c r="B85" s="69"/>
      <c r="C85" s="205"/>
      <c r="D85" s="205"/>
      <c r="E85" s="517"/>
      <c r="F85" s="537"/>
      <c r="G85" s="537"/>
      <c r="H85" s="69"/>
      <c r="I85" s="537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</row>
    <row r="86" spans="1:22" x14ac:dyDescent="0.25">
      <c r="A86" s="69"/>
      <c r="B86" s="179"/>
      <c r="C86" s="205"/>
      <c r="D86" s="205"/>
      <c r="E86" s="517"/>
      <c r="F86" s="537"/>
      <c r="G86" s="537"/>
      <c r="H86" s="69"/>
      <c r="I86" s="537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</row>
    <row r="87" spans="1:22" x14ac:dyDescent="0.25">
      <c r="A87" s="69"/>
      <c r="B87" s="179"/>
      <c r="C87" s="205"/>
      <c r="D87" s="205"/>
      <c r="E87" s="517"/>
      <c r="F87" s="537"/>
      <c r="G87" s="537"/>
      <c r="H87" s="69"/>
      <c r="I87" s="537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</row>
    <row r="88" spans="1:22" x14ac:dyDescent="0.25">
      <c r="A88" s="69"/>
      <c r="B88" s="69"/>
      <c r="C88" s="69"/>
      <c r="D88" s="69"/>
      <c r="E88" s="517"/>
      <c r="F88" s="537"/>
      <c r="G88" s="537"/>
      <c r="H88" s="69"/>
      <c r="I88" s="537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</row>
    <row r="89" spans="1:22" x14ac:dyDescent="0.25">
      <c r="A89" s="69"/>
      <c r="B89" s="69"/>
      <c r="C89" s="69"/>
      <c r="D89" s="69"/>
      <c r="E89" s="517"/>
      <c r="F89" s="537"/>
      <c r="G89" s="537"/>
      <c r="H89" s="69"/>
      <c r="I89" s="537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</row>
    <row r="90" spans="1:22" x14ac:dyDescent="0.25">
      <c r="A90" s="69"/>
      <c r="B90" s="69"/>
      <c r="C90" s="69"/>
      <c r="D90" s="69"/>
      <c r="E90" s="517"/>
      <c r="F90" s="537"/>
      <c r="G90" s="537"/>
      <c r="H90" s="69"/>
      <c r="I90" s="537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</row>
    <row r="91" spans="1:22" x14ac:dyDescent="0.25">
      <c r="E91" s="517"/>
    </row>
    <row r="92" spans="1:22" x14ac:dyDescent="0.25">
      <c r="E92" s="517"/>
    </row>
    <row r="93" spans="1:22" x14ac:dyDescent="0.25">
      <c r="E93" s="517"/>
    </row>
    <row r="94" spans="1:22" x14ac:dyDescent="0.25">
      <c r="E94" s="517"/>
    </row>
    <row r="95" spans="1:22" x14ac:dyDescent="0.25">
      <c r="E95" s="517"/>
    </row>
  </sheetData>
  <mergeCells count="51">
    <mergeCell ref="W5:W6"/>
    <mergeCell ref="U5:U6"/>
    <mergeCell ref="T5:T6"/>
    <mergeCell ref="V5:V6"/>
    <mergeCell ref="L9:W9"/>
    <mergeCell ref="S5:S6"/>
    <mergeCell ref="C13:K13"/>
    <mergeCell ref="L69:P69"/>
    <mergeCell ref="A4:A7"/>
    <mergeCell ref="F5:F6"/>
    <mergeCell ref="C4:C6"/>
    <mergeCell ref="B4:B7"/>
    <mergeCell ref="E5:E6"/>
    <mergeCell ref="N5:N6"/>
    <mergeCell ref="I5:I6"/>
    <mergeCell ref="A69:E69"/>
    <mergeCell ref="O7:W7"/>
    <mergeCell ref="Q5:Q6"/>
    <mergeCell ref="O5:O6"/>
    <mergeCell ref="D5:D6"/>
    <mergeCell ref="T4:W4"/>
    <mergeCell ref="R5:R6"/>
    <mergeCell ref="O4:S4"/>
    <mergeCell ref="L4:L7"/>
    <mergeCell ref="M4:M7"/>
    <mergeCell ref="P5:P6"/>
    <mergeCell ref="G5:G6"/>
    <mergeCell ref="H5:H6"/>
    <mergeCell ref="J5:J6"/>
    <mergeCell ref="K5:K6"/>
    <mergeCell ref="C29:K29"/>
    <mergeCell ref="C37:K37"/>
    <mergeCell ref="A33:K33"/>
    <mergeCell ref="A45:K45"/>
    <mergeCell ref="C41:K41"/>
    <mergeCell ref="C17:K17"/>
    <mergeCell ref="A9:K9"/>
    <mergeCell ref="N13:W13"/>
    <mergeCell ref="N17:W17"/>
    <mergeCell ref="L58:W58"/>
    <mergeCell ref="N21:W21"/>
    <mergeCell ref="N25:W25"/>
    <mergeCell ref="N29:W29"/>
    <mergeCell ref="N37:W37"/>
    <mergeCell ref="L33:W33"/>
    <mergeCell ref="L45:W45"/>
    <mergeCell ref="L53:W53"/>
    <mergeCell ref="N41:W41"/>
    <mergeCell ref="A58:K58"/>
    <mergeCell ref="C21:K21"/>
    <mergeCell ref="C25:K25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2" manualBreakCount="2">
    <brk id="11" max="1048575" man="1"/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4"/>
  <dimension ref="A1:AA9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27.109375" style="63" customWidth="1" collapsed="1"/>
    <col min="2" max="2" width="12.44140625" style="63" customWidth="1" collapsed="1"/>
    <col min="3" max="4" width="11.44140625" style="63" customWidth="1" collapsed="1"/>
    <col min="5" max="5" width="11.5546875" style="63" customWidth="1" collapsed="1"/>
    <col min="6" max="8" width="11.44140625" style="63" customWidth="1" collapsed="1"/>
    <col min="9" max="9" width="12" style="63" bestFit="1" customWidth="1" collapsed="1"/>
    <col min="10" max="11" width="11.44140625" style="63" customWidth="1" collapsed="1"/>
    <col min="12" max="12" width="26.44140625" style="63" customWidth="1" collapsed="1"/>
    <col min="13" max="13" width="12.44140625" style="63" customWidth="1" collapsed="1"/>
    <col min="14" max="21" width="11.44140625" style="63" customWidth="1" collapsed="1"/>
    <col min="22" max="23" width="11.44140625" style="69" customWidth="1" collapsed="1"/>
    <col min="24" max="16384" width="11.44140625" style="69" collapsed="1"/>
  </cols>
  <sheetData>
    <row r="1" spans="1:23" s="150" customFormat="1" ht="19.5" customHeight="1" x14ac:dyDescent="0.25">
      <c r="A1" s="151" t="s">
        <v>79</v>
      </c>
      <c r="B1" s="151"/>
      <c r="C1" s="151"/>
      <c r="D1" s="151"/>
      <c r="E1" s="151"/>
      <c r="F1" s="151"/>
      <c r="G1" s="151"/>
      <c r="I1" s="151"/>
      <c r="J1" s="151"/>
      <c r="L1" s="151" t="s">
        <v>79</v>
      </c>
      <c r="O1" s="151"/>
      <c r="Q1" s="151"/>
      <c r="R1" s="151"/>
      <c r="S1" s="151"/>
      <c r="T1" s="151"/>
      <c r="U1" s="151"/>
    </row>
    <row r="2" spans="1:23" s="152" customFormat="1" ht="19.5" customHeight="1" x14ac:dyDescent="0.3">
      <c r="A2" s="153" t="s">
        <v>994</v>
      </c>
      <c r="B2" s="153"/>
      <c r="C2" s="153"/>
      <c r="D2" s="153"/>
      <c r="E2" s="153"/>
      <c r="F2" s="153"/>
      <c r="G2" s="153"/>
      <c r="H2" s="153"/>
      <c r="I2" s="153"/>
      <c r="J2" s="153"/>
      <c r="L2" s="153" t="s">
        <v>994</v>
      </c>
      <c r="M2" s="153"/>
      <c r="N2" s="153"/>
      <c r="O2" s="153"/>
      <c r="Q2" s="153"/>
      <c r="R2" s="153"/>
      <c r="S2" s="153"/>
      <c r="T2" s="153"/>
      <c r="U2" s="153"/>
    </row>
    <row r="3" spans="1:23" s="156" customFormat="1" x14ac:dyDescent="0.25">
      <c r="A3" s="196"/>
      <c r="B3" s="196"/>
      <c r="C3" s="196"/>
      <c r="D3" s="196"/>
      <c r="E3" s="196"/>
      <c r="F3" s="196"/>
      <c r="G3" s="196"/>
      <c r="H3" s="196"/>
      <c r="I3" s="196"/>
      <c r="J3" s="196"/>
      <c r="K3" s="304"/>
      <c r="O3" s="196"/>
      <c r="P3" s="196"/>
      <c r="Q3" s="196"/>
      <c r="R3" s="196"/>
      <c r="S3" s="196"/>
      <c r="T3" s="196"/>
      <c r="U3" s="196"/>
    </row>
    <row r="4" spans="1:23" s="156" customFormat="1" ht="20.100000000000001" customHeight="1" x14ac:dyDescent="0.25">
      <c r="A4" s="1443" t="s">
        <v>5</v>
      </c>
      <c r="B4" s="1430" t="s">
        <v>30</v>
      </c>
      <c r="C4" s="1446" t="s">
        <v>6</v>
      </c>
      <c r="D4" s="237"/>
      <c r="E4" s="217"/>
      <c r="F4" s="217"/>
      <c r="G4" s="217" t="s">
        <v>256</v>
      </c>
      <c r="H4" s="217"/>
      <c r="I4" s="217"/>
      <c r="J4" s="217"/>
      <c r="K4" s="305"/>
      <c r="L4" s="1443" t="s">
        <v>5</v>
      </c>
      <c r="M4" s="1446" t="s">
        <v>30</v>
      </c>
      <c r="N4" s="157"/>
      <c r="O4" s="1441" t="s">
        <v>31</v>
      </c>
      <c r="P4" s="1441"/>
      <c r="Q4" s="1441"/>
      <c r="R4" s="1441"/>
      <c r="S4" s="1442"/>
      <c r="T4" s="1453" t="s">
        <v>257</v>
      </c>
      <c r="U4" s="1441"/>
      <c r="V4" s="1441"/>
      <c r="W4" s="1441"/>
    </row>
    <row r="5" spans="1:23" s="156" customFormat="1" ht="14.1" customHeight="1" x14ac:dyDescent="0.25">
      <c r="A5" s="1444"/>
      <c r="B5" s="1452"/>
      <c r="C5" s="1447"/>
      <c r="D5" s="1446" t="s">
        <v>22</v>
      </c>
      <c r="E5" s="1446" t="s">
        <v>7</v>
      </c>
      <c r="F5" s="1446" t="s">
        <v>245</v>
      </c>
      <c r="G5" s="1446" t="s">
        <v>32</v>
      </c>
      <c r="H5" s="1446" t="s">
        <v>247</v>
      </c>
      <c r="I5" s="1446" t="s">
        <v>33</v>
      </c>
      <c r="J5" s="1430" t="s">
        <v>34</v>
      </c>
      <c r="K5" s="1430" t="s">
        <v>10</v>
      </c>
      <c r="L5" s="1444"/>
      <c r="M5" s="1447"/>
      <c r="N5" s="1430" t="s">
        <v>11</v>
      </c>
      <c r="O5" s="1446" t="s">
        <v>249</v>
      </c>
      <c r="P5" s="1446" t="s">
        <v>250</v>
      </c>
      <c r="Q5" s="1446" t="s">
        <v>12</v>
      </c>
      <c r="R5" s="1446" t="s">
        <v>13</v>
      </c>
      <c r="S5" s="1446" t="s">
        <v>251</v>
      </c>
      <c r="T5" s="1446" t="s">
        <v>22</v>
      </c>
      <c r="U5" s="1446" t="s">
        <v>252</v>
      </c>
      <c r="V5" s="1446" t="s">
        <v>173</v>
      </c>
      <c r="W5" s="1430" t="s">
        <v>254</v>
      </c>
    </row>
    <row r="6" spans="1:23" s="156" customFormat="1" ht="38.1" customHeight="1" x14ac:dyDescent="0.25">
      <c r="A6" s="1444"/>
      <c r="B6" s="1452"/>
      <c r="C6" s="1447"/>
      <c r="D6" s="1447"/>
      <c r="E6" s="1447"/>
      <c r="F6" s="1447"/>
      <c r="G6" s="1447"/>
      <c r="H6" s="1447"/>
      <c r="I6" s="1447"/>
      <c r="J6" s="1451"/>
      <c r="K6" s="1451"/>
      <c r="L6" s="1444"/>
      <c r="M6" s="1447"/>
      <c r="N6" s="1451"/>
      <c r="O6" s="1448"/>
      <c r="P6" s="1448"/>
      <c r="Q6" s="1448"/>
      <c r="R6" s="1448"/>
      <c r="S6" s="1448"/>
      <c r="T6" s="1448"/>
      <c r="U6" s="1448"/>
      <c r="V6" s="1448"/>
      <c r="W6" s="1451"/>
    </row>
    <row r="7" spans="1:23" s="156" customFormat="1" ht="34.5" customHeight="1" x14ac:dyDescent="0.25">
      <c r="A7" s="1445"/>
      <c r="B7" s="1451"/>
      <c r="C7" s="237" t="s">
        <v>283</v>
      </c>
      <c r="D7" s="217"/>
      <c r="E7" s="217"/>
      <c r="F7" s="217"/>
      <c r="G7" s="217"/>
      <c r="H7" s="217"/>
      <c r="I7" s="217"/>
      <c r="J7" s="217"/>
      <c r="K7" s="216"/>
      <c r="L7" s="1445"/>
      <c r="M7" s="1448"/>
      <c r="N7" s="159"/>
      <c r="O7" s="1441" t="s">
        <v>283</v>
      </c>
      <c r="P7" s="1441"/>
      <c r="Q7" s="1441"/>
      <c r="R7" s="1441"/>
      <c r="S7" s="1441"/>
      <c r="T7" s="1441"/>
      <c r="U7" s="1441"/>
      <c r="V7" s="1441"/>
      <c r="W7" s="1441"/>
    </row>
    <row r="8" spans="1:23" hidden="1" x14ac:dyDescent="0.25">
      <c r="A8" s="306"/>
      <c r="B8" s="36">
        <v>75991978</v>
      </c>
      <c r="C8" s="69">
        <v>81861862</v>
      </c>
      <c r="D8" s="69"/>
      <c r="E8" s="36">
        <v>10747905</v>
      </c>
      <c r="F8" s="36">
        <v>12497082</v>
      </c>
      <c r="G8" s="36">
        <v>2515679</v>
      </c>
      <c r="H8" s="36">
        <v>6059581</v>
      </c>
      <c r="I8" s="36">
        <v>1656761</v>
      </c>
      <c r="J8" s="36">
        <v>7945244</v>
      </c>
      <c r="K8" s="36">
        <v>17893212</v>
      </c>
      <c r="L8" s="69"/>
      <c r="M8" s="69"/>
      <c r="N8" s="69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" customHeight="1" x14ac:dyDescent="0.25">
      <c r="A9" s="1435" t="s">
        <v>193</v>
      </c>
      <c r="B9" s="1436"/>
      <c r="C9" s="1436">
        <v>0</v>
      </c>
      <c r="D9" s="1436">
        <v>0</v>
      </c>
      <c r="E9" s="1436">
        <v>0</v>
      </c>
      <c r="F9" s="1436">
        <v>0</v>
      </c>
      <c r="G9" s="1436">
        <v>0</v>
      </c>
      <c r="H9" s="1436">
        <v>0</v>
      </c>
      <c r="I9" s="1436">
        <v>0</v>
      </c>
      <c r="J9" s="1436">
        <v>0</v>
      </c>
      <c r="K9" s="1436">
        <v>0</v>
      </c>
      <c r="L9" s="1435" t="s">
        <v>191</v>
      </c>
      <c r="M9" s="1436"/>
      <c r="N9" s="1436">
        <v>0</v>
      </c>
      <c r="O9" s="1436">
        <v>0</v>
      </c>
      <c r="P9" s="1436">
        <v>0</v>
      </c>
      <c r="Q9" s="1436">
        <v>0</v>
      </c>
      <c r="R9" s="1436">
        <v>0</v>
      </c>
      <c r="S9" s="1436">
        <v>0</v>
      </c>
      <c r="T9" s="1436">
        <v>0</v>
      </c>
      <c r="U9" s="1436">
        <v>0</v>
      </c>
      <c r="V9" s="1436">
        <v>0</v>
      </c>
      <c r="W9" s="1436">
        <v>0</v>
      </c>
    </row>
    <row r="10" spans="1:23" s="6" customFormat="1" ht="14.25" customHeight="1" x14ac:dyDescent="0.25">
      <c r="A10" s="54" t="s">
        <v>51</v>
      </c>
      <c r="B10" s="307" t="s">
        <v>244</v>
      </c>
      <c r="C10" s="20">
        <v>6533.2769989999997</v>
      </c>
      <c r="D10" s="18">
        <v>3371.976999</v>
      </c>
      <c r="E10" s="18">
        <v>0</v>
      </c>
      <c r="F10" s="18">
        <v>0</v>
      </c>
      <c r="G10" s="18">
        <v>388.4</v>
      </c>
      <c r="H10" s="18">
        <v>280</v>
      </c>
      <c r="I10" s="18">
        <v>0</v>
      </c>
      <c r="J10" s="18">
        <v>182.5</v>
      </c>
      <c r="K10" s="18">
        <v>949.3</v>
      </c>
      <c r="L10" s="54" t="s">
        <v>51</v>
      </c>
      <c r="M10" s="307" t="s">
        <v>244</v>
      </c>
      <c r="N10" s="20">
        <v>55.6</v>
      </c>
      <c r="O10" s="18">
        <v>111.076999</v>
      </c>
      <c r="P10" s="18">
        <v>680</v>
      </c>
      <c r="Q10" s="18">
        <v>0</v>
      </c>
      <c r="R10" s="18">
        <v>135.69999999999999</v>
      </c>
      <c r="S10" s="18">
        <v>589.4</v>
      </c>
      <c r="T10" s="18">
        <v>3161.3</v>
      </c>
      <c r="U10" s="18">
        <v>0</v>
      </c>
      <c r="V10" s="18">
        <v>3150</v>
      </c>
      <c r="W10" s="18">
        <v>11.3</v>
      </c>
    </row>
    <row r="11" spans="1:23" s="6" customFormat="1" x14ac:dyDescent="0.25">
      <c r="A11" s="54"/>
      <c r="B11" s="307" t="s">
        <v>35</v>
      </c>
      <c r="C11" s="20">
        <v>28661.946419000014</v>
      </c>
      <c r="D11" s="18">
        <v>28661.946419000014</v>
      </c>
      <c r="E11" s="18">
        <v>258.97002499999996</v>
      </c>
      <c r="F11" s="18">
        <v>260.07485799999995</v>
      </c>
      <c r="G11" s="18">
        <v>257.26666899999998</v>
      </c>
      <c r="H11" s="18">
        <v>79.913242000000011</v>
      </c>
      <c r="I11" s="18">
        <v>232.55972700000004</v>
      </c>
      <c r="J11" s="18">
        <v>1370.3975970000001</v>
      </c>
      <c r="K11" s="18">
        <v>18787.289523000007</v>
      </c>
      <c r="L11" s="54"/>
      <c r="M11" s="307" t="s">
        <v>35</v>
      </c>
      <c r="N11" s="20">
        <v>4749.3686170000001</v>
      </c>
      <c r="O11" s="18">
        <v>1096.4143659999995</v>
      </c>
      <c r="P11" s="18">
        <v>108.13751600000002</v>
      </c>
      <c r="Q11" s="18">
        <v>1170.7889790000002</v>
      </c>
      <c r="R11" s="18">
        <v>278.04814299999998</v>
      </c>
      <c r="S11" s="18">
        <v>12.717157</v>
      </c>
      <c r="T11" s="18" t="s">
        <v>1074</v>
      </c>
      <c r="U11" s="18" t="s">
        <v>1074</v>
      </c>
      <c r="V11" s="18" t="s">
        <v>1074</v>
      </c>
      <c r="W11" s="18" t="s">
        <v>1074</v>
      </c>
    </row>
    <row r="12" spans="1:23" s="17" customFormat="1" x14ac:dyDescent="0.25">
      <c r="A12" s="7"/>
      <c r="B12" s="39" t="s">
        <v>14</v>
      </c>
      <c r="C12" s="43">
        <v>35195.223418000031</v>
      </c>
      <c r="D12" s="22">
        <v>32033.923418000017</v>
      </c>
      <c r="E12" s="22">
        <v>258.97002499999996</v>
      </c>
      <c r="F12" s="22">
        <v>260.07485799999995</v>
      </c>
      <c r="G12" s="22">
        <v>645.66666899999984</v>
      </c>
      <c r="H12" s="22">
        <v>359.91324200000003</v>
      </c>
      <c r="I12" s="22">
        <v>232.55972700000004</v>
      </c>
      <c r="J12" s="22">
        <v>1552.8975970000001</v>
      </c>
      <c r="K12" s="22">
        <v>19736.589523000006</v>
      </c>
      <c r="L12" s="7"/>
      <c r="M12" s="39" t="s">
        <v>14</v>
      </c>
      <c r="N12" s="43">
        <v>4804.9686170000004</v>
      </c>
      <c r="O12" s="22">
        <v>1207.4913649999999</v>
      </c>
      <c r="P12" s="22">
        <v>788.13751600000012</v>
      </c>
      <c r="Q12" s="22">
        <v>1170.7889790000002</v>
      </c>
      <c r="R12" s="22">
        <v>413.74814299999997</v>
      </c>
      <c r="S12" s="22">
        <v>602.11715699999979</v>
      </c>
      <c r="T12" s="22">
        <v>3161.3</v>
      </c>
      <c r="U12" s="22">
        <v>0</v>
      </c>
      <c r="V12" s="22">
        <v>3150</v>
      </c>
      <c r="W12" s="22">
        <v>11.3</v>
      </c>
    </row>
    <row r="13" spans="1:23" s="6" customFormat="1" ht="6" customHeight="1" x14ac:dyDescent="0.25">
      <c r="A13" s="54"/>
      <c r="B13" s="39"/>
      <c r="C13" s="1433"/>
      <c r="D13" s="1437"/>
      <c r="E13" s="1437"/>
      <c r="F13" s="1437"/>
      <c r="G13" s="1437"/>
      <c r="H13" s="1437"/>
      <c r="I13" s="1437"/>
      <c r="J13" s="1437"/>
      <c r="K13" s="1437"/>
      <c r="L13" s="54"/>
      <c r="M13" s="39"/>
      <c r="N13" s="1433"/>
      <c r="O13" s="1437"/>
      <c r="P13" s="1437"/>
      <c r="Q13" s="1437"/>
      <c r="R13" s="1437"/>
      <c r="S13" s="1437"/>
      <c r="T13" s="1437"/>
      <c r="U13" s="1437"/>
      <c r="V13" s="1437"/>
      <c r="W13" s="1437"/>
    </row>
    <row r="14" spans="1:23" s="8" customFormat="1" ht="14.25" customHeight="1" x14ac:dyDescent="0.25">
      <c r="A14" s="54" t="s">
        <v>284</v>
      </c>
      <c r="B14" s="307" t="s">
        <v>244</v>
      </c>
      <c r="C14" s="20">
        <v>424660.29209499992</v>
      </c>
      <c r="D14" s="18">
        <v>333366.57965500001</v>
      </c>
      <c r="E14" s="18">
        <v>21902.016357</v>
      </c>
      <c r="F14" s="18">
        <v>10207.822969999999</v>
      </c>
      <c r="G14" s="18">
        <v>13863.550999999999</v>
      </c>
      <c r="H14" s="18">
        <v>31938.365888</v>
      </c>
      <c r="I14" s="18">
        <v>3968.4842140000001</v>
      </c>
      <c r="J14" s="18">
        <v>48985</v>
      </c>
      <c r="K14" s="18">
        <v>124722.070066</v>
      </c>
      <c r="L14" s="54" t="s">
        <v>284</v>
      </c>
      <c r="M14" s="307" t="s">
        <v>244</v>
      </c>
      <c r="N14" s="20">
        <v>22876.058889</v>
      </c>
      <c r="O14" s="18">
        <v>7265</v>
      </c>
      <c r="P14" s="18">
        <v>2750</v>
      </c>
      <c r="Q14" s="18">
        <v>12944.087554</v>
      </c>
      <c r="R14" s="18">
        <v>23565.372716999998</v>
      </c>
      <c r="S14" s="18">
        <v>8378.75</v>
      </c>
      <c r="T14" s="18">
        <v>91293.712440000003</v>
      </c>
      <c r="U14" s="18">
        <v>44770.962440000003</v>
      </c>
      <c r="V14" s="18">
        <v>26948.25</v>
      </c>
      <c r="W14" s="18">
        <v>19574.5</v>
      </c>
    </row>
    <row r="15" spans="1:23" s="8" customFormat="1" x14ac:dyDescent="0.25">
      <c r="A15" s="54"/>
      <c r="B15" s="307" t="s">
        <v>35</v>
      </c>
      <c r="C15" s="20">
        <v>3225.9645190000001</v>
      </c>
      <c r="D15" s="18">
        <v>3225.9645190000001</v>
      </c>
      <c r="E15" s="18">
        <v>0</v>
      </c>
      <c r="F15" s="18">
        <v>220.964519</v>
      </c>
      <c r="G15" s="18">
        <v>0</v>
      </c>
      <c r="H15" s="18">
        <v>0</v>
      </c>
      <c r="I15" s="18">
        <v>0</v>
      </c>
      <c r="J15" s="18">
        <v>40</v>
      </c>
      <c r="K15" s="18">
        <v>2235</v>
      </c>
      <c r="L15" s="54"/>
      <c r="M15" s="307" t="s">
        <v>35</v>
      </c>
      <c r="N15" s="20">
        <v>675</v>
      </c>
      <c r="O15" s="18">
        <v>55</v>
      </c>
      <c r="P15" s="18">
        <v>0</v>
      </c>
      <c r="Q15" s="18">
        <v>0</v>
      </c>
      <c r="R15" s="18">
        <v>0</v>
      </c>
      <c r="S15" s="18">
        <v>0</v>
      </c>
      <c r="T15" s="18" t="s">
        <v>1074</v>
      </c>
      <c r="U15" s="18" t="s">
        <v>1074</v>
      </c>
      <c r="V15" s="18" t="s">
        <v>1074</v>
      </c>
      <c r="W15" s="18" t="s">
        <v>1074</v>
      </c>
    </row>
    <row r="16" spans="1:23" s="8" customFormat="1" ht="15.75" customHeight="1" x14ac:dyDescent="0.25">
      <c r="A16" s="7"/>
      <c r="B16" s="39" t="s">
        <v>14</v>
      </c>
      <c r="C16" s="43">
        <v>427886.25661399995</v>
      </c>
      <c r="D16" s="22">
        <v>336592.54417399998</v>
      </c>
      <c r="E16" s="22">
        <v>21902.016357</v>
      </c>
      <c r="F16" s="22">
        <v>10428.787488999998</v>
      </c>
      <c r="G16" s="22">
        <v>13863.550999999999</v>
      </c>
      <c r="H16" s="22">
        <v>31938.365888</v>
      </c>
      <c r="I16" s="22">
        <v>3968.4842140000001</v>
      </c>
      <c r="J16" s="22">
        <v>49025</v>
      </c>
      <c r="K16" s="22">
        <v>126957.070066</v>
      </c>
      <c r="L16" s="7"/>
      <c r="M16" s="39" t="s">
        <v>14</v>
      </c>
      <c r="N16" s="43">
        <v>23551.058889</v>
      </c>
      <c r="O16" s="22">
        <v>7320</v>
      </c>
      <c r="P16" s="22">
        <v>2750</v>
      </c>
      <c r="Q16" s="22">
        <v>12944.087554</v>
      </c>
      <c r="R16" s="22">
        <v>23565.372716999998</v>
      </c>
      <c r="S16" s="22">
        <v>8378.75</v>
      </c>
      <c r="T16" s="22">
        <v>91293.712440000003</v>
      </c>
      <c r="U16" s="22">
        <v>44770.962440000003</v>
      </c>
      <c r="V16" s="22">
        <v>26948.25</v>
      </c>
      <c r="W16" s="22">
        <v>19574.5</v>
      </c>
    </row>
    <row r="17" spans="1:23" s="6" customFormat="1" ht="9" customHeight="1" x14ac:dyDescent="0.25">
      <c r="A17" s="54"/>
      <c r="B17" s="39"/>
      <c r="C17" s="1433"/>
      <c r="D17" s="1437"/>
      <c r="E17" s="1437"/>
      <c r="F17" s="1437"/>
      <c r="G17" s="1437"/>
      <c r="H17" s="1437"/>
      <c r="I17" s="1437"/>
      <c r="J17" s="1437"/>
      <c r="K17" s="1437"/>
      <c r="L17" s="54"/>
      <c r="M17" s="39"/>
      <c r="N17" s="1433"/>
      <c r="O17" s="1437"/>
      <c r="P17" s="1437"/>
      <c r="Q17" s="1437"/>
      <c r="R17" s="1437"/>
      <c r="S17" s="1437"/>
      <c r="T17" s="1437"/>
      <c r="U17" s="1437"/>
      <c r="V17" s="1437"/>
      <c r="W17" s="1437"/>
    </row>
    <row r="18" spans="1:23" s="11" customFormat="1" ht="14.25" customHeight="1" x14ac:dyDescent="0.25">
      <c r="A18" s="10" t="s">
        <v>57</v>
      </c>
      <c r="B18" s="307" t="s">
        <v>244</v>
      </c>
      <c r="C18" s="20">
        <v>12198.523392999999</v>
      </c>
      <c r="D18" s="18">
        <v>1448.5233929999999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0" t="s">
        <v>57</v>
      </c>
      <c r="M18" s="307" t="s">
        <v>244</v>
      </c>
      <c r="N18" s="20">
        <v>0</v>
      </c>
      <c r="O18" s="18">
        <v>0</v>
      </c>
      <c r="P18" s="18">
        <v>0</v>
      </c>
      <c r="Q18" s="18">
        <v>448.523393</v>
      </c>
      <c r="R18" s="18">
        <v>1000</v>
      </c>
      <c r="S18" s="18">
        <v>0</v>
      </c>
      <c r="T18" s="18">
        <v>10750</v>
      </c>
      <c r="U18" s="18">
        <v>0</v>
      </c>
      <c r="V18" s="18">
        <v>10750</v>
      </c>
      <c r="W18" s="18">
        <v>0</v>
      </c>
    </row>
    <row r="19" spans="1:23" s="11" customFormat="1" x14ac:dyDescent="0.25">
      <c r="A19" s="10"/>
      <c r="B19" s="307" t="s">
        <v>35</v>
      </c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0"/>
      <c r="M19" s="307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 t="s">
        <v>1074</v>
      </c>
      <c r="U19" s="18" t="s">
        <v>1074</v>
      </c>
      <c r="V19" s="18" t="s">
        <v>1074</v>
      </c>
      <c r="W19" s="18" t="s">
        <v>1074</v>
      </c>
    </row>
    <row r="20" spans="1:23" s="8" customFormat="1" ht="15.75" customHeight="1" x14ac:dyDescent="0.25">
      <c r="A20" s="308"/>
      <c r="B20" s="39" t="s">
        <v>14</v>
      </c>
      <c r="C20" s="43">
        <v>12198.523392999999</v>
      </c>
      <c r="D20" s="22">
        <v>1448.5233929999999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308"/>
      <c r="M20" s="39" t="s">
        <v>14</v>
      </c>
      <c r="N20" s="43">
        <v>0</v>
      </c>
      <c r="O20" s="22">
        <v>0</v>
      </c>
      <c r="P20" s="22">
        <v>0</v>
      </c>
      <c r="Q20" s="22">
        <v>448.523393</v>
      </c>
      <c r="R20" s="22">
        <v>1000</v>
      </c>
      <c r="S20" s="22">
        <v>0</v>
      </c>
      <c r="T20" s="22">
        <v>10750</v>
      </c>
      <c r="U20" s="22">
        <v>0</v>
      </c>
      <c r="V20" s="22">
        <v>10750</v>
      </c>
      <c r="W20" s="22">
        <v>0</v>
      </c>
    </row>
    <row r="21" spans="1:23" s="6" customFormat="1" ht="9" customHeight="1" x14ac:dyDescent="0.25">
      <c r="A21" s="54"/>
      <c r="B21" s="39"/>
      <c r="C21" s="1433"/>
      <c r="D21" s="1437"/>
      <c r="E21" s="1437"/>
      <c r="F21" s="1437"/>
      <c r="G21" s="1437"/>
      <c r="H21" s="1437"/>
      <c r="I21" s="1437"/>
      <c r="J21" s="1437"/>
      <c r="K21" s="1437"/>
      <c r="L21" s="54"/>
      <c r="M21" s="39"/>
      <c r="N21" s="1433"/>
      <c r="O21" s="1437"/>
      <c r="P21" s="1437"/>
      <c r="Q21" s="1437"/>
      <c r="R21" s="1437"/>
      <c r="S21" s="1437"/>
      <c r="T21" s="1437"/>
      <c r="U21" s="1437"/>
      <c r="V21" s="1437"/>
      <c r="W21" s="1437"/>
    </row>
    <row r="22" spans="1:23" s="11" customFormat="1" ht="14.25" customHeight="1" x14ac:dyDescent="0.25">
      <c r="A22" s="10" t="s">
        <v>58</v>
      </c>
      <c r="B22" s="307" t="s">
        <v>244</v>
      </c>
      <c r="C22" s="20">
        <v>412461.76870199991</v>
      </c>
      <c r="D22" s="18">
        <v>331918.056262</v>
      </c>
      <c r="E22" s="18">
        <v>21902.016357</v>
      </c>
      <c r="F22" s="18">
        <v>10207.822969999999</v>
      </c>
      <c r="G22" s="18">
        <v>13863.550999999999</v>
      </c>
      <c r="H22" s="18">
        <v>31938.365888</v>
      </c>
      <c r="I22" s="18">
        <v>3968.4842140000001</v>
      </c>
      <c r="J22" s="18">
        <v>48985</v>
      </c>
      <c r="K22" s="18">
        <v>124722.070066</v>
      </c>
      <c r="L22" s="10" t="s">
        <v>58</v>
      </c>
      <c r="M22" s="307" t="s">
        <v>244</v>
      </c>
      <c r="N22" s="20">
        <v>22876.058889</v>
      </c>
      <c r="O22" s="18">
        <v>7265</v>
      </c>
      <c r="P22" s="18">
        <v>2750</v>
      </c>
      <c r="Q22" s="18">
        <v>12495.564161</v>
      </c>
      <c r="R22" s="18">
        <v>22565.372716999998</v>
      </c>
      <c r="S22" s="18">
        <v>8378.75</v>
      </c>
      <c r="T22" s="18">
        <v>80543.712440000003</v>
      </c>
      <c r="U22" s="18">
        <v>44770.962440000003</v>
      </c>
      <c r="V22" s="18">
        <v>16198.25</v>
      </c>
      <c r="W22" s="18">
        <v>19574.5</v>
      </c>
    </row>
    <row r="23" spans="1:23" s="11" customFormat="1" x14ac:dyDescent="0.25">
      <c r="A23" s="10"/>
      <c r="B23" s="307" t="s">
        <v>35</v>
      </c>
      <c r="C23" s="20">
        <v>3225.9645190000001</v>
      </c>
      <c r="D23" s="18">
        <v>3225.9645190000001</v>
      </c>
      <c r="E23" s="18">
        <v>0</v>
      </c>
      <c r="F23" s="18">
        <v>220.964519</v>
      </c>
      <c r="G23" s="18">
        <v>0</v>
      </c>
      <c r="H23" s="18">
        <v>0</v>
      </c>
      <c r="I23" s="18">
        <v>0</v>
      </c>
      <c r="J23" s="18">
        <v>40</v>
      </c>
      <c r="K23" s="18">
        <v>2235</v>
      </c>
      <c r="L23" s="10"/>
      <c r="M23" s="307" t="s">
        <v>35</v>
      </c>
      <c r="N23" s="20">
        <v>675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  <c r="T23" s="18" t="s">
        <v>1074</v>
      </c>
      <c r="U23" s="18" t="s">
        <v>1074</v>
      </c>
      <c r="V23" s="18" t="s">
        <v>1074</v>
      </c>
      <c r="W23" s="18" t="s">
        <v>1074</v>
      </c>
    </row>
    <row r="24" spans="1:23" s="8" customFormat="1" ht="15.75" customHeight="1" x14ac:dyDescent="0.25">
      <c r="A24" s="308"/>
      <c r="B24" s="39" t="s">
        <v>14</v>
      </c>
      <c r="C24" s="43">
        <v>415687.73322099994</v>
      </c>
      <c r="D24" s="22">
        <v>335144.02078099997</v>
      </c>
      <c r="E24" s="22">
        <v>21902.016357</v>
      </c>
      <c r="F24" s="22">
        <v>10428.787488999998</v>
      </c>
      <c r="G24" s="22">
        <v>13863.550999999999</v>
      </c>
      <c r="H24" s="22">
        <v>31938.365888</v>
      </c>
      <c r="I24" s="22">
        <v>3968.4842140000001</v>
      </c>
      <c r="J24" s="22">
        <v>49025</v>
      </c>
      <c r="K24" s="22">
        <v>126957.070066</v>
      </c>
      <c r="L24" s="308"/>
      <c r="M24" s="39" t="s">
        <v>14</v>
      </c>
      <c r="N24" s="43">
        <v>23551.058889</v>
      </c>
      <c r="O24" s="22">
        <v>7320</v>
      </c>
      <c r="P24" s="22">
        <v>2750</v>
      </c>
      <c r="Q24" s="22">
        <v>12495.564161</v>
      </c>
      <c r="R24" s="22">
        <v>22565.372716999998</v>
      </c>
      <c r="S24" s="22">
        <v>8378.75</v>
      </c>
      <c r="T24" s="22">
        <v>80543.712440000003</v>
      </c>
      <c r="U24" s="22">
        <v>44770.962440000003</v>
      </c>
      <c r="V24" s="22">
        <v>16198.25</v>
      </c>
      <c r="W24" s="22">
        <v>19574.5</v>
      </c>
    </row>
    <row r="25" spans="1:23" s="6" customFormat="1" ht="9" customHeight="1" x14ac:dyDescent="0.25">
      <c r="A25" s="54"/>
      <c r="B25" s="39"/>
      <c r="C25" s="1433"/>
      <c r="D25" s="1437"/>
      <c r="E25" s="1437"/>
      <c r="F25" s="1437"/>
      <c r="G25" s="1437"/>
      <c r="H25" s="1437"/>
      <c r="I25" s="1437"/>
      <c r="J25" s="1437"/>
      <c r="K25" s="1437"/>
      <c r="L25" s="54"/>
      <c r="M25" s="39"/>
      <c r="N25" s="1433"/>
      <c r="O25" s="1437"/>
      <c r="P25" s="1437"/>
      <c r="Q25" s="1437"/>
      <c r="R25" s="1437"/>
      <c r="S25" s="1437"/>
      <c r="T25" s="1437"/>
      <c r="U25" s="1437"/>
      <c r="V25" s="1437"/>
      <c r="W25" s="1437"/>
    </row>
    <row r="26" spans="1:23" s="11" customFormat="1" ht="14.25" customHeight="1" x14ac:dyDescent="0.25">
      <c r="A26" s="54" t="s">
        <v>59</v>
      </c>
      <c r="B26" s="307" t="s">
        <v>244</v>
      </c>
      <c r="C26" s="20">
        <v>149986.582998</v>
      </c>
      <c r="D26" s="18">
        <v>123296.52504600002</v>
      </c>
      <c r="E26" s="18">
        <v>16142.032171999999</v>
      </c>
      <c r="F26" s="18">
        <v>9609.7373380000008</v>
      </c>
      <c r="G26" s="18">
        <v>3499.1291879999999</v>
      </c>
      <c r="H26" s="18">
        <v>8187.279321</v>
      </c>
      <c r="I26" s="18">
        <v>4483.6784799999996</v>
      </c>
      <c r="J26" s="18">
        <v>12471.263191</v>
      </c>
      <c r="K26" s="18">
        <v>32909.331233999997</v>
      </c>
      <c r="L26" s="54" t="s">
        <v>59</v>
      </c>
      <c r="M26" s="307" t="s">
        <v>244</v>
      </c>
      <c r="N26" s="20">
        <v>5582.482771</v>
      </c>
      <c r="O26" s="18">
        <v>6157.617236</v>
      </c>
      <c r="P26" s="18">
        <v>856.64594099999999</v>
      </c>
      <c r="Q26" s="18">
        <v>8953.2736980000009</v>
      </c>
      <c r="R26" s="18">
        <v>7317.0377239999998</v>
      </c>
      <c r="S26" s="18">
        <v>7127.0167520000005</v>
      </c>
      <c r="T26" s="18">
        <v>26690.057952000003</v>
      </c>
      <c r="U26" s="18">
        <v>14873.448723</v>
      </c>
      <c r="V26" s="18">
        <v>6016.3383110000004</v>
      </c>
      <c r="W26" s="18">
        <v>5800.2709180000002</v>
      </c>
    </row>
    <row r="27" spans="1:23" s="8" customFormat="1" x14ac:dyDescent="0.25">
      <c r="A27" s="11"/>
      <c r="B27" s="307" t="s">
        <v>35</v>
      </c>
      <c r="C27" s="20">
        <v>85125.105147000402</v>
      </c>
      <c r="D27" s="18">
        <v>85125.105147000402</v>
      </c>
      <c r="E27" s="18">
        <v>6244.633159999993</v>
      </c>
      <c r="F27" s="18">
        <v>12213.536842000025</v>
      </c>
      <c r="G27" s="18">
        <v>835.65489000000036</v>
      </c>
      <c r="H27" s="18">
        <v>12837.866777999998</v>
      </c>
      <c r="I27" s="18">
        <v>1085.4641980000004</v>
      </c>
      <c r="J27" s="18">
        <v>11763.26923800001</v>
      </c>
      <c r="K27" s="18">
        <v>24368.422176000022</v>
      </c>
      <c r="L27" s="11"/>
      <c r="M27" s="307" t="s">
        <v>35</v>
      </c>
      <c r="N27" s="20">
        <v>6106.8250129999878</v>
      </c>
      <c r="O27" s="18">
        <v>1517.8193319999996</v>
      </c>
      <c r="P27" s="18">
        <v>1936.1105840000005</v>
      </c>
      <c r="Q27" s="18">
        <v>1416.4303300000008</v>
      </c>
      <c r="R27" s="18">
        <v>3529.9728690000061</v>
      </c>
      <c r="S27" s="18">
        <v>1269.0997369999998</v>
      </c>
      <c r="T27" s="18" t="s">
        <v>1074</v>
      </c>
      <c r="U27" s="18" t="s">
        <v>1074</v>
      </c>
      <c r="V27" s="18" t="s">
        <v>1074</v>
      </c>
      <c r="W27" s="18" t="s">
        <v>1074</v>
      </c>
    </row>
    <row r="28" spans="1:23" s="17" customFormat="1" ht="15.75" customHeight="1" x14ac:dyDescent="0.25">
      <c r="A28" s="308"/>
      <c r="B28" s="39" t="s">
        <v>14</v>
      </c>
      <c r="C28" s="43">
        <v>235111.68814500025</v>
      </c>
      <c r="D28" s="22">
        <v>208421.63019300025</v>
      </c>
      <c r="E28" s="22">
        <v>22386.665331999993</v>
      </c>
      <c r="F28" s="22">
        <v>21823.274180000026</v>
      </c>
      <c r="G28" s="22">
        <v>4334.7840779999933</v>
      </c>
      <c r="H28" s="22">
        <v>21025.146098999998</v>
      </c>
      <c r="I28" s="22">
        <v>5569.1426780000038</v>
      </c>
      <c r="J28" s="22">
        <v>24234.53242900001</v>
      </c>
      <c r="K28" s="22">
        <v>57277.753410000019</v>
      </c>
      <c r="L28" s="308"/>
      <c r="M28" s="39" t="s">
        <v>14</v>
      </c>
      <c r="N28" s="43">
        <v>11689.307783999988</v>
      </c>
      <c r="O28" s="22">
        <v>7675.4365680000019</v>
      </c>
      <c r="P28" s="22">
        <v>2792.7565249999993</v>
      </c>
      <c r="Q28" s="22">
        <v>10369.704027999998</v>
      </c>
      <c r="R28" s="22">
        <v>10847.010593000006</v>
      </c>
      <c r="S28" s="22">
        <v>8396.1164890000091</v>
      </c>
      <c r="T28" s="22">
        <v>26690.057952000003</v>
      </c>
      <c r="U28" s="22">
        <v>14873.448723</v>
      </c>
      <c r="V28" s="22">
        <v>6016.3383110000004</v>
      </c>
      <c r="W28" s="22">
        <v>5800.2709180000002</v>
      </c>
    </row>
    <row r="29" spans="1:23" s="6" customFormat="1" ht="9" customHeight="1" x14ac:dyDescent="0.25">
      <c r="A29" s="13"/>
      <c r="B29" s="39"/>
      <c r="C29" s="1433"/>
      <c r="D29" s="1437"/>
      <c r="E29" s="1437"/>
      <c r="F29" s="1437"/>
      <c r="G29" s="1437"/>
      <c r="H29" s="1437"/>
      <c r="I29" s="1437"/>
      <c r="J29" s="1437"/>
      <c r="K29" s="1437"/>
      <c r="L29" s="13"/>
      <c r="M29" s="39"/>
      <c r="N29" s="1433"/>
      <c r="O29" s="1437"/>
      <c r="P29" s="1437"/>
      <c r="Q29" s="1437"/>
      <c r="R29" s="1437"/>
      <c r="S29" s="1437"/>
      <c r="T29" s="1437"/>
      <c r="U29" s="1437"/>
      <c r="V29" s="1437"/>
      <c r="W29" s="1437"/>
    </row>
    <row r="30" spans="1:23" s="11" customFormat="1" ht="14.25" customHeight="1" x14ac:dyDescent="0.25">
      <c r="A30" s="309" t="s">
        <v>89</v>
      </c>
      <c r="B30" s="307" t="s">
        <v>244</v>
      </c>
      <c r="C30" s="20">
        <v>581180.152092</v>
      </c>
      <c r="D30" s="18">
        <v>460035.08170000004</v>
      </c>
      <c r="E30" s="18">
        <v>38044.048529</v>
      </c>
      <c r="F30" s="18">
        <v>19817.560308</v>
      </c>
      <c r="G30" s="18">
        <v>17751.080188</v>
      </c>
      <c r="H30" s="18">
        <v>40405.645209000002</v>
      </c>
      <c r="I30" s="18">
        <v>8452.1626940000006</v>
      </c>
      <c r="J30" s="18">
        <v>61638.763190999998</v>
      </c>
      <c r="K30" s="18">
        <v>158580.70129999999</v>
      </c>
      <c r="L30" s="309" t="s">
        <v>89</v>
      </c>
      <c r="M30" s="307" t="s">
        <v>244</v>
      </c>
      <c r="N30" s="20">
        <v>28514.141660000001</v>
      </c>
      <c r="O30" s="18">
        <v>13533.694235000001</v>
      </c>
      <c r="P30" s="18">
        <v>4286.6459409999998</v>
      </c>
      <c r="Q30" s="18">
        <v>21897.361251999999</v>
      </c>
      <c r="R30" s="18">
        <v>31018.110441000001</v>
      </c>
      <c r="S30" s="18">
        <v>16095.166751999999</v>
      </c>
      <c r="T30" s="18">
        <v>121145.07039199999</v>
      </c>
      <c r="U30" s="18">
        <v>59644.411162999997</v>
      </c>
      <c r="V30" s="18">
        <v>36114.588311</v>
      </c>
      <c r="W30" s="18">
        <v>25386.070918000001</v>
      </c>
    </row>
    <row r="31" spans="1:23" s="11" customFormat="1" x14ac:dyDescent="0.25">
      <c r="A31" s="309" t="s">
        <v>88</v>
      </c>
      <c r="B31" s="307" t="s">
        <v>35</v>
      </c>
      <c r="C31" s="20">
        <v>117013.01608500049</v>
      </c>
      <c r="D31" s="18">
        <v>117013.01608500049</v>
      </c>
      <c r="E31" s="18">
        <v>6503.6031849999963</v>
      </c>
      <c r="F31" s="18">
        <v>12694.576219000019</v>
      </c>
      <c r="G31" s="18">
        <v>1092.9215590000003</v>
      </c>
      <c r="H31" s="18">
        <v>12917.78002</v>
      </c>
      <c r="I31" s="18">
        <v>1318.0239249999995</v>
      </c>
      <c r="J31" s="18">
        <v>13173.666835000005</v>
      </c>
      <c r="K31" s="18">
        <v>45390.711698999978</v>
      </c>
      <c r="L31" s="309" t="s">
        <v>88</v>
      </c>
      <c r="M31" s="307" t="s">
        <v>35</v>
      </c>
      <c r="N31" s="20">
        <v>11531.193629999994</v>
      </c>
      <c r="O31" s="18">
        <v>2669.2336979999982</v>
      </c>
      <c r="P31" s="18">
        <v>2044.2481</v>
      </c>
      <c r="Q31" s="18">
        <v>2587.2193090000014</v>
      </c>
      <c r="R31" s="18">
        <v>3808.021012000007</v>
      </c>
      <c r="S31" s="18">
        <v>1281.8168939999994</v>
      </c>
      <c r="T31" s="18" t="s">
        <v>1074</v>
      </c>
      <c r="U31" s="18" t="s">
        <v>1074</v>
      </c>
      <c r="V31" s="18" t="s">
        <v>1074</v>
      </c>
      <c r="W31" s="18" t="s">
        <v>1074</v>
      </c>
    </row>
    <row r="32" spans="1:23" s="8" customFormat="1" ht="15.75" customHeight="1" x14ac:dyDescent="0.25">
      <c r="A32" s="13"/>
      <c r="B32" s="39" t="s">
        <v>14</v>
      </c>
      <c r="C32" s="43">
        <v>698193.16817699966</v>
      </c>
      <c r="D32" s="22">
        <v>577048.09778499964</v>
      </c>
      <c r="E32" s="22">
        <v>44547.651713999992</v>
      </c>
      <c r="F32" s="22">
        <v>32512.136527000017</v>
      </c>
      <c r="G32" s="22">
        <v>18844.001747000017</v>
      </c>
      <c r="H32" s="22">
        <v>53323.425229</v>
      </c>
      <c r="I32" s="22">
        <v>9770.1866190000092</v>
      </c>
      <c r="J32" s="22">
        <v>74812.430026000002</v>
      </c>
      <c r="K32" s="22">
        <v>203971.41299899996</v>
      </c>
      <c r="L32" s="13"/>
      <c r="M32" s="39" t="s">
        <v>14</v>
      </c>
      <c r="N32" s="43">
        <v>40045.335289999995</v>
      </c>
      <c r="O32" s="22">
        <v>16202.927932999999</v>
      </c>
      <c r="P32" s="22">
        <v>6330.8940409999977</v>
      </c>
      <c r="Q32" s="22">
        <v>24484.580561000017</v>
      </c>
      <c r="R32" s="22">
        <v>34826.131453000009</v>
      </c>
      <c r="S32" s="22">
        <v>17376.983646000008</v>
      </c>
      <c r="T32" s="22">
        <v>121145.07039199999</v>
      </c>
      <c r="U32" s="22">
        <v>59644.411162999997</v>
      </c>
      <c r="V32" s="22">
        <v>36114.588311</v>
      </c>
      <c r="W32" s="22">
        <v>25386.070918000001</v>
      </c>
    </row>
    <row r="33" spans="1:23" s="15" customFormat="1" ht="39.9" customHeight="1" x14ac:dyDescent="0.25">
      <c r="A33" s="1386" t="s">
        <v>126</v>
      </c>
      <c r="B33" s="1428"/>
      <c r="C33" s="1428"/>
      <c r="D33" s="1428"/>
      <c r="E33" s="1428"/>
      <c r="F33" s="1428"/>
      <c r="G33" s="1428"/>
      <c r="H33" s="1428"/>
      <c r="I33" s="1428"/>
      <c r="J33" s="1428"/>
      <c r="K33" s="1428"/>
      <c r="L33" s="1386" t="s">
        <v>126</v>
      </c>
      <c r="M33" s="1428"/>
      <c r="N33" s="1428"/>
      <c r="O33" s="1428"/>
      <c r="P33" s="1428"/>
      <c r="Q33" s="1428"/>
      <c r="R33" s="1428"/>
      <c r="S33" s="1428"/>
      <c r="T33" s="1428"/>
      <c r="U33" s="1428"/>
      <c r="V33" s="1428"/>
      <c r="W33" s="1428"/>
    </row>
    <row r="34" spans="1:23" s="6" customFormat="1" ht="14.25" customHeight="1" x14ac:dyDescent="0.25">
      <c r="A34" s="54" t="s">
        <v>51</v>
      </c>
      <c r="B34" s="307" t="s">
        <v>244</v>
      </c>
      <c r="C34" s="20">
        <v>17926.439276000005</v>
      </c>
      <c r="D34" s="18">
        <v>15676.02522</v>
      </c>
      <c r="E34" s="18">
        <v>0</v>
      </c>
      <c r="F34" s="18">
        <v>902.60655099999997</v>
      </c>
      <c r="G34" s="18">
        <v>1311.0195329999999</v>
      </c>
      <c r="H34" s="18">
        <v>0</v>
      </c>
      <c r="I34" s="18">
        <v>2355.5717869999999</v>
      </c>
      <c r="J34" s="18">
        <v>0</v>
      </c>
      <c r="K34" s="18">
        <v>8228.5508750000008</v>
      </c>
      <c r="L34" s="54" t="s">
        <v>51</v>
      </c>
      <c r="M34" s="307" t="s">
        <v>244</v>
      </c>
      <c r="N34" s="20">
        <v>309.52017999999998</v>
      </c>
      <c r="O34" s="18">
        <v>0</v>
      </c>
      <c r="P34" s="18">
        <v>1941.5167570000001</v>
      </c>
      <c r="Q34" s="18">
        <v>186.129164</v>
      </c>
      <c r="R34" s="18">
        <v>0</v>
      </c>
      <c r="S34" s="18">
        <v>441.11037299999998</v>
      </c>
      <c r="T34" s="18">
        <v>2250.4140560000001</v>
      </c>
      <c r="U34" s="18">
        <v>1831.4140560000001</v>
      </c>
      <c r="V34" s="18">
        <v>0</v>
      </c>
      <c r="W34" s="18">
        <v>419</v>
      </c>
    </row>
    <row r="35" spans="1:23" s="6" customFormat="1" x14ac:dyDescent="0.25">
      <c r="A35" s="54"/>
      <c r="B35" s="307" t="s">
        <v>35</v>
      </c>
      <c r="C35" s="20">
        <v>3288.7126309999971</v>
      </c>
      <c r="D35" s="18">
        <v>3288.7126309999971</v>
      </c>
      <c r="E35" s="18">
        <v>39.762628000000007</v>
      </c>
      <c r="F35" s="18">
        <v>43.64907199999999</v>
      </c>
      <c r="G35" s="18">
        <v>4.5547969999999998</v>
      </c>
      <c r="H35" s="18">
        <v>174.22586999999999</v>
      </c>
      <c r="I35" s="18">
        <v>88.517021999999983</v>
      </c>
      <c r="J35" s="18">
        <v>176.11415200000005</v>
      </c>
      <c r="K35" s="18">
        <v>1401.4656070000003</v>
      </c>
      <c r="L35" s="54"/>
      <c r="M35" s="307" t="s">
        <v>35</v>
      </c>
      <c r="N35" s="20">
        <v>1122.959368999999</v>
      </c>
      <c r="O35" s="18">
        <v>3.9100719999999995</v>
      </c>
      <c r="P35" s="18">
        <v>2.893999</v>
      </c>
      <c r="Q35" s="18">
        <v>159.30937699999998</v>
      </c>
      <c r="R35" s="18">
        <v>70.847325000000012</v>
      </c>
      <c r="S35" s="18">
        <v>0.50334099999999993</v>
      </c>
      <c r="T35" s="18" t="s">
        <v>1074</v>
      </c>
      <c r="U35" s="18" t="s">
        <v>1074</v>
      </c>
      <c r="V35" s="18" t="s">
        <v>1074</v>
      </c>
      <c r="W35" s="18" t="s">
        <v>1074</v>
      </c>
    </row>
    <row r="36" spans="1:23" s="17" customFormat="1" ht="15.75" customHeight="1" x14ac:dyDescent="0.25">
      <c r="A36" s="7"/>
      <c r="B36" s="39" t="s">
        <v>14</v>
      </c>
      <c r="C36" s="43">
        <v>21215.15190700001</v>
      </c>
      <c r="D36" s="22">
        <v>18964.737851000013</v>
      </c>
      <c r="E36" s="22">
        <v>39.762628000000007</v>
      </c>
      <c r="F36" s="22">
        <v>946.25562300000001</v>
      </c>
      <c r="G36" s="22">
        <v>1315.5743299999999</v>
      </c>
      <c r="H36" s="22">
        <v>174.22586999999999</v>
      </c>
      <c r="I36" s="22">
        <v>2444.0888090000008</v>
      </c>
      <c r="J36" s="22">
        <v>176.11415200000005</v>
      </c>
      <c r="K36" s="22">
        <v>9630.0164820000009</v>
      </c>
      <c r="L36" s="7"/>
      <c r="M36" s="39" t="s">
        <v>14</v>
      </c>
      <c r="N36" s="43">
        <v>1432.479548999999</v>
      </c>
      <c r="O36" s="22">
        <v>3.9100719999999995</v>
      </c>
      <c r="P36" s="22">
        <v>1944.410756</v>
      </c>
      <c r="Q36" s="22">
        <v>345.43854099999999</v>
      </c>
      <c r="R36" s="22">
        <v>70.847325000000012</v>
      </c>
      <c r="S36" s="22">
        <v>441.61371399999996</v>
      </c>
      <c r="T36" s="22">
        <v>2250.4140560000001</v>
      </c>
      <c r="U36" s="22">
        <v>1831.4140560000001</v>
      </c>
      <c r="V36" s="22">
        <v>0</v>
      </c>
      <c r="W36" s="22">
        <v>419</v>
      </c>
    </row>
    <row r="37" spans="1:23" s="6" customFormat="1" ht="9" customHeight="1" x14ac:dyDescent="0.25">
      <c r="A37" s="13"/>
      <c r="B37" s="39"/>
      <c r="C37" s="1433"/>
      <c r="D37" s="1437"/>
      <c r="E37" s="1437"/>
      <c r="F37" s="1437"/>
      <c r="G37" s="1437"/>
      <c r="H37" s="1437"/>
      <c r="I37" s="1437"/>
      <c r="J37" s="1437"/>
      <c r="K37" s="1437"/>
      <c r="L37" s="13"/>
      <c r="M37" s="39"/>
      <c r="N37" s="1433"/>
      <c r="O37" s="1437"/>
      <c r="P37" s="1437"/>
      <c r="Q37" s="1437"/>
      <c r="R37" s="1437"/>
      <c r="S37" s="1437"/>
      <c r="T37" s="1437"/>
      <c r="U37" s="1437"/>
      <c r="V37" s="1437"/>
      <c r="W37" s="1437"/>
    </row>
    <row r="38" spans="1:23" s="11" customFormat="1" ht="14.25" customHeight="1" x14ac:dyDescent="0.25">
      <c r="A38" s="54" t="s">
        <v>59</v>
      </c>
      <c r="B38" s="307" t="s">
        <v>244</v>
      </c>
      <c r="C38" s="20">
        <v>8593.3906539999989</v>
      </c>
      <c r="D38" s="18">
        <v>7642.9036749999996</v>
      </c>
      <c r="E38" s="18">
        <v>1513.7974710000001</v>
      </c>
      <c r="F38" s="18">
        <v>726.96697600000005</v>
      </c>
      <c r="G38" s="18">
        <v>123</v>
      </c>
      <c r="H38" s="18">
        <v>0.63163400000000003</v>
      </c>
      <c r="I38" s="18">
        <v>911.70860000000005</v>
      </c>
      <c r="J38" s="18">
        <v>508.968074</v>
      </c>
      <c r="K38" s="18">
        <v>2037.407706</v>
      </c>
      <c r="L38" s="54" t="s">
        <v>59</v>
      </c>
      <c r="M38" s="307" t="s">
        <v>244</v>
      </c>
      <c r="N38" s="20">
        <v>187.951345</v>
      </c>
      <c r="O38" s="18">
        <v>160.58216999999999</v>
      </c>
      <c r="P38" s="18">
        <v>353</v>
      </c>
      <c r="Q38" s="18">
        <v>218.21225999999999</v>
      </c>
      <c r="R38" s="18">
        <v>680.04672000000005</v>
      </c>
      <c r="S38" s="18">
        <v>220.630719</v>
      </c>
      <c r="T38" s="18">
        <v>950.48697900000002</v>
      </c>
      <c r="U38" s="18">
        <v>763.40665999999999</v>
      </c>
      <c r="V38" s="18">
        <v>70.982438000000002</v>
      </c>
      <c r="W38" s="18">
        <v>116.097881</v>
      </c>
    </row>
    <row r="39" spans="1:23" s="8" customFormat="1" x14ac:dyDescent="0.25">
      <c r="A39" s="11"/>
      <c r="B39" s="307" t="s">
        <v>35</v>
      </c>
      <c r="C39" s="20">
        <v>2050.6379539999998</v>
      </c>
      <c r="D39" s="18">
        <v>2050.6379539999998</v>
      </c>
      <c r="E39" s="18">
        <v>135.82528799999994</v>
      </c>
      <c r="F39" s="18">
        <v>22.019535999999992</v>
      </c>
      <c r="G39" s="18">
        <v>12.278651999999999</v>
      </c>
      <c r="H39" s="18">
        <v>776.68248699999992</v>
      </c>
      <c r="I39" s="18">
        <v>198.53799899999993</v>
      </c>
      <c r="J39" s="18">
        <v>316.23947099999981</v>
      </c>
      <c r="K39" s="18">
        <v>175.82361799999998</v>
      </c>
      <c r="L39" s="11"/>
      <c r="M39" s="307" t="s">
        <v>35</v>
      </c>
      <c r="N39" s="20">
        <v>89.139212000000015</v>
      </c>
      <c r="O39" s="18">
        <v>2.3444959999999995</v>
      </c>
      <c r="P39" s="18">
        <v>0.74358600000000008</v>
      </c>
      <c r="Q39" s="18">
        <v>2.7053790000000002</v>
      </c>
      <c r="R39" s="18">
        <v>302.22006200000021</v>
      </c>
      <c r="S39" s="18">
        <v>16.078168000000002</v>
      </c>
      <c r="T39" s="18" t="s">
        <v>1074</v>
      </c>
      <c r="U39" s="18" t="s">
        <v>1074</v>
      </c>
      <c r="V39" s="18" t="s">
        <v>1074</v>
      </c>
      <c r="W39" s="18" t="s">
        <v>1074</v>
      </c>
    </row>
    <row r="40" spans="1:23" s="17" customFormat="1" ht="15.75" customHeight="1" x14ac:dyDescent="0.25">
      <c r="A40" s="308"/>
      <c r="B40" s="39" t="s">
        <v>14</v>
      </c>
      <c r="C40" s="43">
        <v>10644.028607999995</v>
      </c>
      <c r="D40" s="22">
        <v>9693.5416289999957</v>
      </c>
      <c r="E40" s="22">
        <v>1649.6227590000001</v>
      </c>
      <c r="F40" s="22">
        <v>748.98651200000006</v>
      </c>
      <c r="G40" s="22">
        <v>135.27865200000002</v>
      </c>
      <c r="H40" s="22">
        <v>777.31412099999989</v>
      </c>
      <c r="I40" s="22">
        <v>1110.2465990000007</v>
      </c>
      <c r="J40" s="22">
        <v>825.20754499999975</v>
      </c>
      <c r="K40" s="22">
        <v>2213.2313239999999</v>
      </c>
      <c r="L40" s="308"/>
      <c r="M40" s="39" t="s">
        <v>14</v>
      </c>
      <c r="N40" s="43">
        <v>277.09055699999999</v>
      </c>
      <c r="O40" s="22">
        <v>162.92666599999995</v>
      </c>
      <c r="P40" s="22">
        <v>353.74358599999999</v>
      </c>
      <c r="Q40" s="22">
        <v>220.91763900000004</v>
      </c>
      <c r="R40" s="22">
        <v>982.26678200000026</v>
      </c>
      <c r="S40" s="22">
        <v>236.708887</v>
      </c>
      <c r="T40" s="22">
        <v>950.48697900000002</v>
      </c>
      <c r="U40" s="22">
        <v>763.40665999999999</v>
      </c>
      <c r="V40" s="22">
        <v>70.982438000000002</v>
      </c>
      <c r="W40" s="22">
        <v>116.097881</v>
      </c>
    </row>
    <row r="41" spans="1:23" s="6" customFormat="1" ht="9" customHeight="1" x14ac:dyDescent="0.25">
      <c r="A41" s="13"/>
      <c r="B41" s="39"/>
      <c r="C41" s="1433"/>
      <c r="D41" s="1437"/>
      <c r="E41" s="1437"/>
      <c r="F41" s="1437"/>
      <c r="G41" s="1437"/>
      <c r="H41" s="1437"/>
      <c r="I41" s="1437"/>
      <c r="J41" s="1437"/>
      <c r="K41" s="1437"/>
      <c r="L41" s="13"/>
      <c r="M41" s="39"/>
      <c r="N41" s="1433"/>
      <c r="O41" s="1437"/>
      <c r="P41" s="1437"/>
      <c r="Q41" s="1437"/>
      <c r="R41" s="1437"/>
      <c r="S41" s="1437"/>
      <c r="T41" s="1437"/>
      <c r="U41" s="1437"/>
      <c r="V41" s="1437"/>
      <c r="W41" s="1437"/>
    </row>
    <row r="42" spans="1:23" s="11" customFormat="1" ht="14.25" customHeight="1" x14ac:dyDescent="0.25">
      <c r="A42" s="309" t="s">
        <v>90</v>
      </c>
      <c r="B42" s="307" t="s">
        <v>244</v>
      </c>
      <c r="C42" s="20">
        <v>26519.82993</v>
      </c>
      <c r="D42" s="18">
        <v>23318.928895000001</v>
      </c>
      <c r="E42" s="18">
        <v>1513.7974710000001</v>
      </c>
      <c r="F42" s="18">
        <v>1629.573527</v>
      </c>
      <c r="G42" s="18">
        <v>1434.0195329999999</v>
      </c>
      <c r="H42" s="18">
        <v>0.63163400000000003</v>
      </c>
      <c r="I42" s="18">
        <v>3267.2803869999998</v>
      </c>
      <c r="J42" s="18">
        <v>508.968074</v>
      </c>
      <c r="K42" s="18">
        <v>10265.958581000001</v>
      </c>
      <c r="L42" s="309" t="s">
        <v>90</v>
      </c>
      <c r="M42" s="307" t="s">
        <v>244</v>
      </c>
      <c r="N42" s="20">
        <v>497.47152499999999</v>
      </c>
      <c r="O42" s="18">
        <v>160.58216999999999</v>
      </c>
      <c r="P42" s="18">
        <v>2294.5167569999999</v>
      </c>
      <c r="Q42" s="18">
        <v>404.34142400000002</v>
      </c>
      <c r="R42" s="18">
        <v>680.04672000000005</v>
      </c>
      <c r="S42" s="18">
        <v>661.74109199999998</v>
      </c>
      <c r="T42" s="18">
        <v>3200.9010350000003</v>
      </c>
      <c r="U42" s="18">
        <v>2594.8207160000002</v>
      </c>
      <c r="V42" s="18">
        <v>70.982438000000002</v>
      </c>
      <c r="W42" s="18">
        <v>535.09788100000003</v>
      </c>
    </row>
    <row r="43" spans="1:23" s="11" customFormat="1" x14ac:dyDescent="0.25">
      <c r="A43" s="309" t="s">
        <v>71</v>
      </c>
      <c r="B43" s="307" t="s">
        <v>35</v>
      </c>
      <c r="C43" s="20">
        <v>5339.3505849999947</v>
      </c>
      <c r="D43" s="18">
        <v>5339.3505849999947</v>
      </c>
      <c r="E43" s="18">
        <v>175.58791599999995</v>
      </c>
      <c r="F43" s="18">
        <v>65.66860800000002</v>
      </c>
      <c r="G43" s="18">
        <v>16.833449000000002</v>
      </c>
      <c r="H43" s="18">
        <v>950.90835699999968</v>
      </c>
      <c r="I43" s="18">
        <v>287.05502100000012</v>
      </c>
      <c r="J43" s="18">
        <v>492.35362300000008</v>
      </c>
      <c r="K43" s="18">
        <v>1577.2892250000009</v>
      </c>
      <c r="L43" s="309" t="s">
        <v>71</v>
      </c>
      <c r="M43" s="307" t="s">
        <v>35</v>
      </c>
      <c r="N43" s="20">
        <v>1212.0985809999986</v>
      </c>
      <c r="O43" s="18">
        <v>6.2545679999999999</v>
      </c>
      <c r="P43" s="18">
        <v>3.6375850000000001</v>
      </c>
      <c r="Q43" s="18">
        <v>162.01475600000003</v>
      </c>
      <c r="R43" s="18">
        <v>373.06738700000045</v>
      </c>
      <c r="S43" s="18">
        <v>16.581509</v>
      </c>
      <c r="T43" s="18" t="s">
        <v>1074</v>
      </c>
      <c r="U43" s="18" t="s">
        <v>1074</v>
      </c>
      <c r="V43" s="18" t="s">
        <v>1074</v>
      </c>
      <c r="W43" s="18" t="s">
        <v>1074</v>
      </c>
    </row>
    <row r="44" spans="1:23" s="11" customFormat="1" x14ac:dyDescent="0.25">
      <c r="A44" s="309"/>
      <c r="B44" s="39" t="s">
        <v>14</v>
      </c>
      <c r="C44" s="43">
        <v>31859.180514999996</v>
      </c>
      <c r="D44" s="22">
        <v>28658.279479999994</v>
      </c>
      <c r="E44" s="22">
        <v>1689.385387</v>
      </c>
      <c r="F44" s="22">
        <v>1695.242135</v>
      </c>
      <c r="G44" s="22">
        <v>1450.8529819999999</v>
      </c>
      <c r="H44" s="22">
        <v>951.53999099999965</v>
      </c>
      <c r="I44" s="22">
        <v>3554.3354080000013</v>
      </c>
      <c r="J44" s="22">
        <v>1001.3216970000001</v>
      </c>
      <c r="K44" s="22">
        <v>11843.247806000001</v>
      </c>
      <c r="L44" s="309"/>
      <c r="M44" s="39" t="s">
        <v>14</v>
      </c>
      <c r="N44" s="43">
        <v>1709.5701059999985</v>
      </c>
      <c r="O44" s="22">
        <v>166.83673799999994</v>
      </c>
      <c r="P44" s="22">
        <v>2298.1543419999998</v>
      </c>
      <c r="Q44" s="22">
        <v>566.35618000000011</v>
      </c>
      <c r="R44" s="22">
        <v>1053.1141070000006</v>
      </c>
      <c r="S44" s="22">
        <v>678.32260100000008</v>
      </c>
      <c r="T44" s="22">
        <v>3200.9010350000003</v>
      </c>
      <c r="U44" s="22">
        <v>2594.8207160000002</v>
      </c>
      <c r="V44" s="22">
        <v>70.982438000000002</v>
      </c>
      <c r="W44" s="22">
        <v>535.09788100000003</v>
      </c>
    </row>
    <row r="45" spans="1:23" s="17" customFormat="1" ht="39.9" customHeight="1" x14ac:dyDescent="0.25">
      <c r="A45" s="1386" t="s">
        <v>301</v>
      </c>
      <c r="B45" s="1428"/>
      <c r="C45" s="1428"/>
      <c r="D45" s="1428"/>
      <c r="E45" s="1428"/>
      <c r="F45" s="1428"/>
      <c r="G45" s="1428"/>
      <c r="H45" s="1428"/>
      <c r="I45" s="1428"/>
      <c r="J45" s="1428"/>
      <c r="K45" s="1428"/>
      <c r="L45" s="1386" t="s">
        <v>303</v>
      </c>
      <c r="M45" s="1428"/>
      <c r="N45" s="1428"/>
      <c r="O45" s="1428"/>
      <c r="P45" s="1428"/>
      <c r="Q45" s="1428"/>
      <c r="R45" s="1428"/>
      <c r="S45" s="1428"/>
      <c r="T45" s="1428"/>
      <c r="U45" s="1428"/>
      <c r="V45" s="1428"/>
      <c r="W45" s="1428"/>
    </row>
    <row r="46" spans="1:23" s="21" customFormat="1" ht="14.25" customHeight="1" x14ac:dyDescent="0.25">
      <c r="A46" s="56" t="s">
        <v>44</v>
      </c>
      <c r="B46" s="307" t="s">
        <v>244</v>
      </c>
      <c r="C46" s="20">
        <v>368.78260099999989</v>
      </c>
      <c r="D46" s="18">
        <v>173.642312</v>
      </c>
      <c r="E46" s="18">
        <v>2.5</v>
      </c>
      <c r="F46" s="18">
        <v>15.401892</v>
      </c>
      <c r="G46" s="18">
        <v>1.7004999999999999E-2</v>
      </c>
      <c r="H46" s="18">
        <v>96.826830999999999</v>
      </c>
      <c r="I46" s="18">
        <v>1.5354939999999999</v>
      </c>
      <c r="J46" s="18">
        <v>0.55252800000000002</v>
      </c>
      <c r="K46" s="18">
        <v>8.0094449999999995</v>
      </c>
      <c r="L46" s="56" t="s">
        <v>44</v>
      </c>
      <c r="M46" s="307" t="s">
        <v>244</v>
      </c>
      <c r="N46" s="20">
        <v>1.0846089999999999</v>
      </c>
      <c r="O46" s="18">
        <v>3.9749E-2</v>
      </c>
      <c r="P46" s="18">
        <v>29.788892000000001</v>
      </c>
      <c r="Q46" s="18">
        <v>1.1896E-2</v>
      </c>
      <c r="R46" s="18">
        <v>16.458914</v>
      </c>
      <c r="S46" s="18">
        <v>1.415057</v>
      </c>
      <c r="T46" s="18">
        <v>195.140289</v>
      </c>
      <c r="U46" s="18">
        <v>1.9416180000000001</v>
      </c>
      <c r="V46" s="18">
        <v>30.250505</v>
      </c>
      <c r="W46" s="18">
        <v>162.94816599999999</v>
      </c>
    </row>
    <row r="47" spans="1:23" s="21" customFormat="1" ht="12.75" customHeight="1" x14ac:dyDescent="0.25">
      <c r="A47" s="56" t="s">
        <v>45</v>
      </c>
      <c r="B47" s="307" t="s">
        <v>35</v>
      </c>
      <c r="C47" s="20">
        <v>6589.3772100000151</v>
      </c>
      <c r="D47" s="18">
        <v>6589.3772100000151</v>
      </c>
      <c r="E47" s="18">
        <v>588.08953200000087</v>
      </c>
      <c r="F47" s="18">
        <v>553.06582200000003</v>
      </c>
      <c r="G47" s="18">
        <v>225.58684800000026</v>
      </c>
      <c r="H47" s="18">
        <v>422.22538100000003</v>
      </c>
      <c r="I47" s="18">
        <v>109.84542700000003</v>
      </c>
      <c r="J47" s="18">
        <v>460.86495700000023</v>
      </c>
      <c r="K47" s="18">
        <v>3356.3990379999977</v>
      </c>
      <c r="L47" s="56" t="s">
        <v>45</v>
      </c>
      <c r="M47" s="307" t="s">
        <v>35</v>
      </c>
      <c r="N47" s="20">
        <v>352.4193910000007</v>
      </c>
      <c r="O47" s="18">
        <v>39.90087599999999</v>
      </c>
      <c r="P47" s="18">
        <v>190.25743800000012</v>
      </c>
      <c r="Q47" s="18">
        <v>134.20625499999994</v>
      </c>
      <c r="R47" s="18">
        <v>128.99529800000002</v>
      </c>
      <c r="S47" s="18">
        <v>27.520947000000003</v>
      </c>
      <c r="T47" s="18" t="s">
        <v>1074</v>
      </c>
      <c r="U47" s="18" t="s">
        <v>1074</v>
      </c>
      <c r="V47" s="18" t="s">
        <v>1074</v>
      </c>
      <c r="W47" s="18" t="s">
        <v>1074</v>
      </c>
    </row>
    <row r="48" spans="1:23" s="8" customFormat="1" ht="15.75" customHeight="1" x14ac:dyDescent="0.25">
      <c r="A48" s="26"/>
      <c r="B48" s="39" t="s">
        <v>14</v>
      </c>
      <c r="C48" s="43">
        <v>6958.1598110000132</v>
      </c>
      <c r="D48" s="22">
        <v>6763.0195220000132</v>
      </c>
      <c r="E48" s="22">
        <v>590.58953200000087</v>
      </c>
      <c r="F48" s="22">
        <v>568.467714</v>
      </c>
      <c r="G48" s="22">
        <v>225.60385300000024</v>
      </c>
      <c r="H48" s="22">
        <v>519.05221200000005</v>
      </c>
      <c r="I48" s="22">
        <v>111.38092100000001</v>
      </c>
      <c r="J48" s="22">
        <v>461.41748500000023</v>
      </c>
      <c r="K48" s="22">
        <v>3364.4084829999979</v>
      </c>
      <c r="L48" s="26"/>
      <c r="M48" s="39" t="s">
        <v>14</v>
      </c>
      <c r="N48" s="43">
        <v>353.5040000000007</v>
      </c>
      <c r="O48" s="22">
        <v>39.94062499999999</v>
      </c>
      <c r="P48" s="22">
        <v>220.04632999999995</v>
      </c>
      <c r="Q48" s="22">
        <v>134.21815099999995</v>
      </c>
      <c r="R48" s="22">
        <v>145.45421200000001</v>
      </c>
      <c r="S48" s="22">
        <v>28.936004000000004</v>
      </c>
      <c r="T48" s="22">
        <v>195.140289</v>
      </c>
      <c r="U48" s="22">
        <v>1.9416180000000001</v>
      </c>
      <c r="V48" s="22">
        <v>30.250505</v>
      </c>
      <c r="W48" s="22">
        <v>162.94816599999999</v>
      </c>
    </row>
    <row r="49" spans="1:27" s="8" customFormat="1" ht="15.75" customHeight="1" x14ac:dyDescent="0.25">
      <c r="A49" s="26"/>
      <c r="B49" s="39"/>
      <c r="C49" s="43"/>
      <c r="D49" s="22"/>
      <c r="E49" s="22"/>
      <c r="F49" s="22"/>
      <c r="G49" s="22"/>
      <c r="H49" s="22"/>
      <c r="I49" s="22"/>
      <c r="J49" s="22"/>
      <c r="K49" s="22"/>
      <c r="L49" s="26"/>
      <c r="M49" s="39"/>
      <c r="N49" s="43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75" customHeight="1" x14ac:dyDescent="0.25">
      <c r="A50" s="56" t="s">
        <v>17</v>
      </c>
      <c r="B50" s="310" t="s">
        <v>244</v>
      </c>
      <c r="C50" s="20">
        <v>294.88113300000003</v>
      </c>
      <c r="D50" s="18">
        <v>273.11151400000006</v>
      </c>
      <c r="E50" s="18">
        <v>101.7</v>
      </c>
      <c r="F50" s="18">
        <v>0</v>
      </c>
      <c r="G50" s="18">
        <v>0</v>
      </c>
      <c r="H50" s="18">
        <v>0</v>
      </c>
      <c r="I50" s="18">
        <v>0</v>
      </c>
      <c r="J50" s="18">
        <v>21.653027000000002</v>
      </c>
      <c r="K50" s="18">
        <v>5.8782310000000004</v>
      </c>
      <c r="L50" s="56" t="s">
        <v>17</v>
      </c>
      <c r="M50" s="310" t="s">
        <v>244</v>
      </c>
      <c r="N50" s="20">
        <v>51.2</v>
      </c>
      <c r="O50" s="18">
        <v>0</v>
      </c>
      <c r="P50" s="18">
        <v>0</v>
      </c>
      <c r="Q50" s="18">
        <v>64.141790999999998</v>
      </c>
      <c r="R50" s="18">
        <v>4.7930000000000001</v>
      </c>
      <c r="S50" s="18">
        <v>23.745464999999999</v>
      </c>
      <c r="T50" s="18">
        <v>21.769619000000002</v>
      </c>
      <c r="U50" s="18">
        <v>4.2193969999999998</v>
      </c>
      <c r="V50" s="18">
        <v>0</v>
      </c>
      <c r="W50" s="18">
        <v>17.550222000000002</v>
      </c>
    </row>
    <row r="51" spans="1:27" s="8" customFormat="1" ht="15.75" customHeight="1" x14ac:dyDescent="0.25">
      <c r="A51" s="56"/>
      <c r="B51" s="310" t="s">
        <v>35</v>
      </c>
      <c r="C51" s="20">
        <v>739.7483739999991</v>
      </c>
      <c r="D51" s="18">
        <v>739.7483739999991</v>
      </c>
      <c r="E51" s="18">
        <v>89.828334000000012</v>
      </c>
      <c r="F51" s="18">
        <v>190.84451999999999</v>
      </c>
      <c r="G51" s="18">
        <v>3.9389279999999993</v>
      </c>
      <c r="H51" s="18">
        <v>155.73383799999999</v>
      </c>
      <c r="I51" s="18">
        <v>1.2439629999999999</v>
      </c>
      <c r="J51" s="18">
        <v>129.04680700000003</v>
      </c>
      <c r="K51" s="18">
        <v>120.47760499999998</v>
      </c>
      <c r="L51" s="56"/>
      <c r="M51" s="310" t="s">
        <v>35</v>
      </c>
      <c r="N51" s="20">
        <v>5.421062</v>
      </c>
      <c r="O51" s="18">
        <v>1.2032370000000001</v>
      </c>
      <c r="P51" s="18">
        <v>5.2139320000000007</v>
      </c>
      <c r="Q51" s="18">
        <v>0.75263199999999997</v>
      </c>
      <c r="R51" s="18">
        <v>14.477025000000001</v>
      </c>
      <c r="S51" s="18">
        <v>21.566490999999999</v>
      </c>
      <c r="T51" s="18" t="s">
        <v>1074</v>
      </c>
      <c r="U51" s="18" t="s">
        <v>1074</v>
      </c>
      <c r="V51" s="18" t="s">
        <v>1074</v>
      </c>
      <c r="W51" s="18" t="s">
        <v>1074</v>
      </c>
    </row>
    <row r="52" spans="1:27" s="8" customFormat="1" ht="15.75" customHeight="1" x14ac:dyDescent="0.25">
      <c r="A52" s="26"/>
      <c r="B52" s="59" t="s">
        <v>14</v>
      </c>
      <c r="C52" s="43">
        <v>1034.6295069999992</v>
      </c>
      <c r="D52" s="22">
        <v>1012.8598879999992</v>
      </c>
      <c r="E52" s="22">
        <v>191.52833400000003</v>
      </c>
      <c r="F52" s="22">
        <v>190.84451999999999</v>
      </c>
      <c r="G52" s="22">
        <v>3.9389279999999993</v>
      </c>
      <c r="H52" s="22">
        <v>155.73383799999999</v>
      </c>
      <c r="I52" s="22">
        <v>1.2439629999999999</v>
      </c>
      <c r="J52" s="22">
        <v>150.69983400000004</v>
      </c>
      <c r="K52" s="22">
        <v>126.35583599999998</v>
      </c>
      <c r="L52" s="26"/>
      <c r="M52" s="59" t="s">
        <v>14</v>
      </c>
      <c r="N52" s="43">
        <v>56.621062000000002</v>
      </c>
      <c r="O52" s="22">
        <v>1.2032370000000001</v>
      </c>
      <c r="P52" s="22">
        <v>5.2139320000000007</v>
      </c>
      <c r="Q52" s="22">
        <v>64.894423000000003</v>
      </c>
      <c r="R52" s="22">
        <v>19.270025</v>
      </c>
      <c r="S52" s="22">
        <v>45.311955999999988</v>
      </c>
      <c r="T52" s="22">
        <v>21.769619000000002</v>
      </c>
      <c r="U52" s="22">
        <v>4.2193969999999998</v>
      </c>
      <c r="V52" s="22">
        <v>0</v>
      </c>
      <c r="W52" s="22">
        <v>17.550222000000002</v>
      </c>
    </row>
    <row r="53" spans="1:27" s="8" customFormat="1" ht="9" customHeight="1" x14ac:dyDescent="0.25">
      <c r="A53" s="6"/>
      <c r="B53" s="39"/>
      <c r="C53" s="43"/>
      <c r="D53" s="22"/>
      <c r="E53" s="22"/>
      <c r="F53" s="22"/>
      <c r="G53" s="22"/>
      <c r="H53" s="22"/>
      <c r="I53" s="22"/>
      <c r="J53" s="22"/>
      <c r="K53" s="22"/>
      <c r="L53" s="6"/>
      <c r="M53" s="39"/>
      <c r="N53" s="43"/>
      <c r="O53" s="22"/>
      <c r="P53" s="22"/>
      <c r="Q53" s="22"/>
      <c r="R53" s="22"/>
      <c r="S53" s="22"/>
      <c r="T53" s="22"/>
      <c r="U53" s="22"/>
      <c r="V53" s="22"/>
      <c r="W53" s="22"/>
    </row>
    <row r="54" spans="1:27" s="21" customFormat="1" ht="14.25" customHeight="1" x14ac:dyDescent="0.25">
      <c r="A54" s="311" t="s">
        <v>298</v>
      </c>
      <c r="B54" s="307" t="s">
        <v>244</v>
      </c>
      <c r="C54" s="20">
        <v>66526.421057000014</v>
      </c>
      <c r="D54" s="18">
        <v>49991.195744000011</v>
      </c>
      <c r="E54" s="18">
        <v>11988.051529</v>
      </c>
      <c r="F54" s="18">
        <v>10786.633873999999</v>
      </c>
      <c r="G54" s="18">
        <v>1475.3130000000001</v>
      </c>
      <c r="H54" s="18">
        <v>1749.6997329999999</v>
      </c>
      <c r="I54" s="18">
        <v>782.27678200000003</v>
      </c>
      <c r="J54" s="18">
        <v>6147.0840390000003</v>
      </c>
      <c r="K54" s="18">
        <v>6678.0893150000002</v>
      </c>
      <c r="L54" s="311" t="s">
        <v>299</v>
      </c>
      <c r="M54" s="307" t="s">
        <v>244</v>
      </c>
      <c r="N54" s="20">
        <v>1272.9897490000001</v>
      </c>
      <c r="O54" s="18">
        <v>1401.025709</v>
      </c>
      <c r="P54" s="18">
        <v>461.28864499999997</v>
      </c>
      <c r="Q54" s="18">
        <v>2769.5262469999998</v>
      </c>
      <c r="R54" s="18">
        <v>3224.713882</v>
      </c>
      <c r="S54" s="18">
        <v>1254.50324</v>
      </c>
      <c r="T54" s="18">
        <v>16535.225312999999</v>
      </c>
      <c r="U54" s="18">
        <v>4878.6559999999999</v>
      </c>
      <c r="V54" s="18">
        <v>1546.342766</v>
      </c>
      <c r="W54" s="18">
        <v>10110.226547</v>
      </c>
    </row>
    <row r="55" spans="1:27" s="21" customFormat="1" x14ac:dyDescent="0.25">
      <c r="A55" s="13"/>
      <c r="B55" s="307" t="s">
        <v>35</v>
      </c>
      <c r="C55" s="20">
        <v>25670.072875999991</v>
      </c>
      <c r="D55" s="18">
        <v>25670.072875999991</v>
      </c>
      <c r="E55" s="18">
        <v>8677.0190750000093</v>
      </c>
      <c r="F55" s="18">
        <v>2944.0897220000029</v>
      </c>
      <c r="G55" s="18">
        <v>266.36961000000008</v>
      </c>
      <c r="H55" s="18">
        <v>4121.9844860000021</v>
      </c>
      <c r="I55" s="18">
        <v>191.67143200000001</v>
      </c>
      <c r="J55" s="18">
        <v>2261.2447239999997</v>
      </c>
      <c r="K55" s="18">
        <v>4917.2591130000064</v>
      </c>
      <c r="L55" s="13"/>
      <c r="M55" s="307" t="s">
        <v>35</v>
      </c>
      <c r="N55" s="20">
        <v>769.80541000000039</v>
      </c>
      <c r="O55" s="18">
        <v>243.32978699999998</v>
      </c>
      <c r="P55" s="18">
        <v>695.09450700000002</v>
      </c>
      <c r="Q55" s="18">
        <v>172.68247300000002</v>
      </c>
      <c r="R55" s="18">
        <v>258.78100599999999</v>
      </c>
      <c r="S55" s="18">
        <v>150.74153099999998</v>
      </c>
      <c r="T55" s="18" t="s">
        <v>1074</v>
      </c>
      <c r="U55" s="18" t="s">
        <v>1074</v>
      </c>
      <c r="V55" s="18" t="s">
        <v>1074</v>
      </c>
      <c r="W55" s="18" t="s">
        <v>1074</v>
      </c>
    </row>
    <row r="56" spans="1:27" s="312" customFormat="1" ht="15.75" customHeight="1" x14ac:dyDescent="0.25">
      <c r="A56" s="13"/>
      <c r="B56" s="39" t="s">
        <v>14</v>
      </c>
      <c r="C56" s="43">
        <v>92196.493932999845</v>
      </c>
      <c r="D56" s="22">
        <v>75661.268619999828</v>
      </c>
      <c r="E56" s="22">
        <v>20665.070604000008</v>
      </c>
      <c r="F56" s="22">
        <v>13730.723596000002</v>
      </c>
      <c r="G56" s="22">
        <v>1741.6826100000005</v>
      </c>
      <c r="H56" s="22">
        <v>5871.6842190000025</v>
      </c>
      <c r="I56" s="22">
        <v>973.94821399999978</v>
      </c>
      <c r="J56" s="22">
        <v>8408.3287629999995</v>
      </c>
      <c r="K56" s="22">
        <v>11595.348428000007</v>
      </c>
      <c r="L56" s="13"/>
      <c r="M56" s="39" t="s">
        <v>14</v>
      </c>
      <c r="N56" s="43">
        <v>2042.7951590000005</v>
      </c>
      <c r="O56" s="22">
        <v>1644.3554960000001</v>
      </c>
      <c r="P56" s="22">
        <v>1156.3831519999999</v>
      </c>
      <c r="Q56" s="22">
        <v>2942.2087199999996</v>
      </c>
      <c r="R56" s="22">
        <v>3483.4948880000002</v>
      </c>
      <c r="S56" s="22">
        <v>1405.2447710000001</v>
      </c>
      <c r="T56" s="22">
        <v>16535.225312999999</v>
      </c>
      <c r="U56" s="22">
        <v>4878.6559999999999</v>
      </c>
      <c r="V56" s="22">
        <v>1546.342766</v>
      </c>
      <c r="W56" s="22">
        <v>10110.226547</v>
      </c>
    </row>
    <row r="57" spans="1:27" s="21" customFormat="1" x14ac:dyDescent="0.25">
      <c r="A57" s="13"/>
      <c r="B57" s="313"/>
      <c r="C57" s="22"/>
      <c r="D57" s="22"/>
      <c r="E57" s="22"/>
      <c r="F57" s="22"/>
      <c r="G57" s="22"/>
      <c r="H57" s="22"/>
      <c r="I57" s="22"/>
      <c r="J57" s="22"/>
      <c r="K57" s="22"/>
      <c r="L57" s="13"/>
      <c r="M57" s="313"/>
      <c r="N57" s="22"/>
      <c r="O57" s="22"/>
      <c r="Q57" s="22"/>
    </row>
    <row r="58" spans="1:27" s="260" customFormat="1" ht="39.75" customHeight="1" x14ac:dyDescent="0.3">
      <c r="A58" s="1438" t="s">
        <v>995</v>
      </c>
      <c r="B58" s="1439"/>
      <c r="C58" s="1439"/>
      <c r="D58" s="1439"/>
      <c r="E58" s="1439"/>
      <c r="F58" s="1439"/>
      <c r="G58" s="1439"/>
      <c r="H58" s="1439"/>
      <c r="I58" s="1439"/>
      <c r="J58" s="1439"/>
      <c r="K58" s="1439"/>
      <c r="L58" s="1438" t="s">
        <v>996</v>
      </c>
      <c r="M58" s="1439"/>
      <c r="N58" s="1439"/>
      <c r="O58" s="1439"/>
      <c r="P58" s="1439"/>
      <c r="Q58" s="1439"/>
      <c r="R58" s="1439"/>
      <c r="S58" s="1439"/>
      <c r="T58" s="1439"/>
      <c r="U58" s="1439"/>
      <c r="V58" s="1439"/>
      <c r="W58" s="1440"/>
    </row>
    <row r="59" spans="1:27" s="189" customFormat="1" ht="18" customHeight="1" x14ac:dyDescent="0.25">
      <c r="B59" s="201"/>
      <c r="C59" s="314"/>
      <c r="D59" s="314"/>
      <c r="E59" s="314"/>
      <c r="F59" s="314"/>
      <c r="G59" s="314"/>
      <c r="H59" s="314"/>
      <c r="I59" s="314"/>
      <c r="J59" s="314"/>
      <c r="K59" s="314"/>
      <c r="M59" s="201"/>
      <c r="N59" s="22"/>
      <c r="O59" s="22"/>
      <c r="P59" s="22"/>
      <c r="Q59" s="22"/>
      <c r="R59" s="22"/>
      <c r="S59" s="22"/>
      <c r="T59" s="22"/>
      <c r="U59" s="22"/>
      <c r="V59" s="22"/>
      <c r="W59" s="22"/>
      <c r="Y59" s="192"/>
      <c r="Z59" s="192"/>
      <c r="AA59" s="192"/>
    </row>
    <row r="60" spans="1:27" s="315" customFormat="1" ht="14.25" customHeight="1" x14ac:dyDescent="0.25">
      <c r="A60" s="309" t="s">
        <v>89</v>
      </c>
      <c r="B60" s="307" t="s">
        <v>244</v>
      </c>
      <c r="C60" s="20">
        <v>6991.2805347958902</v>
      </c>
      <c r="D60" s="18">
        <v>5979.1607785630576</v>
      </c>
      <c r="E60" s="18">
        <v>3424.2158762661115</v>
      </c>
      <c r="F60" s="18">
        <v>1506.4960098787221</v>
      </c>
      <c r="G60" s="18">
        <v>7010.0030360351466</v>
      </c>
      <c r="H60" s="18">
        <v>6432.6494146629266</v>
      </c>
      <c r="I60" s="18">
        <v>5246.7825550941916</v>
      </c>
      <c r="J60" s="18">
        <v>7690.1792657428205</v>
      </c>
      <c r="K60" s="18">
        <v>8856.5031286919384</v>
      </c>
      <c r="L60" s="309" t="s">
        <v>89</v>
      </c>
      <c r="M60" s="307" t="s">
        <v>244</v>
      </c>
      <c r="N60" s="20">
        <v>6952.7575371355242</v>
      </c>
      <c r="O60" s="18">
        <v>13763.069552156236</v>
      </c>
      <c r="P60" s="18">
        <v>1059.7402027739452</v>
      </c>
      <c r="Q60" s="18">
        <v>10078.971237409549</v>
      </c>
      <c r="R60" s="18">
        <v>10641.78849237635</v>
      </c>
      <c r="S60" s="18">
        <v>7618.6856575645734</v>
      </c>
      <c r="T60" s="18">
        <v>19572.535616840272</v>
      </c>
      <c r="U60" s="18">
        <v>16277.927835217546</v>
      </c>
      <c r="V60" s="18">
        <v>53489.622333634492</v>
      </c>
      <c r="W60" s="18">
        <v>13720.376057021607</v>
      </c>
      <c r="Y60" s="316"/>
      <c r="Z60" s="316"/>
      <c r="AA60" s="316"/>
    </row>
    <row r="61" spans="1:27" s="315" customFormat="1" ht="14.4" x14ac:dyDescent="0.25">
      <c r="A61" s="309" t="s">
        <v>88</v>
      </c>
      <c r="B61" s="307" t="s">
        <v>300</v>
      </c>
      <c r="C61" s="20">
        <v>1520.8397450285152</v>
      </c>
      <c r="D61" s="18">
        <v>1520.8397450285152</v>
      </c>
      <c r="E61" s="18">
        <v>585.36728187685389</v>
      </c>
      <c r="F61" s="18">
        <v>965.01931235726624</v>
      </c>
      <c r="G61" s="18">
        <v>431.6009710731563</v>
      </c>
      <c r="H61" s="18">
        <v>2056.5331813062758</v>
      </c>
      <c r="I61" s="18">
        <v>818.17934500904141</v>
      </c>
      <c r="J61" s="18">
        <v>1643.5738535894732</v>
      </c>
      <c r="K61" s="18">
        <v>2535.005690353491</v>
      </c>
      <c r="L61" s="309" t="s">
        <v>88</v>
      </c>
      <c r="M61" s="307" t="s">
        <v>302</v>
      </c>
      <c r="N61" s="20">
        <v>2811.7133729338302</v>
      </c>
      <c r="O61" s="18">
        <v>2714.4731067978937</v>
      </c>
      <c r="P61" s="18">
        <v>505.37691375296447</v>
      </c>
      <c r="Q61" s="18">
        <v>1190.8516601697797</v>
      </c>
      <c r="R61" s="18">
        <v>1306.4675316476976</v>
      </c>
      <c r="S61" s="18">
        <v>606.75109095892196</v>
      </c>
      <c r="T61" s="1260" t="s">
        <v>1074</v>
      </c>
      <c r="U61" s="1260" t="s">
        <v>1074</v>
      </c>
      <c r="V61" s="1260" t="s">
        <v>1074</v>
      </c>
      <c r="W61" s="1260" t="s">
        <v>1074</v>
      </c>
      <c r="Y61" s="316"/>
      <c r="Z61" s="316"/>
      <c r="AA61" s="316"/>
    </row>
    <row r="62" spans="1:27" s="315" customFormat="1" ht="15.75" customHeight="1" x14ac:dyDescent="0.25">
      <c r="A62" s="13"/>
      <c r="B62" s="39" t="s">
        <v>14</v>
      </c>
      <c r="C62" s="43">
        <v>8398.8833559316663</v>
      </c>
      <c r="D62" s="22">
        <v>7500.0005235915723</v>
      </c>
      <c r="E62" s="22">
        <v>4009.5831581429657</v>
      </c>
      <c r="F62" s="22">
        <v>2471.5153222359882</v>
      </c>
      <c r="G62" s="22">
        <v>7441.6040071083025</v>
      </c>
      <c r="H62" s="22">
        <v>8489.1825959692032</v>
      </c>
      <c r="I62" s="22">
        <v>6064.9619001032324</v>
      </c>
      <c r="J62" s="22">
        <v>9333.7531193322939</v>
      </c>
      <c r="K62" s="22">
        <v>11391.50881904543</v>
      </c>
      <c r="L62" s="13"/>
      <c r="M62" s="39" t="s">
        <v>14</v>
      </c>
      <c r="N62" s="43">
        <v>9764.4709100693544</v>
      </c>
      <c r="O62" s="22">
        <v>16477.542658954131</v>
      </c>
      <c r="P62" s="22">
        <v>1565.1171165269097</v>
      </c>
      <c r="Q62" s="22">
        <v>11269.822897579328</v>
      </c>
      <c r="R62" s="22">
        <v>11948.256024024049</v>
      </c>
      <c r="S62" s="22">
        <v>8225.4367485234961</v>
      </c>
      <c r="T62" s="22">
        <v>19572.535616840272</v>
      </c>
      <c r="U62" s="22">
        <v>16277.927835217546</v>
      </c>
      <c r="V62" s="22">
        <v>53489.622333634492</v>
      </c>
      <c r="W62" s="22">
        <v>13720.376057021607</v>
      </c>
      <c r="Y62" s="316"/>
      <c r="Z62" s="316"/>
      <c r="AA62" s="316"/>
    </row>
    <row r="63" spans="1:27" s="315" customFormat="1" ht="12.75" customHeight="1" x14ac:dyDescent="0.25">
      <c r="A63" s="13"/>
      <c r="B63" s="39"/>
      <c r="C63" s="22"/>
      <c r="D63" s="22"/>
      <c r="E63" s="22"/>
      <c r="F63" s="22"/>
      <c r="G63" s="22"/>
      <c r="H63" s="22"/>
      <c r="I63" s="22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16"/>
      <c r="Z63" s="316"/>
      <c r="AA63" s="316"/>
    </row>
    <row r="64" spans="1:27" s="315" customFormat="1" ht="12.75" customHeight="1" x14ac:dyDescent="0.25">
      <c r="A64" s="24"/>
      <c r="B64" s="313"/>
      <c r="C64" s="22"/>
      <c r="D64" s="22"/>
      <c r="E64" s="22"/>
      <c r="F64" s="22"/>
      <c r="G64" s="22"/>
      <c r="H64" s="22"/>
      <c r="I64" s="22"/>
      <c r="J64" s="22"/>
      <c r="K64" s="22"/>
      <c r="L64" s="24"/>
      <c r="M64" s="313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16"/>
      <c r="Z64" s="316"/>
      <c r="AA64" s="316"/>
    </row>
    <row r="65" spans="1:23" s="28" customFormat="1" ht="12.75" customHeight="1" x14ac:dyDescent="0.25">
      <c r="A65" s="27" t="s">
        <v>40</v>
      </c>
      <c r="F65" s="29"/>
      <c r="H65" s="30"/>
      <c r="I65" s="30"/>
      <c r="K65" s="35"/>
      <c r="L65" s="27" t="s">
        <v>40</v>
      </c>
      <c r="Q65" s="29"/>
    </row>
    <row r="66" spans="1:23" s="28" customFormat="1" ht="12.75" customHeight="1" x14ac:dyDescent="0.25">
      <c r="A66" s="287" t="s">
        <v>993</v>
      </c>
      <c r="B66" s="287"/>
      <c r="C66" s="287"/>
      <c r="D66" s="287"/>
      <c r="E66" s="287"/>
      <c r="G66" s="27"/>
      <c r="H66" s="30"/>
      <c r="I66" s="30"/>
      <c r="K66" s="35"/>
      <c r="L66" s="287" t="s">
        <v>993</v>
      </c>
      <c r="M66" s="287"/>
      <c r="N66" s="287"/>
      <c r="O66" s="287"/>
      <c r="P66" s="287"/>
    </row>
    <row r="67" spans="1:23" s="28" customFormat="1" ht="12.75" customHeight="1" x14ac:dyDescent="0.25">
      <c r="A67" s="218" t="s">
        <v>755</v>
      </c>
      <c r="B67" s="287"/>
      <c r="C67" s="287"/>
      <c r="D67" s="287"/>
      <c r="E67" s="287"/>
      <c r="G67" s="27"/>
      <c r="H67" s="30"/>
      <c r="I67" s="30"/>
      <c r="K67" s="35"/>
      <c r="L67" s="218" t="s">
        <v>755</v>
      </c>
      <c r="M67" s="287"/>
      <c r="N67" s="287"/>
      <c r="O67" s="287"/>
      <c r="P67" s="287"/>
    </row>
    <row r="68" spans="1:23" s="42" customFormat="1" ht="12.75" customHeight="1" x14ac:dyDescent="0.25">
      <c r="A68" s="287" t="s">
        <v>621</v>
      </c>
      <c r="B68" s="287"/>
      <c r="C68" s="287"/>
      <c r="D68" s="287"/>
      <c r="E68" s="287"/>
      <c r="F68" s="41"/>
      <c r="G68" s="41"/>
      <c r="H68" s="41"/>
      <c r="I68" s="41"/>
      <c r="J68" s="41"/>
      <c r="K68" s="41"/>
      <c r="L68" s="882" t="s">
        <v>621</v>
      </c>
      <c r="M68" s="287"/>
      <c r="N68" s="287"/>
      <c r="O68" s="287"/>
      <c r="P68" s="287"/>
      <c r="Q68" s="41"/>
    </row>
    <row r="69" spans="1:23" s="185" customFormat="1" ht="12.75" customHeight="1" x14ac:dyDescent="0.25">
      <c r="A69" s="1427" t="s">
        <v>223</v>
      </c>
      <c r="B69" s="1427"/>
      <c r="C69" s="1427"/>
      <c r="D69" s="1427"/>
      <c r="E69" s="1427"/>
      <c r="F69" s="64"/>
      <c r="G69" s="64"/>
      <c r="H69" s="64"/>
      <c r="I69" s="64"/>
      <c r="J69" s="64"/>
      <c r="K69" s="64"/>
      <c r="L69" s="1427" t="s">
        <v>223</v>
      </c>
      <c r="M69" s="1427"/>
      <c r="N69" s="1427"/>
      <c r="O69" s="1427"/>
      <c r="P69" s="1427"/>
      <c r="Q69" s="64"/>
      <c r="R69" s="64"/>
      <c r="S69" s="64"/>
      <c r="T69" s="64"/>
      <c r="U69" s="64"/>
      <c r="V69" s="64"/>
    </row>
    <row r="70" spans="1:23" ht="12.75" customHeight="1" x14ac:dyDescent="0.25">
      <c r="F70" s="69"/>
      <c r="G70" s="69"/>
      <c r="H70" s="69"/>
      <c r="I70" s="69"/>
      <c r="J70" s="69"/>
      <c r="K70" s="69"/>
      <c r="Q70" s="69"/>
      <c r="R70" s="69"/>
      <c r="S70" s="69"/>
      <c r="T70" s="69"/>
      <c r="U70" s="69"/>
    </row>
    <row r="71" spans="1:23" ht="12.75" customHeight="1" x14ac:dyDescent="0.25">
      <c r="F71" s="69"/>
      <c r="G71" s="69"/>
      <c r="H71" s="69"/>
      <c r="I71" s="69"/>
      <c r="J71" s="69"/>
      <c r="K71" s="69"/>
      <c r="Q71" s="69"/>
      <c r="R71" s="69"/>
      <c r="S71" s="69"/>
      <c r="T71" s="69"/>
      <c r="U71" s="69"/>
    </row>
    <row r="72" spans="1:23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</row>
    <row r="73" spans="1:23" x14ac:dyDescent="0.25">
      <c r="A73" s="69"/>
      <c r="B73" s="69"/>
      <c r="C73" s="518"/>
      <c r="D73" s="518"/>
      <c r="E73" s="518"/>
      <c r="F73" s="518"/>
      <c r="G73" s="518"/>
      <c r="H73" s="518"/>
      <c r="I73" s="518"/>
      <c r="J73" s="518"/>
      <c r="K73" s="518"/>
      <c r="L73" s="518"/>
      <c r="M73" s="518"/>
      <c r="N73" s="518"/>
      <c r="O73" s="518"/>
      <c r="P73" s="518"/>
      <c r="Q73" s="518"/>
      <c r="R73" s="518"/>
      <c r="S73" s="518"/>
      <c r="T73" s="518"/>
      <c r="U73" s="518"/>
      <c r="V73" s="518"/>
      <c r="W73" s="518"/>
    </row>
    <row r="74" spans="1:23" x14ac:dyDescent="0.25">
      <c r="A74" s="69"/>
      <c r="B74" s="69"/>
      <c r="C74" s="518"/>
      <c r="D74" s="518"/>
      <c r="E74" s="518"/>
      <c r="F74" s="518"/>
      <c r="G74" s="518"/>
      <c r="H74" s="518"/>
      <c r="I74" s="518"/>
      <c r="J74" s="518"/>
      <c r="K74" s="518"/>
      <c r="L74" s="518"/>
      <c r="M74" s="518"/>
      <c r="N74" s="518"/>
      <c r="O74" s="518"/>
      <c r="P74" s="518"/>
      <c r="Q74" s="518"/>
      <c r="R74" s="518"/>
      <c r="S74" s="518"/>
      <c r="T74" s="518"/>
      <c r="U74" s="518"/>
      <c r="V74" s="518"/>
      <c r="W74" s="518"/>
    </row>
    <row r="75" spans="1:23" x14ac:dyDescent="0.25">
      <c r="A75" s="69"/>
      <c r="B75" s="179"/>
      <c r="C75" s="518"/>
      <c r="D75" s="518"/>
      <c r="E75" s="518"/>
      <c r="F75" s="518"/>
      <c r="G75" s="518"/>
      <c r="H75" s="518"/>
      <c r="I75" s="518"/>
      <c r="J75" s="518"/>
      <c r="K75" s="518"/>
      <c r="L75" s="518"/>
      <c r="M75" s="518"/>
      <c r="N75" s="518"/>
      <c r="O75" s="518"/>
      <c r="P75" s="518"/>
      <c r="Q75" s="518"/>
      <c r="R75" s="518"/>
      <c r="S75" s="518"/>
      <c r="T75" s="518"/>
      <c r="U75" s="518"/>
      <c r="V75" s="518"/>
      <c r="W75" s="518"/>
    </row>
    <row r="76" spans="1:23" x14ac:dyDescent="0.25">
      <c r="A76" s="69"/>
      <c r="B76" s="179"/>
      <c r="C76" s="205"/>
      <c r="D76" s="205"/>
      <c r="E76" s="205"/>
      <c r="F76" s="205"/>
      <c r="G76" s="205"/>
      <c r="H76" s="205"/>
      <c r="I76" s="205"/>
      <c r="J76" s="205"/>
      <c r="K76" s="205"/>
      <c r="L76" s="205"/>
      <c r="M76" s="205"/>
      <c r="N76" s="205"/>
      <c r="O76" s="205"/>
      <c r="P76" s="205"/>
      <c r="Q76" s="205"/>
      <c r="R76" s="205"/>
      <c r="S76" s="205"/>
      <c r="T76" s="205"/>
      <c r="U76" s="205"/>
      <c r="V76" s="205"/>
    </row>
    <row r="77" spans="1:23" x14ac:dyDescent="0.25">
      <c r="A77" s="69"/>
      <c r="B77" s="179"/>
      <c r="C77" s="205"/>
      <c r="D77" s="205"/>
      <c r="E77" s="517"/>
      <c r="F77" s="517"/>
      <c r="G77" s="517"/>
      <c r="H77" s="517"/>
      <c r="I77" s="517"/>
      <c r="J77" s="517"/>
      <c r="K77" s="517"/>
      <c r="N77" s="517"/>
      <c r="O77" s="517"/>
      <c r="P77" s="517"/>
      <c r="Q77" s="517"/>
      <c r="R77" s="517"/>
      <c r="S77" s="517"/>
      <c r="U77" s="517"/>
      <c r="V77" s="517"/>
      <c r="W77" s="517"/>
    </row>
    <row r="78" spans="1:23" x14ac:dyDescent="0.25">
      <c r="A78" s="69"/>
      <c r="B78" s="179"/>
      <c r="C78" s="205"/>
      <c r="D78" s="205"/>
      <c r="E78" s="205"/>
      <c r="F78" s="205"/>
      <c r="G78" s="205"/>
      <c r="H78" s="205"/>
      <c r="I78" s="205"/>
      <c r="J78" s="205"/>
      <c r="K78" s="205"/>
      <c r="L78" s="205"/>
      <c r="M78" s="205"/>
      <c r="N78" s="205"/>
      <c r="O78" s="205"/>
      <c r="P78" s="205"/>
      <c r="Q78" s="205"/>
      <c r="R78" s="205"/>
      <c r="S78" s="205"/>
      <c r="T78" s="205"/>
      <c r="U78" s="205"/>
      <c r="V78" s="205"/>
    </row>
    <row r="79" spans="1:23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</row>
    <row r="80" spans="1:23" x14ac:dyDescent="0.25">
      <c r="A80" s="69"/>
      <c r="B80" s="179"/>
      <c r="C80" s="205"/>
      <c r="D80" s="205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</row>
    <row r="81" spans="1:21" x14ac:dyDescent="0.25">
      <c r="A81" s="179"/>
      <c r="B81" s="179"/>
      <c r="C81" s="205"/>
      <c r="D81" s="205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</row>
    <row r="82" spans="1:21" x14ac:dyDescent="0.25">
      <c r="A82" s="179"/>
      <c r="B82" s="179"/>
      <c r="C82" s="205"/>
      <c r="D82" s="205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</row>
    <row r="83" spans="1:21" x14ac:dyDescent="0.25">
      <c r="A83" s="179"/>
      <c r="B83" s="179"/>
      <c r="C83" s="205"/>
      <c r="D83" s="205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</row>
    <row r="84" spans="1:21" x14ac:dyDescent="0.25">
      <c r="A84" s="69"/>
      <c r="B84" s="179"/>
      <c r="C84" s="205"/>
      <c r="D84" s="205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</row>
    <row r="85" spans="1:21" x14ac:dyDescent="0.25">
      <c r="A85" s="69"/>
      <c r="B85" s="69"/>
      <c r="C85" s="205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</row>
    <row r="86" spans="1:2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</row>
    <row r="87" spans="1:21" x14ac:dyDescent="0.25">
      <c r="A87" s="69"/>
      <c r="B87" s="69"/>
      <c r="C87" s="205"/>
      <c r="D87" s="205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</row>
    <row r="88" spans="1:21" x14ac:dyDescent="0.25">
      <c r="A88" s="69"/>
      <c r="B88" s="179"/>
      <c r="C88" s="205"/>
      <c r="D88" s="205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</row>
    <row r="89" spans="1:21" x14ac:dyDescent="0.25">
      <c r="A89" s="69"/>
      <c r="B89" s="179"/>
      <c r="C89" s="205"/>
      <c r="D89" s="205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</row>
    <row r="90" spans="1:21" x14ac:dyDescent="0.25">
      <c r="A90" s="69"/>
      <c r="B90" s="69"/>
      <c r="C90" s="69"/>
      <c r="D90" s="205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</row>
    <row r="91" spans="1:21" x14ac:dyDescent="0.25">
      <c r="A91" s="69"/>
      <c r="B91" s="69"/>
      <c r="C91" s="69"/>
      <c r="D91" s="205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</row>
    <row r="92" spans="1:2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</row>
  </sheetData>
  <mergeCells count="50">
    <mergeCell ref="A4:A7"/>
    <mergeCell ref="E5:E6"/>
    <mergeCell ref="C4:C6"/>
    <mergeCell ref="B4:B7"/>
    <mergeCell ref="D5:D6"/>
    <mergeCell ref="O5:O6"/>
    <mergeCell ref="R5:R6"/>
    <mergeCell ref="Q5:Q6"/>
    <mergeCell ref="P5:P6"/>
    <mergeCell ref="F5:F6"/>
    <mergeCell ref="K5:K6"/>
    <mergeCell ref="H5:H6"/>
    <mergeCell ref="U5:U6"/>
    <mergeCell ref="N5:N6"/>
    <mergeCell ref="O7:W7"/>
    <mergeCell ref="A69:E69"/>
    <mergeCell ref="L69:P69"/>
    <mergeCell ref="G5:G6"/>
    <mergeCell ref="I5:I6"/>
    <mergeCell ref="M4:M7"/>
    <mergeCell ref="J5:J6"/>
    <mergeCell ref="L4:L7"/>
    <mergeCell ref="V5:V6"/>
    <mergeCell ref="T5:T6"/>
    <mergeCell ref="S5:S6"/>
    <mergeCell ref="O4:S4"/>
    <mergeCell ref="T4:W4"/>
    <mergeCell ref="W5:W6"/>
    <mergeCell ref="A9:K9"/>
    <mergeCell ref="L9:W9"/>
    <mergeCell ref="C13:K13"/>
    <mergeCell ref="C17:K17"/>
    <mergeCell ref="N13:W13"/>
    <mergeCell ref="N17:W17"/>
    <mergeCell ref="A58:K58"/>
    <mergeCell ref="L58:W58"/>
    <mergeCell ref="N21:W21"/>
    <mergeCell ref="N25:W25"/>
    <mergeCell ref="N29:W29"/>
    <mergeCell ref="N37:W37"/>
    <mergeCell ref="C21:K21"/>
    <mergeCell ref="C25:K25"/>
    <mergeCell ref="C29:K29"/>
    <mergeCell ref="C37:K37"/>
    <mergeCell ref="A33:K33"/>
    <mergeCell ref="A45:K45"/>
    <mergeCell ref="L33:W33"/>
    <mergeCell ref="L45:W45"/>
    <mergeCell ref="C41:K41"/>
    <mergeCell ref="N41:W41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0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4" width="11.44140625" style="283" customWidth="1" collapsed="1"/>
    <col min="5" max="5" width="12" style="283" bestFit="1" customWidth="1" collapsed="1"/>
    <col min="6" max="6" width="11.44140625" style="283" customWidth="1" collapsed="1"/>
    <col min="7" max="7" width="12.109375" style="283" bestFit="1" customWidth="1" collapsed="1"/>
    <col min="8" max="8" width="11.44140625" style="283" customWidth="1" collapsed="1"/>
    <col min="9" max="9" width="12.88671875" style="283" bestFit="1" customWidth="1" collapsed="1"/>
    <col min="10" max="11" width="11.44140625" style="283" customWidth="1" collapsed="1"/>
    <col min="12" max="12" width="2.5546875" style="282" customWidth="1" collapsed="1"/>
    <col min="13" max="13" width="35.5546875" style="282" customWidth="1" collapsed="1"/>
    <col min="14" max="14" width="1.5546875" style="283" customWidth="1" collapsed="1"/>
    <col min="15" max="24" width="10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645</v>
      </c>
      <c r="B1" s="264"/>
      <c r="C1" s="264"/>
      <c r="D1" s="264"/>
      <c r="E1" s="264"/>
      <c r="F1" s="264"/>
      <c r="G1" s="264"/>
      <c r="H1" s="264"/>
      <c r="J1" s="266"/>
      <c r="L1" s="290"/>
      <c r="M1" s="263" t="s">
        <v>645</v>
      </c>
      <c r="N1" s="264"/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291" t="s">
        <v>997</v>
      </c>
      <c r="B2" s="268"/>
      <c r="C2" s="268"/>
      <c r="D2" s="268"/>
      <c r="E2" s="268"/>
      <c r="F2" s="268"/>
      <c r="G2" s="268"/>
      <c r="H2" s="268"/>
      <c r="L2" s="292"/>
      <c r="M2" s="291" t="s">
        <v>997</v>
      </c>
      <c r="N2" s="268"/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B3" s="293"/>
      <c r="I3" s="273"/>
      <c r="L3" s="271"/>
      <c r="M3" s="271"/>
      <c r="Y3" s="271"/>
    </row>
    <row r="4" spans="1:58" s="276" customFormat="1" ht="19.5" customHeight="1" x14ac:dyDescent="0.25">
      <c r="A4" s="1456" t="s">
        <v>5</v>
      </c>
      <c r="B4" s="1457"/>
      <c r="C4" s="1463" t="s">
        <v>6</v>
      </c>
      <c r="D4" s="278" t="s">
        <v>256</v>
      </c>
      <c r="E4" s="297"/>
      <c r="F4" s="297"/>
      <c r="G4" s="297"/>
      <c r="H4" s="297"/>
      <c r="I4" s="297"/>
      <c r="J4" s="297"/>
      <c r="K4" s="298"/>
      <c r="L4" s="288"/>
      <c r="M4" s="1456" t="s">
        <v>5</v>
      </c>
      <c r="N4" s="1457"/>
      <c r="O4" s="1471" t="s">
        <v>31</v>
      </c>
      <c r="P4" s="1456"/>
      <c r="Q4" s="1456"/>
      <c r="R4" s="1456"/>
      <c r="S4" s="1456"/>
      <c r="T4" s="1457"/>
      <c r="U4" s="278" t="s">
        <v>257</v>
      </c>
      <c r="V4" s="297"/>
      <c r="W4" s="297"/>
      <c r="X4" s="297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3.5" customHeight="1" x14ac:dyDescent="0.25">
      <c r="A5" s="1458"/>
      <c r="B5" s="1459"/>
      <c r="C5" s="1464"/>
      <c r="D5" s="1454" t="s">
        <v>22</v>
      </c>
      <c r="E5" s="1454" t="s">
        <v>7</v>
      </c>
      <c r="F5" s="1454" t="s">
        <v>245</v>
      </c>
      <c r="G5" s="1454" t="s">
        <v>246</v>
      </c>
      <c r="H5" s="1454" t="s">
        <v>247</v>
      </c>
      <c r="I5" s="1454" t="s">
        <v>8</v>
      </c>
      <c r="J5" s="1466" t="s">
        <v>9</v>
      </c>
      <c r="K5" s="1468" t="s">
        <v>10</v>
      </c>
      <c r="L5" s="285"/>
      <c r="M5" s="1458"/>
      <c r="N5" s="1459"/>
      <c r="O5" s="1454" t="s">
        <v>11</v>
      </c>
      <c r="P5" s="1462" t="s">
        <v>249</v>
      </c>
      <c r="Q5" s="1454" t="s">
        <v>250</v>
      </c>
      <c r="R5" s="1454" t="s">
        <v>12</v>
      </c>
      <c r="S5" s="1454" t="s">
        <v>13</v>
      </c>
      <c r="T5" s="1454" t="s">
        <v>251</v>
      </c>
      <c r="U5" s="1462" t="s">
        <v>22</v>
      </c>
      <c r="V5" s="1462" t="s">
        <v>252</v>
      </c>
      <c r="W5" s="1462" t="s">
        <v>253</v>
      </c>
      <c r="X5" s="1470" t="s">
        <v>254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5"/>
      <c r="D6" s="1455"/>
      <c r="E6" s="1455"/>
      <c r="F6" s="1455"/>
      <c r="G6" s="1455"/>
      <c r="H6" s="1455"/>
      <c r="I6" s="1455"/>
      <c r="J6" s="1467"/>
      <c r="K6" s="1469"/>
      <c r="L6" s="285"/>
      <c r="M6" s="1458"/>
      <c r="N6" s="1459"/>
      <c r="O6" s="1455"/>
      <c r="P6" s="1462"/>
      <c r="Q6" s="1455"/>
      <c r="R6" s="1455"/>
      <c r="S6" s="1455"/>
      <c r="T6" s="1455"/>
      <c r="U6" s="1462"/>
      <c r="V6" s="1462"/>
      <c r="W6" s="1462"/>
      <c r="X6" s="1470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283</v>
      </c>
      <c r="D7" s="279"/>
      <c r="E7" s="279"/>
      <c r="F7" s="279"/>
      <c r="G7" s="279"/>
      <c r="H7" s="279"/>
      <c r="I7" s="279"/>
      <c r="J7" s="279"/>
      <c r="K7" s="280"/>
      <c r="L7" s="289"/>
      <c r="M7" s="1460"/>
      <c r="N7" s="1461"/>
      <c r="O7" s="1472" t="s">
        <v>283</v>
      </c>
      <c r="P7" s="1460"/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276" customFormat="1" ht="15" customHeight="1" x14ac:dyDescent="0.25">
      <c r="A8" s="1235"/>
      <c r="B8" s="303"/>
      <c r="C8" s="281"/>
      <c r="D8" s="281"/>
      <c r="E8" s="281"/>
      <c r="F8" s="281"/>
      <c r="G8" s="281"/>
      <c r="H8" s="281"/>
      <c r="I8" s="281"/>
      <c r="J8" s="281"/>
      <c r="K8" s="281"/>
      <c r="L8" s="289"/>
      <c r="M8" s="1235"/>
      <c r="N8" s="1235"/>
      <c r="O8" s="1235"/>
      <c r="P8" s="1235"/>
      <c r="Q8" s="281"/>
      <c r="R8" s="281"/>
      <c r="S8" s="281"/>
      <c r="T8" s="281"/>
      <c r="U8" s="281"/>
      <c r="V8" s="281"/>
      <c r="W8" s="281"/>
      <c r="X8" s="285"/>
      <c r="Y8" s="274"/>
      <c r="Z8" s="275"/>
      <c r="AA8" s="275"/>
      <c r="AB8" s="275"/>
      <c r="AC8" s="275"/>
      <c r="AD8" s="275"/>
      <c r="AE8" s="275"/>
      <c r="AF8" s="275"/>
      <c r="AG8" s="275"/>
      <c r="AH8" s="275"/>
      <c r="AI8" s="275"/>
      <c r="AJ8" s="275"/>
      <c r="AK8" s="275"/>
      <c r="AL8" s="275"/>
      <c r="AM8" s="275"/>
      <c r="AN8" s="275"/>
      <c r="AO8" s="275"/>
      <c r="AP8" s="275"/>
      <c r="AQ8" s="275"/>
      <c r="AR8" s="275"/>
      <c r="AS8" s="275"/>
      <c r="AT8" s="275"/>
      <c r="AU8" s="275"/>
      <c r="AV8" s="275"/>
      <c r="AW8" s="275"/>
      <c r="AX8" s="275"/>
      <c r="AY8" s="275"/>
      <c r="AZ8" s="275"/>
      <c r="BA8" s="275"/>
      <c r="BB8" s="275"/>
      <c r="BC8" s="275"/>
      <c r="BD8" s="275"/>
      <c r="BE8" s="275"/>
      <c r="BF8" s="275"/>
    </row>
    <row r="9" spans="1:58" s="6" customFormat="1" ht="39.9" customHeight="1" x14ac:dyDescent="0.25">
      <c r="A9" s="1435" t="s">
        <v>189</v>
      </c>
      <c r="B9" s="1473"/>
      <c r="C9" s="1473"/>
      <c r="D9" s="1473"/>
      <c r="E9" s="1473"/>
      <c r="F9" s="1473"/>
      <c r="G9" s="1473"/>
      <c r="H9" s="1473"/>
      <c r="I9" s="1473"/>
      <c r="J9" s="1473"/>
      <c r="K9" s="1473"/>
      <c r="M9" s="1435" t="s">
        <v>190</v>
      </c>
      <c r="N9" s="1473"/>
      <c r="O9" s="1473"/>
      <c r="P9" s="1473"/>
      <c r="Q9" s="1473"/>
      <c r="R9" s="1473"/>
      <c r="S9" s="1473"/>
      <c r="T9" s="1473"/>
      <c r="U9" s="1473"/>
      <c r="V9" s="1473"/>
      <c r="W9" s="1473"/>
      <c r="X9" s="1473"/>
    </row>
    <row r="10" spans="1:58" s="6" customFormat="1" ht="18" customHeight="1" x14ac:dyDescent="0.25">
      <c r="A10" s="7" t="s">
        <v>51</v>
      </c>
      <c r="B10" s="39"/>
      <c r="C10" s="1232"/>
      <c r="D10" s="1227"/>
      <c r="E10" s="1227"/>
      <c r="F10" s="1227"/>
      <c r="G10" s="1227"/>
      <c r="H10" s="1227"/>
      <c r="I10" s="1227"/>
      <c r="J10" s="1227"/>
      <c r="K10" s="1227"/>
      <c r="M10" s="7" t="s">
        <v>51</v>
      </c>
      <c r="N10" s="39"/>
      <c r="O10" s="1232"/>
      <c r="P10" s="1227"/>
      <c r="Q10" s="1227"/>
      <c r="R10" s="1227"/>
      <c r="S10" s="1227"/>
      <c r="T10" s="1227"/>
      <c r="U10" s="1227"/>
      <c r="V10" s="1227"/>
      <c r="W10" s="1227"/>
      <c r="X10" s="1227"/>
    </row>
    <row r="11" spans="1:58" s="6" customFormat="1" ht="18" customHeight="1" x14ac:dyDescent="0.25">
      <c r="A11" s="10" t="s">
        <v>53</v>
      </c>
      <c r="B11" s="39"/>
      <c r="C11" s="1232">
        <v>3035.2022579999998</v>
      </c>
      <c r="D11" s="1227">
        <v>2967.4135769999998</v>
      </c>
      <c r="E11" s="1227">
        <v>1.54834</v>
      </c>
      <c r="F11" s="1227">
        <v>0.58289000000000002</v>
      </c>
      <c r="G11" s="1227">
        <v>39.149993124879686</v>
      </c>
      <c r="H11" s="1227">
        <v>1.1383460000000001</v>
      </c>
      <c r="I11" s="1227">
        <v>0</v>
      </c>
      <c r="J11" s="1227">
        <v>182.5</v>
      </c>
      <c r="K11" s="1227">
        <v>1849.857518</v>
      </c>
      <c r="M11" s="10" t="s">
        <v>53</v>
      </c>
      <c r="N11" s="39"/>
      <c r="O11" s="1232">
        <v>55.6</v>
      </c>
      <c r="P11" s="1227">
        <v>111.686483</v>
      </c>
      <c r="Q11" s="1227">
        <v>0.25000687512031466</v>
      </c>
      <c r="R11" s="1227">
        <v>0</v>
      </c>
      <c r="S11" s="1227">
        <v>135.69999999999999</v>
      </c>
      <c r="T11" s="1227">
        <v>589.4</v>
      </c>
      <c r="U11" s="1227">
        <v>67.788680999999997</v>
      </c>
      <c r="V11" s="1227">
        <v>0</v>
      </c>
      <c r="W11" s="1227">
        <v>18.103802000000002</v>
      </c>
      <c r="X11" s="1227">
        <v>49.684879000000002</v>
      </c>
    </row>
    <row r="12" spans="1:58" s="6" customFormat="1" x14ac:dyDescent="0.25">
      <c r="A12" s="37" t="s">
        <v>56</v>
      </c>
      <c r="B12" s="39"/>
      <c r="C12" s="1232">
        <v>3035.1867689999999</v>
      </c>
      <c r="D12" s="1227">
        <v>2967.3980879999999</v>
      </c>
      <c r="E12" s="1227">
        <v>1.54834</v>
      </c>
      <c r="F12" s="1227">
        <v>0.58289000000000002</v>
      </c>
      <c r="G12" s="1227">
        <v>39.149993124879686</v>
      </c>
      <c r="H12" s="1227">
        <v>1.1383460000000001</v>
      </c>
      <c r="I12" s="1227">
        <v>0</v>
      </c>
      <c r="J12" s="1227">
        <v>182.5</v>
      </c>
      <c r="K12" s="1227">
        <v>1849.8420289999999</v>
      </c>
      <c r="M12" s="37" t="s">
        <v>56</v>
      </c>
      <c r="N12" s="39"/>
      <c r="O12" s="1232">
        <v>55.6</v>
      </c>
      <c r="P12" s="1227">
        <v>111.686483</v>
      </c>
      <c r="Q12" s="1227">
        <v>0.25000687512031466</v>
      </c>
      <c r="R12" s="1227">
        <v>0</v>
      </c>
      <c r="S12" s="1227">
        <v>135.69999999999999</v>
      </c>
      <c r="T12" s="1227">
        <v>589.4</v>
      </c>
      <c r="U12" s="1227">
        <v>67.788680999999997</v>
      </c>
      <c r="V12" s="1227">
        <v>0</v>
      </c>
      <c r="W12" s="1227">
        <v>18.103802000000002</v>
      </c>
      <c r="X12" s="1227">
        <v>49.684879000000002</v>
      </c>
    </row>
    <row r="13" spans="1:58" s="6" customFormat="1" x14ac:dyDescent="0.25">
      <c r="A13" s="37" t="s">
        <v>87</v>
      </c>
      <c r="B13" s="39"/>
      <c r="C13" s="1232">
        <v>1.5488999999999998E-2</v>
      </c>
      <c r="D13" s="1227">
        <v>1.5488999999999998E-2</v>
      </c>
      <c r="E13" s="1227">
        <v>0</v>
      </c>
      <c r="F13" s="1227">
        <v>0</v>
      </c>
      <c r="G13" s="1227">
        <v>0</v>
      </c>
      <c r="H13" s="1227">
        <v>0</v>
      </c>
      <c r="I13" s="1227">
        <v>0</v>
      </c>
      <c r="J13" s="1227">
        <v>0</v>
      </c>
      <c r="K13" s="1227">
        <v>1.5488999999999998E-2</v>
      </c>
      <c r="M13" s="37" t="s">
        <v>87</v>
      </c>
      <c r="N13" s="39"/>
      <c r="O13" s="1232">
        <v>0</v>
      </c>
      <c r="P13" s="1227">
        <v>0</v>
      </c>
      <c r="Q13" s="1227">
        <v>0</v>
      </c>
      <c r="R13" s="1227">
        <v>0</v>
      </c>
      <c r="S13" s="1227">
        <v>0</v>
      </c>
      <c r="T13" s="1227">
        <v>0</v>
      </c>
      <c r="U13" s="1227">
        <v>0</v>
      </c>
      <c r="V13" s="1227">
        <v>0</v>
      </c>
      <c r="W13" s="1227">
        <v>0</v>
      </c>
      <c r="X13" s="1227">
        <v>0</v>
      </c>
    </row>
    <row r="14" spans="1:58" s="6" customFormat="1" x14ac:dyDescent="0.25">
      <c r="A14" s="10" t="s">
        <v>54</v>
      </c>
      <c r="B14" s="39"/>
      <c r="C14" s="1232">
        <v>119.057491</v>
      </c>
      <c r="D14" s="1227">
        <v>111.057491</v>
      </c>
      <c r="E14" s="1227">
        <v>0</v>
      </c>
      <c r="F14" s="1227">
        <v>0</v>
      </c>
      <c r="G14" s="1227">
        <v>0</v>
      </c>
      <c r="H14" s="1227">
        <v>0</v>
      </c>
      <c r="I14" s="1227">
        <v>0</v>
      </c>
      <c r="J14" s="1227">
        <v>0</v>
      </c>
      <c r="K14" s="1227">
        <v>111.057491</v>
      </c>
      <c r="M14" s="10" t="s">
        <v>54</v>
      </c>
      <c r="N14" s="39"/>
      <c r="O14" s="1232">
        <v>0</v>
      </c>
      <c r="P14" s="1227">
        <v>0</v>
      </c>
      <c r="Q14" s="1227">
        <v>0</v>
      </c>
      <c r="R14" s="1227">
        <v>0</v>
      </c>
      <c r="S14" s="1227">
        <v>0</v>
      </c>
      <c r="T14" s="1227">
        <v>0</v>
      </c>
      <c r="U14" s="1227">
        <v>8</v>
      </c>
      <c r="V14" s="1227">
        <v>0</v>
      </c>
      <c r="W14" s="1227">
        <v>0</v>
      </c>
      <c r="X14" s="1227">
        <v>8</v>
      </c>
    </row>
    <row r="15" spans="1:58" s="6" customFormat="1" x14ac:dyDescent="0.25">
      <c r="A15" s="10" t="s">
        <v>55</v>
      </c>
      <c r="B15" s="39"/>
      <c r="C15" s="1232">
        <v>4535.6070040000004</v>
      </c>
      <c r="D15" s="1227">
        <v>1385.607004</v>
      </c>
      <c r="E15" s="1227">
        <v>0</v>
      </c>
      <c r="F15" s="1227">
        <v>0</v>
      </c>
      <c r="G15" s="1227">
        <v>350</v>
      </c>
      <c r="H15" s="1227">
        <v>280</v>
      </c>
      <c r="I15" s="1227">
        <v>0</v>
      </c>
      <c r="J15" s="1227">
        <v>0</v>
      </c>
      <c r="K15" s="1227">
        <v>75.607004000000003</v>
      </c>
      <c r="M15" s="10" t="s">
        <v>55</v>
      </c>
      <c r="N15" s="39"/>
      <c r="O15" s="1232">
        <v>0</v>
      </c>
      <c r="P15" s="1227">
        <v>0</v>
      </c>
      <c r="Q15" s="1227">
        <v>680</v>
      </c>
      <c r="R15" s="1227">
        <v>0</v>
      </c>
      <c r="S15" s="1227">
        <v>0</v>
      </c>
      <c r="T15" s="1227">
        <v>0</v>
      </c>
      <c r="U15" s="1227">
        <v>3150</v>
      </c>
      <c r="V15" s="1227">
        <v>0</v>
      </c>
      <c r="W15" s="1227">
        <v>3150</v>
      </c>
      <c r="X15" s="1227">
        <v>0</v>
      </c>
    </row>
    <row r="16" spans="1:58" s="6" customFormat="1" x14ac:dyDescent="0.25">
      <c r="A16" s="37" t="s">
        <v>56</v>
      </c>
      <c r="B16" s="39"/>
      <c r="C16" s="1232">
        <v>4491.2874709999996</v>
      </c>
      <c r="D16" s="1227">
        <v>1341.2874710000001</v>
      </c>
      <c r="E16" s="1227">
        <v>0</v>
      </c>
      <c r="F16" s="1227">
        <v>0</v>
      </c>
      <c r="G16" s="1227">
        <v>350</v>
      </c>
      <c r="H16" s="1227">
        <v>280</v>
      </c>
      <c r="I16" s="1227">
        <v>0</v>
      </c>
      <c r="J16" s="1227">
        <v>0</v>
      </c>
      <c r="K16" s="1227">
        <v>31.287470999999996</v>
      </c>
      <c r="M16" s="37" t="s">
        <v>56</v>
      </c>
      <c r="N16" s="39"/>
      <c r="O16" s="1232">
        <v>0</v>
      </c>
      <c r="P16" s="1227">
        <v>0</v>
      </c>
      <c r="Q16" s="1227">
        <v>680</v>
      </c>
      <c r="R16" s="1227">
        <v>0</v>
      </c>
      <c r="S16" s="1227">
        <v>0</v>
      </c>
      <c r="T16" s="1227">
        <v>0</v>
      </c>
      <c r="U16" s="1227">
        <v>3150</v>
      </c>
      <c r="V16" s="1227">
        <v>0</v>
      </c>
      <c r="W16" s="1227">
        <v>3150</v>
      </c>
      <c r="X16" s="1227">
        <v>0</v>
      </c>
    </row>
    <row r="17" spans="1:24" s="6" customFormat="1" x14ac:dyDescent="0.25">
      <c r="A17" s="37" t="s">
        <v>87</v>
      </c>
      <c r="B17" s="39"/>
      <c r="C17" s="1232">
        <v>44.319533</v>
      </c>
      <c r="D17" s="1227">
        <v>44.319533</v>
      </c>
      <c r="E17" s="1227">
        <v>0</v>
      </c>
      <c r="F17" s="1227">
        <v>0</v>
      </c>
      <c r="G17" s="1227">
        <v>0</v>
      </c>
      <c r="H17" s="1227">
        <v>0</v>
      </c>
      <c r="I17" s="1227">
        <v>0</v>
      </c>
      <c r="J17" s="1227">
        <v>0</v>
      </c>
      <c r="K17" s="1227">
        <v>44.319533</v>
      </c>
      <c r="M17" s="37" t="s">
        <v>87</v>
      </c>
      <c r="N17" s="39"/>
      <c r="O17" s="1232">
        <v>0</v>
      </c>
      <c r="P17" s="1227">
        <v>0</v>
      </c>
      <c r="Q17" s="1227">
        <v>0</v>
      </c>
      <c r="R17" s="1227">
        <v>0</v>
      </c>
      <c r="S17" s="1227">
        <v>0</v>
      </c>
      <c r="T17" s="1227">
        <v>0</v>
      </c>
      <c r="U17" s="1227">
        <v>0</v>
      </c>
      <c r="V17" s="1227">
        <v>0</v>
      </c>
      <c r="W17" s="1227">
        <v>0</v>
      </c>
      <c r="X17" s="1227">
        <v>0</v>
      </c>
    </row>
    <row r="18" spans="1:24" s="547" customFormat="1" ht="18" customHeight="1" x14ac:dyDescent="0.25">
      <c r="A18" s="522" t="s">
        <v>225</v>
      </c>
      <c r="B18" s="550"/>
      <c r="C18" s="524">
        <v>7689.8667530000002</v>
      </c>
      <c r="D18" s="525">
        <v>4464.0780720000002</v>
      </c>
      <c r="E18" s="525">
        <v>1.54834</v>
      </c>
      <c r="F18" s="525">
        <v>0.58289000000000002</v>
      </c>
      <c r="G18" s="525">
        <v>389.14999312487964</v>
      </c>
      <c r="H18" s="525">
        <v>281.13834600000001</v>
      </c>
      <c r="I18" s="525">
        <v>0</v>
      </c>
      <c r="J18" s="525">
        <v>182.5</v>
      </c>
      <c r="K18" s="525">
        <v>2036.522013</v>
      </c>
      <c r="M18" s="522" t="s">
        <v>177</v>
      </c>
      <c r="N18" s="550"/>
      <c r="O18" s="524">
        <v>55.6</v>
      </c>
      <c r="P18" s="525">
        <v>111.686483</v>
      </c>
      <c r="Q18" s="525">
        <v>680.25000687512033</v>
      </c>
      <c r="R18" s="525">
        <v>0</v>
      </c>
      <c r="S18" s="525">
        <v>135.69999999999999</v>
      </c>
      <c r="T18" s="525">
        <v>589.4</v>
      </c>
      <c r="U18" s="525">
        <v>3225.788681</v>
      </c>
      <c r="V18" s="525">
        <v>0</v>
      </c>
      <c r="W18" s="525">
        <v>3168.1038020000001</v>
      </c>
      <c r="X18" s="525">
        <v>57.684879000000002</v>
      </c>
    </row>
    <row r="19" spans="1:24" s="17" customFormat="1" ht="12.75" customHeight="1" x14ac:dyDescent="0.25">
      <c r="A19" s="667" t="s">
        <v>797</v>
      </c>
      <c r="B19" s="39"/>
      <c r="C19" s="1244"/>
      <c r="D19" s="1239"/>
      <c r="E19" s="1239"/>
      <c r="F19" s="1239"/>
      <c r="G19" s="1239"/>
      <c r="H19" s="1239"/>
      <c r="I19" s="1239"/>
      <c r="J19" s="283"/>
      <c r="K19" s="283"/>
      <c r="M19" s="967" t="s">
        <v>797</v>
      </c>
      <c r="N19" s="968"/>
      <c r="O19" s="969"/>
      <c r="P19" s="970"/>
      <c r="Q19" s="970"/>
      <c r="R19" s="970"/>
      <c r="S19" s="970"/>
      <c r="T19" s="970"/>
      <c r="U19" s="970"/>
      <c r="V19" s="971"/>
      <c r="W19" s="971"/>
      <c r="X19" s="283"/>
    </row>
    <row r="20" spans="1:24" s="17" customFormat="1" ht="12.75" customHeight="1" x14ac:dyDescent="0.25">
      <c r="A20" s="966" t="s">
        <v>865</v>
      </c>
      <c r="B20" s="39"/>
      <c r="C20" s="353">
        <v>0</v>
      </c>
      <c r="D20" s="337">
        <v>0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J20" s="337">
        <v>0</v>
      </c>
      <c r="K20" s="337">
        <v>0</v>
      </c>
      <c r="M20" s="972" t="s">
        <v>865</v>
      </c>
      <c r="N20" s="968"/>
      <c r="O20" s="353">
        <v>0</v>
      </c>
      <c r="P20" s="337">
        <v>0</v>
      </c>
      <c r="Q20" s="337">
        <v>0</v>
      </c>
      <c r="R20" s="337">
        <v>0</v>
      </c>
      <c r="S20" s="337">
        <v>0</v>
      </c>
      <c r="T20" s="337">
        <v>0</v>
      </c>
      <c r="U20" s="337">
        <v>0</v>
      </c>
      <c r="V20" s="337">
        <v>0</v>
      </c>
      <c r="W20" s="337">
        <v>0</v>
      </c>
      <c r="X20" s="337">
        <v>0</v>
      </c>
    </row>
    <row r="21" spans="1:24" s="8" customFormat="1" ht="18" customHeight="1" x14ac:dyDescent="0.25">
      <c r="A21" s="7" t="s">
        <v>284</v>
      </c>
      <c r="B21" s="7"/>
      <c r="C21" s="1232"/>
      <c r="D21" s="1227"/>
      <c r="E21" s="1227"/>
      <c r="F21" s="1227"/>
      <c r="G21" s="1227"/>
      <c r="H21" s="1227"/>
      <c r="I21" s="1227"/>
      <c r="J21" s="1227"/>
      <c r="K21" s="1227"/>
      <c r="M21" s="7" t="s">
        <v>284</v>
      </c>
      <c r="N21" s="7"/>
      <c r="O21" s="1232"/>
      <c r="P21" s="1227"/>
      <c r="Q21" s="1227"/>
      <c r="R21" s="1227"/>
      <c r="S21" s="1227"/>
      <c r="T21" s="1227"/>
      <c r="U21" s="1227"/>
      <c r="V21" s="1227"/>
      <c r="W21" s="1227"/>
      <c r="X21" s="1227"/>
    </row>
    <row r="22" spans="1:24" s="11" customFormat="1" ht="18" customHeight="1" x14ac:dyDescent="0.25">
      <c r="A22" s="10" t="s">
        <v>57</v>
      </c>
      <c r="B22" s="10"/>
      <c r="C22" s="1232">
        <v>19181.927838</v>
      </c>
      <c r="D22" s="1227">
        <v>8230.3429889999989</v>
      </c>
      <c r="E22" s="1227">
        <v>26.257501999999999</v>
      </c>
      <c r="F22" s="1227">
        <v>0</v>
      </c>
      <c r="G22" s="1227">
        <v>0</v>
      </c>
      <c r="H22" s="1227">
        <v>0</v>
      </c>
      <c r="I22" s="1227">
        <v>0</v>
      </c>
      <c r="J22" s="1227">
        <v>0</v>
      </c>
      <c r="K22" s="1227">
        <v>5903.9772449999991</v>
      </c>
      <c r="M22" s="10" t="s">
        <v>57</v>
      </c>
      <c r="N22" s="10"/>
      <c r="O22" s="1232">
        <v>0</v>
      </c>
      <c r="P22" s="1227">
        <v>650</v>
      </c>
      <c r="Q22" s="1227">
        <v>0</v>
      </c>
      <c r="R22" s="1227">
        <v>448.523393</v>
      </c>
      <c r="S22" s="1227">
        <v>1201.5848490000001</v>
      </c>
      <c r="T22" s="1227">
        <v>0</v>
      </c>
      <c r="U22" s="1227">
        <v>10951.584849000001</v>
      </c>
      <c r="V22" s="1227">
        <v>0</v>
      </c>
      <c r="W22" s="1227">
        <v>10750</v>
      </c>
      <c r="X22" s="1227">
        <v>201.58484899999999</v>
      </c>
    </row>
    <row r="23" spans="1:24" s="6" customFormat="1" x14ac:dyDescent="0.25">
      <c r="A23" s="37" t="s">
        <v>56</v>
      </c>
      <c r="B23" s="39"/>
      <c r="C23" s="1232">
        <v>12961.409188</v>
      </c>
      <c r="D23" s="1227">
        <v>2186.4091880000001</v>
      </c>
      <c r="E23" s="1227">
        <v>26.257501999999999</v>
      </c>
      <c r="F23" s="1227">
        <v>0</v>
      </c>
      <c r="G23" s="1227">
        <v>0</v>
      </c>
      <c r="H23" s="1227">
        <v>0</v>
      </c>
      <c r="I23" s="1227">
        <v>0</v>
      </c>
      <c r="J23" s="1227">
        <v>0</v>
      </c>
      <c r="K23" s="1227">
        <v>385.15168599999998</v>
      </c>
      <c r="M23" s="37" t="s">
        <v>56</v>
      </c>
      <c r="N23" s="39"/>
      <c r="O23" s="1232">
        <v>0</v>
      </c>
      <c r="P23" s="1227">
        <v>650</v>
      </c>
      <c r="Q23" s="1227">
        <v>0</v>
      </c>
      <c r="R23" s="1227">
        <v>100</v>
      </c>
      <c r="S23" s="1227">
        <v>1025</v>
      </c>
      <c r="T23" s="1227">
        <v>0</v>
      </c>
      <c r="U23" s="1227">
        <v>10775</v>
      </c>
      <c r="V23" s="1227">
        <v>0</v>
      </c>
      <c r="W23" s="1227">
        <v>10750</v>
      </c>
      <c r="X23" s="1227">
        <v>25</v>
      </c>
    </row>
    <row r="24" spans="1:24" s="6" customFormat="1" x14ac:dyDescent="0.25">
      <c r="A24" s="37" t="s">
        <v>87</v>
      </c>
      <c r="B24" s="39"/>
      <c r="C24" s="1232">
        <v>6220.51865</v>
      </c>
      <c r="D24" s="1227">
        <v>6043.9338010000001</v>
      </c>
      <c r="E24" s="1227">
        <v>0</v>
      </c>
      <c r="F24" s="1227">
        <v>0</v>
      </c>
      <c r="G24" s="1227">
        <v>0</v>
      </c>
      <c r="H24" s="1227">
        <v>0</v>
      </c>
      <c r="I24" s="1227">
        <v>0</v>
      </c>
      <c r="J24" s="1227">
        <v>0</v>
      </c>
      <c r="K24" s="1227">
        <v>5518.8255589999999</v>
      </c>
      <c r="M24" s="37" t="s">
        <v>87</v>
      </c>
      <c r="N24" s="39"/>
      <c r="O24" s="1232">
        <v>0</v>
      </c>
      <c r="P24" s="1227">
        <v>0</v>
      </c>
      <c r="Q24" s="1227">
        <v>0</v>
      </c>
      <c r="R24" s="1227">
        <v>348.523393</v>
      </c>
      <c r="S24" s="1227">
        <v>176.58484899999999</v>
      </c>
      <c r="T24" s="1227">
        <v>0</v>
      </c>
      <c r="U24" s="1227">
        <v>176.58484899999999</v>
      </c>
      <c r="V24" s="1227">
        <v>0</v>
      </c>
      <c r="W24" s="1227">
        <v>0</v>
      </c>
      <c r="X24" s="1227">
        <v>176.58484899999999</v>
      </c>
    </row>
    <row r="25" spans="1:24" s="11" customFormat="1" x14ac:dyDescent="0.25">
      <c r="A25" s="10" t="s">
        <v>58</v>
      </c>
      <c r="B25" s="10"/>
      <c r="C25" s="1232">
        <v>441830.98253699997</v>
      </c>
      <c r="D25" s="1227">
        <v>356413.68999649998</v>
      </c>
      <c r="E25" s="1227">
        <v>28598.069038000001</v>
      </c>
      <c r="F25" s="1227">
        <v>10207.822969999999</v>
      </c>
      <c r="G25" s="1227">
        <v>13863.550999999999</v>
      </c>
      <c r="H25" s="1227">
        <v>35497.930633000004</v>
      </c>
      <c r="I25" s="1227">
        <v>3968.4842140000001</v>
      </c>
      <c r="J25" s="1227">
        <v>50408.5</v>
      </c>
      <c r="K25" s="1227">
        <v>133692.23538</v>
      </c>
      <c r="M25" s="10" t="s">
        <v>58</v>
      </c>
      <c r="N25" s="10"/>
      <c r="O25" s="1232">
        <v>22876.058889</v>
      </c>
      <c r="P25" s="1227">
        <v>7265</v>
      </c>
      <c r="Q25" s="1227">
        <v>4750</v>
      </c>
      <c r="R25" s="1227">
        <v>12495.564161</v>
      </c>
      <c r="S25" s="1227">
        <v>24411.723711499999</v>
      </c>
      <c r="T25" s="1227">
        <v>8378.75</v>
      </c>
      <c r="U25" s="1227">
        <v>85417.292540499999</v>
      </c>
      <c r="V25" s="1227">
        <v>44770.962440000003</v>
      </c>
      <c r="W25" s="1227">
        <v>16198.25</v>
      </c>
      <c r="X25" s="1227">
        <v>24448.080100499999</v>
      </c>
    </row>
    <row r="26" spans="1:24" s="6" customFormat="1" x14ac:dyDescent="0.25">
      <c r="A26" s="37" t="s">
        <v>56</v>
      </c>
      <c r="B26" s="39"/>
      <c r="C26" s="1232">
        <v>423784.63247000001</v>
      </c>
      <c r="D26" s="1227">
        <v>338720.136176</v>
      </c>
      <c r="E26" s="1227">
        <v>28448.144095</v>
      </c>
      <c r="F26" s="1227">
        <v>10207.822969999999</v>
      </c>
      <c r="G26" s="1227">
        <v>13856.25</v>
      </c>
      <c r="H26" s="1227">
        <v>35328.656953999998</v>
      </c>
      <c r="I26" s="1227">
        <v>3968.4842140000001</v>
      </c>
      <c r="J26" s="1227">
        <v>50408.5</v>
      </c>
      <c r="K26" s="1227">
        <v>116750.481314</v>
      </c>
      <c r="M26" s="37" t="s">
        <v>56</v>
      </c>
      <c r="N26" s="39"/>
      <c r="O26" s="1232">
        <v>22876.058889</v>
      </c>
      <c r="P26" s="1227">
        <v>7265</v>
      </c>
      <c r="Q26" s="1227">
        <v>4750</v>
      </c>
      <c r="R26" s="1227">
        <v>12392.258376</v>
      </c>
      <c r="S26" s="1227">
        <v>24089.729363999999</v>
      </c>
      <c r="T26" s="1227">
        <v>8378.75</v>
      </c>
      <c r="U26" s="1227">
        <v>85064.496293999997</v>
      </c>
      <c r="V26" s="1227">
        <v>44639.517187999998</v>
      </c>
      <c r="W26" s="1227">
        <v>16198.25</v>
      </c>
      <c r="X26" s="1227">
        <v>24226.729105999999</v>
      </c>
    </row>
    <row r="27" spans="1:24" s="6" customFormat="1" x14ac:dyDescent="0.25">
      <c r="A27" s="37" t="s">
        <v>87</v>
      </c>
      <c r="B27" s="39"/>
      <c r="C27" s="1232">
        <v>18046.350066999999</v>
      </c>
      <c r="D27" s="1227">
        <v>17693.553820500001</v>
      </c>
      <c r="E27" s="1227">
        <v>149.92494300000001</v>
      </c>
      <c r="F27" s="1227">
        <v>0</v>
      </c>
      <c r="G27" s="1227">
        <v>7.3010000000000002</v>
      </c>
      <c r="H27" s="1227">
        <v>169.27367899999999</v>
      </c>
      <c r="I27" s="1227">
        <v>0</v>
      </c>
      <c r="J27" s="1227">
        <v>0</v>
      </c>
      <c r="K27" s="1227">
        <v>16941.754066000001</v>
      </c>
      <c r="M27" s="37" t="s">
        <v>87</v>
      </c>
      <c r="N27" s="39"/>
      <c r="O27" s="1232">
        <v>0</v>
      </c>
      <c r="P27" s="1227">
        <v>0</v>
      </c>
      <c r="Q27" s="1227">
        <v>0</v>
      </c>
      <c r="R27" s="1227">
        <v>103.305785</v>
      </c>
      <c r="S27" s="1227">
        <v>321.9943475</v>
      </c>
      <c r="T27" s="1227">
        <v>0</v>
      </c>
      <c r="U27" s="1227">
        <v>352.7962465</v>
      </c>
      <c r="V27" s="1227">
        <v>131.44525200000001</v>
      </c>
      <c r="W27" s="1227">
        <v>0</v>
      </c>
      <c r="X27" s="1227">
        <v>221.35099450000001</v>
      </c>
    </row>
    <row r="28" spans="1:24" s="547" customFormat="1" ht="18" customHeight="1" x14ac:dyDescent="0.25">
      <c r="A28" s="522" t="s">
        <v>14</v>
      </c>
      <c r="B28" s="550"/>
      <c r="C28" s="524">
        <v>461012.91037499998</v>
      </c>
      <c r="D28" s="525">
        <v>364644.0329855</v>
      </c>
      <c r="E28" s="525">
        <v>28624.326539999998</v>
      </c>
      <c r="F28" s="525">
        <v>10207.822969999999</v>
      </c>
      <c r="G28" s="525">
        <v>13863.550999999999</v>
      </c>
      <c r="H28" s="525">
        <v>35497.930633000004</v>
      </c>
      <c r="I28" s="525">
        <v>3968.4842140000001</v>
      </c>
      <c r="J28" s="525">
        <v>50408.5</v>
      </c>
      <c r="K28" s="525">
        <v>139596.21262499999</v>
      </c>
      <c r="M28" s="522" t="s">
        <v>14</v>
      </c>
      <c r="N28" s="550"/>
      <c r="O28" s="524">
        <v>22876.058889</v>
      </c>
      <c r="P28" s="525">
        <v>7915</v>
      </c>
      <c r="Q28" s="525">
        <v>4750</v>
      </c>
      <c r="R28" s="525">
        <v>12944.087554</v>
      </c>
      <c r="S28" s="525">
        <v>25613.308560500001</v>
      </c>
      <c r="T28" s="525">
        <v>8378.75</v>
      </c>
      <c r="U28" s="525">
        <v>96368.877389500005</v>
      </c>
      <c r="V28" s="525">
        <v>44770.962440000003</v>
      </c>
      <c r="W28" s="525">
        <v>26948.25</v>
      </c>
      <c r="X28" s="525">
        <v>24649.664949499998</v>
      </c>
    </row>
    <row r="29" spans="1:24" s="8" customFormat="1" ht="18" customHeight="1" x14ac:dyDescent="0.25">
      <c r="A29" s="7" t="s">
        <v>59</v>
      </c>
      <c r="B29" s="7"/>
      <c r="C29" s="1232"/>
      <c r="D29" s="1227"/>
      <c r="E29" s="1227"/>
      <c r="F29" s="1227"/>
      <c r="G29" s="1227"/>
      <c r="H29" s="1227"/>
      <c r="I29" s="1227"/>
      <c r="J29" s="1227"/>
      <c r="K29" s="1227"/>
      <c r="M29" s="7" t="s">
        <v>59</v>
      </c>
      <c r="N29" s="7"/>
      <c r="O29" s="1232"/>
      <c r="P29" s="1227"/>
      <c r="Q29" s="1227"/>
      <c r="R29" s="1227"/>
      <c r="S29" s="1227"/>
      <c r="T29" s="1227"/>
      <c r="U29" s="1227"/>
      <c r="V29" s="1227"/>
      <c r="W29" s="1227"/>
      <c r="X29" s="1227"/>
    </row>
    <row r="30" spans="1:24" s="6" customFormat="1" ht="18" customHeight="1" x14ac:dyDescent="0.25">
      <c r="A30" s="10" t="s">
        <v>53</v>
      </c>
      <c r="B30" s="39"/>
      <c r="C30" s="1232">
        <v>80102.76768400002</v>
      </c>
      <c r="D30" s="1227">
        <v>60703.400404999993</v>
      </c>
      <c r="E30" s="1227">
        <v>12227.205281</v>
      </c>
      <c r="F30" s="1227">
        <v>6474.319571</v>
      </c>
      <c r="G30" s="1227">
        <v>2052.8342870000001</v>
      </c>
      <c r="H30" s="1227">
        <v>4674.941957</v>
      </c>
      <c r="I30" s="1227">
        <v>1285.7140899999999</v>
      </c>
      <c r="J30" s="1227">
        <v>8863.2599074999998</v>
      </c>
      <c r="K30" s="1227">
        <v>14172.778561357143</v>
      </c>
      <c r="M30" s="10" t="s">
        <v>53</v>
      </c>
      <c r="N30" s="39"/>
      <c r="O30" s="1232">
        <v>599.42067764285707</v>
      </c>
      <c r="P30" s="1227">
        <v>2836.1014279999999</v>
      </c>
      <c r="Q30" s="1227">
        <v>404.08134699999999</v>
      </c>
      <c r="R30" s="1227">
        <v>1713.0644024999999</v>
      </c>
      <c r="S30" s="1227">
        <v>2884.838362</v>
      </c>
      <c r="T30" s="1227">
        <v>2514.8405330000001</v>
      </c>
      <c r="U30" s="1227">
        <v>19399.367278999998</v>
      </c>
      <c r="V30" s="1227">
        <v>9879.9284270000007</v>
      </c>
      <c r="W30" s="1227">
        <v>3048.1807359999998</v>
      </c>
      <c r="X30" s="1227">
        <v>6471.258116</v>
      </c>
    </row>
    <row r="31" spans="1:24" s="6" customFormat="1" x14ac:dyDescent="0.25">
      <c r="A31" s="37" t="s">
        <v>56</v>
      </c>
      <c r="B31" s="39"/>
      <c r="C31" s="1232">
        <v>80087.097750000015</v>
      </c>
      <c r="D31" s="1227">
        <v>60687.730470999995</v>
      </c>
      <c r="E31" s="1227">
        <v>12227.205281</v>
      </c>
      <c r="F31" s="1227">
        <v>6474.319571</v>
      </c>
      <c r="G31" s="1227">
        <v>2052.8342870000001</v>
      </c>
      <c r="H31" s="1227">
        <v>4674.941957</v>
      </c>
      <c r="I31" s="1227">
        <v>1285.7140899999999</v>
      </c>
      <c r="J31" s="1227">
        <v>8863.2599074999998</v>
      </c>
      <c r="K31" s="1227">
        <v>14157.108627357144</v>
      </c>
      <c r="M31" s="37" t="s">
        <v>56</v>
      </c>
      <c r="N31" s="39"/>
      <c r="O31" s="1232">
        <v>599.42067764285707</v>
      </c>
      <c r="P31" s="1227">
        <v>2836.1014279999999</v>
      </c>
      <c r="Q31" s="1227">
        <v>404.08134699999999</v>
      </c>
      <c r="R31" s="1227">
        <v>1713.0644024999999</v>
      </c>
      <c r="S31" s="1227">
        <v>2884.838362</v>
      </c>
      <c r="T31" s="1227">
        <v>2514.8405330000001</v>
      </c>
      <c r="U31" s="1227">
        <v>19399.367278999998</v>
      </c>
      <c r="V31" s="1227">
        <v>9879.9284270000007</v>
      </c>
      <c r="W31" s="1227">
        <v>3048.1807359999998</v>
      </c>
      <c r="X31" s="1227">
        <v>6471.258116</v>
      </c>
    </row>
    <row r="32" spans="1:24" s="6" customFormat="1" x14ac:dyDescent="0.25">
      <c r="A32" s="37" t="s">
        <v>87</v>
      </c>
      <c r="B32" s="39"/>
      <c r="C32" s="1232">
        <v>15.669933999999998</v>
      </c>
      <c r="D32" s="1227">
        <v>15.669933999999998</v>
      </c>
      <c r="E32" s="1227">
        <v>0</v>
      </c>
      <c r="F32" s="1227">
        <v>0</v>
      </c>
      <c r="G32" s="1227">
        <v>0</v>
      </c>
      <c r="H32" s="1227">
        <v>0</v>
      </c>
      <c r="I32" s="1227">
        <v>0</v>
      </c>
      <c r="J32" s="1227">
        <v>0</v>
      </c>
      <c r="K32" s="1227">
        <v>15.669933999999998</v>
      </c>
      <c r="M32" s="37" t="s">
        <v>87</v>
      </c>
      <c r="N32" s="39"/>
      <c r="O32" s="1232">
        <v>0</v>
      </c>
      <c r="P32" s="1227">
        <v>0</v>
      </c>
      <c r="Q32" s="1227">
        <v>0</v>
      </c>
      <c r="R32" s="1227">
        <v>0</v>
      </c>
      <c r="S32" s="1227">
        <v>0</v>
      </c>
      <c r="T32" s="1227">
        <v>0</v>
      </c>
      <c r="U32" s="1227">
        <v>0</v>
      </c>
      <c r="V32" s="1227">
        <v>0</v>
      </c>
      <c r="W32" s="1227">
        <v>0</v>
      </c>
      <c r="X32" s="1227">
        <v>0</v>
      </c>
    </row>
    <row r="33" spans="1:24" s="6" customFormat="1" x14ac:dyDescent="0.25">
      <c r="A33" s="10" t="s">
        <v>54</v>
      </c>
      <c r="B33" s="39"/>
      <c r="C33" s="1232">
        <v>88995.337113000001</v>
      </c>
      <c r="D33" s="1227">
        <v>74527.284882000007</v>
      </c>
      <c r="E33" s="1227">
        <v>5907.4165759999996</v>
      </c>
      <c r="F33" s="1227">
        <v>3212.3894810000002</v>
      </c>
      <c r="G33" s="1227">
        <v>2688</v>
      </c>
      <c r="H33" s="1227">
        <v>3569.6400450000001</v>
      </c>
      <c r="I33" s="1227">
        <v>3283.341629</v>
      </c>
      <c r="J33" s="1227">
        <v>5044.0447160000003</v>
      </c>
      <c r="K33" s="1227">
        <v>25119.675134000001</v>
      </c>
      <c r="M33" s="10" t="s">
        <v>54</v>
      </c>
      <c r="N33" s="39"/>
      <c r="O33" s="1232">
        <v>4983.8111479999998</v>
      </c>
      <c r="P33" s="1227">
        <v>3701.5033509999998</v>
      </c>
      <c r="Q33" s="1227">
        <v>452.564594</v>
      </c>
      <c r="R33" s="1227">
        <v>7238.750728</v>
      </c>
      <c r="S33" s="1227">
        <v>4457.3280610000002</v>
      </c>
      <c r="T33" s="1227">
        <v>4868.8194190000004</v>
      </c>
      <c r="U33" s="1227">
        <v>14468.052231</v>
      </c>
      <c r="V33" s="1227">
        <v>7262.0439999999999</v>
      </c>
      <c r="W33" s="1227">
        <v>3033.8</v>
      </c>
      <c r="X33" s="1227">
        <v>4172.2082309999996</v>
      </c>
    </row>
    <row r="34" spans="1:24" s="6" customFormat="1" x14ac:dyDescent="0.25">
      <c r="A34" s="10" t="s">
        <v>55</v>
      </c>
      <c r="B34" s="39"/>
      <c r="C34" s="1232">
        <v>657.15455599999996</v>
      </c>
      <c r="D34" s="1227">
        <v>508.15367350000002</v>
      </c>
      <c r="E34" s="1227">
        <v>322.64149900000001</v>
      </c>
      <c r="F34" s="1227">
        <v>0</v>
      </c>
      <c r="G34" s="1227">
        <v>11</v>
      </c>
      <c r="H34" s="1227">
        <v>30</v>
      </c>
      <c r="I34" s="1227">
        <v>0</v>
      </c>
      <c r="J34" s="1227">
        <v>0</v>
      </c>
      <c r="K34" s="1227">
        <v>22.511292000000001</v>
      </c>
      <c r="M34" s="10" t="s">
        <v>55</v>
      </c>
      <c r="N34" s="39"/>
      <c r="O34" s="1232">
        <v>5</v>
      </c>
      <c r="P34" s="1227">
        <v>0</v>
      </c>
      <c r="Q34" s="1227">
        <v>0</v>
      </c>
      <c r="R34" s="1227">
        <v>5</v>
      </c>
      <c r="S34" s="1227">
        <v>112.0008825</v>
      </c>
      <c r="T34" s="1227">
        <v>0</v>
      </c>
      <c r="U34" s="1227">
        <v>149.00088249999999</v>
      </c>
      <c r="V34" s="1227">
        <v>0</v>
      </c>
      <c r="W34" s="1227">
        <v>149</v>
      </c>
      <c r="X34" s="1227">
        <v>8.8250000000000004E-4</v>
      </c>
    </row>
    <row r="35" spans="1:24" s="6" customFormat="1" x14ac:dyDescent="0.25">
      <c r="A35" s="37" t="s">
        <v>56</v>
      </c>
      <c r="B35" s="39"/>
      <c r="C35" s="1232">
        <v>508.15455600000001</v>
      </c>
      <c r="D35" s="1227">
        <v>508.15367350000002</v>
      </c>
      <c r="E35" s="1227">
        <v>322.64149900000001</v>
      </c>
      <c r="F35" s="1227">
        <v>0</v>
      </c>
      <c r="G35" s="1227">
        <v>11</v>
      </c>
      <c r="H35" s="1227">
        <v>30</v>
      </c>
      <c r="I35" s="1227">
        <v>0</v>
      </c>
      <c r="J35" s="1227">
        <v>0</v>
      </c>
      <c r="K35" s="1227">
        <v>22.511292000000001</v>
      </c>
      <c r="M35" s="37" t="s">
        <v>56</v>
      </c>
      <c r="N35" s="39"/>
      <c r="O35" s="1232">
        <v>5</v>
      </c>
      <c r="P35" s="1227">
        <v>0</v>
      </c>
      <c r="Q35" s="1227">
        <v>0</v>
      </c>
      <c r="R35" s="1227">
        <v>5</v>
      </c>
      <c r="S35" s="1227">
        <v>112.0008825</v>
      </c>
      <c r="T35" s="1227">
        <v>0</v>
      </c>
      <c r="U35" s="1227">
        <v>8.8250000000000004E-4</v>
      </c>
      <c r="V35" s="1227">
        <v>0</v>
      </c>
      <c r="W35" s="1227">
        <v>0</v>
      </c>
      <c r="X35" s="1227">
        <v>8.8250000000000004E-4</v>
      </c>
    </row>
    <row r="36" spans="1:24" s="6" customFormat="1" x14ac:dyDescent="0.25">
      <c r="A36" s="37" t="s">
        <v>87</v>
      </c>
      <c r="B36" s="39"/>
      <c r="C36" s="1232">
        <v>149</v>
      </c>
      <c r="D36" s="1227">
        <v>0</v>
      </c>
      <c r="E36" s="1227">
        <v>0</v>
      </c>
      <c r="F36" s="1227">
        <v>0</v>
      </c>
      <c r="G36" s="1227">
        <v>0</v>
      </c>
      <c r="H36" s="1227">
        <v>0</v>
      </c>
      <c r="I36" s="1227">
        <v>0</v>
      </c>
      <c r="J36" s="1227">
        <v>0</v>
      </c>
      <c r="K36" s="1227">
        <v>0</v>
      </c>
      <c r="M36" s="37" t="s">
        <v>87</v>
      </c>
      <c r="N36" s="39"/>
      <c r="O36" s="1232">
        <v>0</v>
      </c>
      <c r="P36" s="1227">
        <v>0</v>
      </c>
      <c r="Q36" s="1227">
        <v>0</v>
      </c>
      <c r="R36" s="1227">
        <v>0</v>
      </c>
      <c r="S36" s="1227">
        <v>0</v>
      </c>
      <c r="T36" s="1227">
        <v>0</v>
      </c>
      <c r="U36" s="1227">
        <v>149</v>
      </c>
      <c r="V36" s="1227">
        <v>0</v>
      </c>
      <c r="W36" s="1227">
        <v>149</v>
      </c>
      <c r="X36" s="1227">
        <v>0</v>
      </c>
    </row>
    <row r="37" spans="1:24" s="547" customFormat="1" ht="18" customHeight="1" x14ac:dyDescent="0.25">
      <c r="A37" s="522" t="s">
        <v>225</v>
      </c>
      <c r="B37" s="550"/>
      <c r="C37" s="524">
        <v>169755.259353</v>
      </c>
      <c r="D37" s="525">
        <v>135738.83896050003</v>
      </c>
      <c r="E37" s="525">
        <v>18457.263355999999</v>
      </c>
      <c r="F37" s="525">
        <v>9686.7090520000002</v>
      </c>
      <c r="G37" s="525">
        <v>4751.8342869999997</v>
      </c>
      <c r="H37" s="525">
        <v>8274.5820019999992</v>
      </c>
      <c r="I37" s="525">
        <v>4569.055719</v>
      </c>
      <c r="J37" s="525">
        <v>13907.3046235</v>
      </c>
      <c r="K37" s="525">
        <v>39314.96498735714</v>
      </c>
      <c r="M37" s="522" t="s">
        <v>225</v>
      </c>
      <c r="N37" s="550"/>
      <c r="O37" s="524">
        <v>5588.2318256428562</v>
      </c>
      <c r="P37" s="525">
        <v>6537.6047790000002</v>
      </c>
      <c r="Q37" s="525">
        <v>856.64594099999999</v>
      </c>
      <c r="R37" s="525">
        <v>8956.8151304999992</v>
      </c>
      <c r="S37" s="525">
        <v>7454.1673055000001</v>
      </c>
      <c r="T37" s="525">
        <v>7383.659952</v>
      </c>
      <c r="U37" s="525">
        <v>34016.420392499997</v>
      </c>
      <c r="V37" s="525">
        <v>17141.972427000001</v>
      </c>
      <c r="W37" s="525">
        <v>6230.9807360000004</v>
      </c>
      <c r="X37" s="525">
        <v>10643.4672295</v>
      </c>
    </row>
    <row r="38" spans="1:24" s="6" customFormat="1" x14ac:dyDescent="0.25">
      <c r="A38" s="13"/>
      <c r="B38" s="39"/>
      <c r="C38" s="1232"/>
      <c r="D38" s="1227"/>
      <c r="E38" s="1227"/>
      <c r="F38" s="1227"/>
      <c r="G38" s="1227"/>
      <c r="H38" s="1227"/>
      <c r="I38" s="1227"/>
      <c r="J38" s="1227"/>
      <c r="K38" s="1227"/>
      <c r="M38" s="13"/>
      <c r="N38" s="39"/>
      <c r="O38" s="1232"/>
      <c r="P38" s="1227"/>
      <c r="Q38" s="1227"/>
      <c r="R38" s="1227"/>
      <c r="S38" s="1227"/>
      <c r="T38" s="1227"/>
      <c r="U38" s="1227"/>
      <c r="V38" s="1227"/>
      <c r="W38" s="1227"/>
      <c r="X38" s="1227"/>
    </row>
    <row r="39" spans="1:24" s="526" customFormat="1" ht="18" customHeight="1" x14ac:dyDescent="0.25">
      <c r="A39" s="522" t="s">
        <v>176</v>
      </c>
      <c r="B39" s="551"/>
      <c r="C39" s="524">
        <v>638458.03648100013</v>
      </c>
      <c r="D39" s="525">
        <v>504846.95001799992</v>
      </c>
      <c r="E39" s="525">
        <v>47083.138235999999</v>
      </c>
      <c r="F39" s="525">
        <v>19895.114912000001</v>
      </c>
      <c r="G39" s="525">
        <v>19004.535280124877</v>
      </c>
      <c r="H39" s="525">
        <v>44053.650980999999</v>
      </c>
      <c r="I39" s="525">
        <v>8537.539933</v>
      </c>
      <c r="J39" s="525">
        <v>64498.3046235</v>
      </c>
      <c r="K39" s="525">
        <v>180947.69962535714</v>
      </c>
      <c r="M39" s="522" t="s">
        <v>176</v>
      </c>
      <c r="N39" s="551"/>
      <c r="O39" s="524">
        <v>28519.890714642857</v>
      </c>
      <c r="P39" s="525">
        <v>14564.291262000001</v>
      </c>
      <c r="Q39" s="525">
        <v>6286.8959478751203</v>
      </c>
      <c r="R39" s="525">
        <v>21900.902684500001</v>
      </c>
      <c r="S39" s="525">
        <v>33203.175865999998</v>
      </c>
      <c r="T39" s="525">
        <v>16351.809952</v>
      </c>
      <c r="U39" s="525">
        <v>133611.08646300001</v>
      </c>
      <c r="V39" s="525">
        <v>61912.934867000004</v>
      </c>
      <c r="W39" s="525">
        <v>36347.334538000003</v>
      </c>
      <c r="X39" s="525">
        <v>35350.817058000001</v>
      </c>
    </row>
    <row r="40" spans="1:24" s="11" customFormat="1" ht="4.5" customHeight="1" x14ac:dyDescent="0.25">
      <c r="A40" s="13"/>
      <c r="B40" s="12"/>
      <c r="C40" s="1385"/>
      <c r="D40" s="1385"/>
      <c r="E40" s="1385"/>
      <c r="F40" s="1385"/>
      <c r="G40" s="1385"/>
      <c r="H40" s="1385"/>
      <c r="I40" s="1385"/>
      <c r="J40" s="1385"/>
      <c r="K40" s="1385"/>
      <c r="M40" s="13"/>
      <c r="N40" s="12"/>
      <c r="O40" s="1385"/>
      <c r="P40" s="1385"/>
      <c r="Q40" s="1385"/>
      <c r="R40" s="1385"/>
      <c r="S40" s="1385"/>
      <c r="T40" s="1385"/>
      <c r="U40" s="1385"/>
      <c r="V40" s="1385"/>
      <c r="W40" s="1385"/>
      <c r="X40" s="1385"/>
    </row>
    <row r="41" spans="1:24" s="15" customFormat="1" ht="24.9" customHeight="1" x14ac:dyDescent="0.25">
      <c r="A41" s="1386" t="s">
        <v>127</v>
      </c>
      <c r="B41" s="1387"/>
      <c r="C41" s="1387"/>
      <c r="D41" s="1387"/>
      <c r="E41" s="1387"/>
      <c r="F41" s="1387"/>
      <c r="G41" s="1387"/>
      <c r="H41" s="1387"/>
      <c r="I41" s="1387"/>
      <c r="J41" s="1387"/>
      <c r="K41" s="1387"/>
      <c r="M41" s="1386" t="s">
        <v>124</v>
      </c>
      <c r="N41" s="1387"/>
      <c r="O41" s="1387"/>
      <c r="P41" s="1387"/>
      <c r="Q41" s="1387"/>
      <c r="R41" s="1387"/>
      <c r="S41" s="1387"/>
      <c r="T41" s="1387"/>
      <c r="U41" s="1387"/>
      <c r="V41" s="1387"/>
      <c r="W41" s="1387"/>
      <c r="X41" s="1387"/>
    </row>
    <row r="42" spans="1:24" s="6" customFormat="1" ht="18" customHeight="1" x14ac:dyDescent="0.25">
      <c r="A42" s="7" t="s">
        <v>51</v>
      </c>
      <c r="B42" s="39"/>
      <c r="C42" s="1232"/>
      <c r="D42" s="1227"/>
      <c r="E42" s="1227"/>
      <c r="F42" s="1227"/>
      <c r="G42" s="1227"/>
      <c r="H42" s="1227"/>
      <c r="I42" s="1227"/>
      <c r="J42" s="1227"/>
      <c r="K42" s="1227"/>
      <c r="M42" s="7" t="s">
        <v>51</v>
      </c>
      <c r="N42" s="39"/>
      <c r="O42" s="1232"/>
      <c r="P42" s="1227"/>
      <c r="Q42" s="1227"/>
      <c r="R42" s="1227"/>
      <c r="S42" s="1227"/>
      <c r="T42" s="1227"/>
      <c r="U42" s="1227"/>
      <c r="V42" s="1227"/>
      <c r="W42" s="1227"/>
      <c r="X42" s="1227"/>
    </row>
    <row r="43" spans="1:24" s="6" customFormat="1" ht="18" customHeight="1" x14ac:dyDescent="0.25">
      <c r="A43" s="10" t="s">
        <v>60</v>
      </c>
      <c r="B43" s="39"/>
      <c r="C43" s="1232">
        <v>270.01775800000001</v>
      </c>
      <c r="D43" s="1227">
        <v>270.01775800000001</v>
      </c>
      <c r="E43" s="1227">
        <v>0</v>
      </c>
      <c r="F43" s="1227">
        <v>1.7757999999999999E-2</v>
      </c>
      <c r="G43" s="1227">
        <v>120</v>
      </c>
      <c r="H43" s="1227">
        <v>0</v>
      </c>
      <c r="I43" s="1227">
        <v>0</v>
      </c>
      <c r="J43" s="1227">
        <v>0</v>
      </c>
      <c r="K43" s="1227">
        <v>0</v>
      </c>
      <c r="M43" s="10" t="s">
        <v>60</v>
      </c>
      <c r="N43" s="39"/>
      <c r="O43" s="1232">
        <v>0</v>
      </c>
      <c r="P43" s="1227">
        <v>0</v>
      </c>
      <c r="Q43" s="1227">
        <v>0</v>
      </c>
      <c r="R43" s="1227">
        <v>0</v>
      </c>
      <c r="S43" s="1227">
        <v>0</v>
      </c>
      <c r="T43" s="1227">
        <v>150</v>
      </c>
      <c r="U43" s="1227">
        <v>0</v>
      </c>
      <c r="V43" s="1227">
        <v>0</v>
      </c>
      <c r="W43" s="1227">
        <v>0</v>
      </c>
      <c r="X43" s="1227">
        <v>0</v>
      </c>
    </row>
    <row r="44" spans="1:24" s="6" customFormat="1" x14ac:dyDescent="0.25">
      <c r="A44" s="10" t="s">
        <v>15</v>
      </c>
      <c r="B44" s="39"/>
      <c r="C44" s="1232">
        <v>16905.125368000001</v>
      </c>
      <c r="D44" s="1227">
        <v>14641.823687</v>
      </c>
      <c r="E44" s="1227">
        <v>21.976427000000001</v>
      </c>
      <c r="F44" s="1227">
        <v>36.799999999999997</v>
      </c>
      <c r="G44" s="1227">
        <v>791.01953300000002</v>
      </c>
      <c r="H44" s="1227">
        <v>0</v>
      </c>
      <c r="I44" s="1227">
        <v>2355.5717869999999</v>
      </c>
      <c r="J44" s="1227">
        <v>28.977965000000001</v>
      </c>
      <c r="K44" s="1227">
        <v>8535.8608559999993</v>
      </c>
      <c r="M44" s="10" t="s">
        <v>15</v>
      </c>
      <c r="N44" s="39"/>
      <c r="O44" s="1232">
        <v>359.82017999999999</v>
      </c>
      <c r="P44" s="1227">
        <v>23.596641000000002</v>
      </c>
      <c r="Q44" s="1227">
        <v>2322.0895380000002</v>
      </c>
      <c r="R44" s="1227">
        <v>165.64801499999999</v>
      </c>
      <c r="S44" s="1227">
        <v>0</v>
      </c>
      <c r="T44" s="1227">
        <v>0.46274500000000002</v>
      </c>
      <c r="U44" s="1227">
        <v>2263.3016809999999</v>
      </c>
      <c r="V44" s="1227">
        <v>1840.8121610000001</v>
      </c>
      <c r="W44" s="1227">
        <v>61.194724999999998</v>
      </c>
      <c r="X44" s="1227">
        <v>361.29479500000002</v>
      </c>
    </row>
    <row r="45" spans="1:24" s="6" customFormat="1" x14ac:dyDescent="0.25">
      <c r="A45" s="10" t="s">
        <v>16</v>
      </c>
      <c r="B45" s="39"/>
      <c r="C45" s="1232">
        <v>0</v>
      </c>
      <c r="D45" s="1227">
        <v>0</v>
      </c>
      <c r="E45" s="1227">
        <v>0</v>
      </c>
      <c r="F45" s="1227">
        <v>0</v>
      </c>
      <c r="G45" s="1227">
        <v>0</v>
      </c>
      <c r="H45" s="1227">
        <v>0</v>
      </c>
      <c r="I45" s="1227">
        <v>0</v>
      </c>
      <c r="J45" s="1227">
        <v>0</v>
      </c>
      <c r="K45" s="1227">
        <v>0</v>
      </c>
      <c r="M45" s="10" t="s">
        <v>16</v>
      </c>
      <c r="N45" s="39"/>
      <c r="O45" s="1232">
        <v>0</v>
      </c>
      <c r="P45" s="1227">
        <v>0</v>
      </c>
      <c r="Q45" s="1227">
        <v>0</v>
      </c>
      <c r="R45" s="1227">
        <v>0</v>
      </c>
      <c r="S45" s="1227">
        <v>0</v>
      </c>
      <c r="T45" s="1227">
        <v>0</v>
      </c>
      <c r="U45" s="1227">
        <v>0</v>
      </c>
      <c r="V45" s="1227">
        <v>0</v>
      </c>
      <c r="W45" s="1227">
        <v>0</v>
      </c>
      <c r="X45" s="1227">
        <v>0</v>
      </c>
    </row>
    <row r="46" spans="1:24" s="6" customFormat="1" x14ac:dyDescent="0.25">
      <c r="A46" s="10" t="s">
        <v>61</v>
      </c>
      <c r="B46" s="39"/>
      <c r="C46" s="1232">
        <v>0</v>
      </c>
      <c r="D46" s="1227">
        <v>0</v>
      </c>
      <c r="E46" s="1227">
        <v>0</v>
      </c>
      <c r="F46" s="1227">
        <v>0</v>
      </c>
      <c r="G46" s="1227">
        <v>0</v>
      </c>
      <c r="H46" s="1227">
        <v>0</v>
      </c>
      <c r="I46" s="1227">
        <v>0</v>
      </c>
      <c r="J46" s="1227">
        <v>0</v>
      </c>
      <c r="K46" s="1227">
        <v>0</v>
      </c>
      <c r="M46" s="10" t="s">
        <v>61</v>
      </c>
      <c r="N46" s="39"/>
      <c r="O46" s="1232">
        <v>0</v>
      </c>
      <c r="P46" s="1227">
        <v>0</v>
      </c>
      <c r="Q46" s="1227">
        <v>0</v>
      </c>
      <c r="R46" s="1227">
        <v>0</v>
      </c>
      <c r="S46" s="1227">
        <v>0</v>
      </c>
      <c r="T46" s="1227">
        <v>0</v>
      </c>
      <c r="U46" s="1227">
        <v>0</v>
      </c>
      <c r="V46" s="1227">
        <v>0</v>
      </c>
      <c r="W46" s="1227">
        <v>0</v>
      </c>
      <c r="X46" s="1227">
        <v>0</v>
      </c>
    </row>
    <row r="47" spans="1:24" s="6" customFormat="1" x14ac:dyDescent="0.25">
      <c r="A47" s="10" t="s">
        <v>706</v>
      </c>
      <c r="B47" s="39"/>
      <c r="C47" s="1232">
        <v>400.00915600000002</v>
      </c>
      <c r="D47" s="1227">
        <v>400.00915600000002</v>
      </c>
      <c r="E47" s="1227">
        <v>0</v>
      </c>
      <c r="F47" s="1227">
        <v>9.1559999999999992E-3</v>
      </c>
      <c r="G47" s="1227">
        <v>400</v>
      </c>
      <c r="H47" s="1227">
        <v>0</v>
      </c>
      <c r="I47" s="1227">
        <v>0</v>
      </c>
      <c r="J47" s="1227">
        <v>0</v>
      </c>
      <c r="K47" s="1227">
        <v>0</v>
      </c>
      <c r="M47" s="10" t="s">
        <v>706</v>
      </c>
      <c r="N47" s="39"/>
      <c r="O47" s="1232">
        <v>0</v>
      </c>
      <c r="P47" s="1227">
        <v>0</v>
      </c>
      <c r="Q47" s="1227">
        <v>0</v>
      </c>
      <c r="R47" s="1227">
        <v>0</v>
      </c>
      <c r="S47" s="1227">
        <v>0</v>
      </c>
      <c r="T47" s="1227">
        <v>0</v>
      </c>
      <c r="U47" s="1227">
        <v>0</v>
      </c>
      <c r="V47" s="1227">
        <v>0</v>
      </c>
      <c r="W47" s="1227">
        <v>0</v>
      </c>
      <c r="X47" s="1227">
        <v>0</v>
      </c>
    </row>
    <row r="48" spans="1:24" s="6" customFormat="1" x14ac:dyDescent="0.25">
      <c r="A48" s="10" t="s">
        <v>62</v>
      </c>
      <c r="B48" s="39"/>
      <c r="C48" s="1232"/>
      <c r="D48" s="1227"/>
      <c r="E48" s="1227"/>
      <c r="F48" s="1227"/>
      <c r="G48" s="1227"/>
      <c r="H48" s="1227"/>
      <c r="I48" s="1227"/>
      <c r="J48" s="1227"/>
      <c r="K48" s="1227"/>
      <c r="M48" s="10" t="s">
        <v>62</v>
      </c>
      <c r="N48" s="39"/>
      <c r="O48" s="1232"/>
      <c r="P48" s="1227"/>
      <c r="Q48" s="1227"/>
      <c r="R48" s="1227"/>
      <c r="S48" s="1227"/>
      <c r="T48" s="1227"/>
      <c r="U48" s="1227"/>
      <c r="V48" s="1227"/>
      <c r="W48" s="1227"/>
      <c r="X48" s="1227"/>
    </row>
    <row r="49" spans="1:24" s="6" customFormat="1" x14ac:dyDescent="0.25">
      <c r="A49" s="10" t="s">
        <v>63</v>
      </c>
      <c r="B49" s="39"/>
      <c r="C49" s="1232">
        <v>2853.7996360000002</v>
      </c>
      <c r="D49" s="1227">
        <v>2448.1355349999999</v>
      </c>
      <c r="E49" s="1227">
        <v>0</v>
      </c>
      <c r="F49" s="1227">
        <v>902.60655099999997</v>
      </c>
      <c r="G49" s="1227">
        <v>0</v>
      </c>
      <c r="H49" s="1227">
        <v>0</v>
      </c>
      <c r="I49" s="1227">
        <v>1.492928</v>
      </c>
      <c r="J49" s="1227">
        <v>0</v>
      </c>
      <c r="K49" s="1227">
        <v>1232.3466679999999</v>
      </c>
      <c r="M49" s="10" t="s">
        <v>63</v>
      </c>
      <c r="N49" s="39"/>
      <c r="O49" s="1232">
        <v>9.7865999999999995E-2</v>
      </c>
      <c r="P49" s="1227">
        <v>0</v>
      </c>
      <c r="Q49" s="1227">
        <v>0</v>
      </c>
      <c r="R49" s="1227">
        <v>20.481148999999998</v>
      </c>
      <c r="S49" s="1227">
        <v>0</v>
      </c>
      <c r="T49" s="1227">
        <v>291.11037299999998</v>
      </c>
      <c r="U49" s="1227">
        <v>405.66410100000002</v>
      </c>
      <c r="V49" s="1227">
        <v>0</v>
      </c>
      <c r="W49" s="1227">
        <v>0.40410400000000002</v>
      </c>
      <c r="X49" s="1227">
        <v>405.259997</v>
      </c>
    </row>
    <row r="50" spans="1:24" s="6" customFormat="1" x14ac:dyDescent="0.25">
      <c r="A50" s="10" t="s">
        <v>64</v>
      </c>
      <c r="B50" s="39"/>
      <c r="C50" s="1232"/>
      <c r="D50" s="1227"/>
      <c r="E50" s="1227"/>
      <c r="F50" s="1227"/>
      <c r="G50" s="1227"/>
      <c r="H50" s="1227"/>
      <c r="I50" s="1227"/>
      <c r="J50" s="1227"/>
      <c r="K50" s="1227"/>
      <c r="M50" s="10" t="s">
        <v>64</v>
      </c>
      <c r="N50" s="39"/>
      <c r="O50" s="1232"/>
      <c r="P50" s="1227"/>
      <c r="Q50" s="1227"/>
      <c r="R50" s="1227"/>
      <c r="S50" s="1227"/>
      <c r="T50" s="1227"/>
      <c r="U50" s="1227"/>
      <c r="V50" s="1227"/>
      <c r="W50" s="1227"/>
      <c r="X50" s="1227"/>
    </row>
    <row r="51" spans="1:24" s="6" customFormat="1" x14ac:dyDescent="0.25">
      <c r="A51" s="10" t="s">
        <v>65</v>
      </c>
      <c r="B51" s="39"/>
      <c r="C51" s="1232">
        <v>98.024760999999998</v>
      </c>
      <c r="D51" s="1227">
        <v>27.512713999999999</v>
      </c>
      <c r="E51" s="1227">
        <v>0</v>
      </c>
      <c r="F51" s="1227">
        <v>0</v>
      </c>
      <c r="G51" s="1227">
        <v>0</v>
      </c>
      <c r="H51" s="1227">
        <v>0</v>
      </c>
      <c r="I51" s="1227">
        <v>27.512713999999999</v>
      </c>
      <c r="J51" s="1227">
        <v>0</v>
      </c>
      <c r="K51" s="1227">
        <v>0</v>
      </c>
      <c r="M51" s="10" t="s">
        <v>65</v>
      </c>
      <c r="N51" s="39"/>
      <c r="O51" s="1232">
        <v>0</v>
      </c>
      <c r="P51" s="1227">
        <v>0</v>
      </c>
      <c r="Q51" s="1227">
        <v>0</v>
      </c>
      <c r="R51" s="1227">
        <v>0</v>
      </c>
      <c r="S51" s="1227">
        <v>0</v>
      </c>
      <c r="T51" s="1227">
        <v>0</v>
      </c>
      <c r="U51" s="1227">
        <v>70.512046999999995</v>
      </c>
      <c r="V51" s="1227">
        <v>0</v>
      </c>
      <c r="W51" s="1227">
        <v>5.9870099999999997</v>
      </c>
      <c r="X51" s="1227">
        <v>64.525036999999998</v>
      </c>
    </row>
    <row r="52" spans="1:24" s="547" customFormat="1" ht="18" customHeight="1" x14ac:dyDescent="0.25">
      <c r="A52" s="522" t="s">
        <v>14</v>
      </c>
      <c r="B52" s="550"/>
      <c r="C52" s="524">
        <v>20526.976678999999</v>
      </c>
      <c r="D52" s="525">
        <v>17787.49885</v>
      </c>
      <c r="E52" s="525">
        <v>21.976427000000001</v>
      </c>
      <c r="F52" s="525">
        <v>939.43346499999996</v>
      </c>
      <c r="G52" s="525">
        <v>1311.0195329999999</v>
      </c>
      <c r="H52" s="525">
        <v>0</v>
      </c>
      <c r="I52" s="525">
        <v>2384.5774289999999</v>
      </c>
      <c r="J52" s="525">
        <v>28.977965000000001</v>
      </c>
      <c r="K52" s="525">
        <v>9768.2075239999995</v>
      </c>
      <c r="M52" s="522" t="s">
        <v>14</v>
      </c>
      <c r="N52" s="550"/>
      <c r="O52" s="524">
        <v>359.918046</v>
      </c>
      <c r="P52" s="525">
        <v>23.596641000000002</v>
      </c>
      <c r="Q52" s="525">
        <v>2322.0895380000002</v>
      </c>
      <c r="R52" s="525">
        <v>186.129164</v>
      </c>
      <c r="S52" s="525">
        <v>0</v>
      </c>
      <c r="T52" s="525">
        <v>441.57311800000002</v>
      </c>
      <c r="U52" s="525">
        <v>2739.4778289999999</v>
      </c>
      <c r="V52" s="525">
        <v>1840.8121610000001</v>
      </c>
      <c r="W52" s="525">
        <v>67.585839000000007</v>
      </c>
      <c r="X52" s="525">
        <v>831.07982900000002</v>
      </c>
    </row>
    <row r="53" spans="1:24" s="547" customFormat="1" ht="12.75" customHeight="1" x14ac:dyDescent="0.25">
      <c r="A53" s="967" t="s">
        <v>838</v>
      </c>
      <c r="B53" s="968"/>
      <c r="C53" s="969"/>
      <c r="D53" s="970"/>
      <c r="E53" s="970"/>
      <c r="F53" s="970"/>
      <c r="G53" s="970"/>
      <c r="H53" s="970"/>
      <c r="I53" s="970"/>
      <c r="J53" s="971"/>
      <c r="K53" s="971"/>
      <c r="M53" s="967" t="s">
        <v>838</v>
      </c>
      <c r="N53" s="968"/>
      <c r="O53" s="969"/>
      <c r="P53" s="970"/>
      <c r="Q53" s="970"/>
      <c r="R53" s="970"/>
      <c r="S53" s="970"/>
      <c r="T53" s="970"/>
      <c r="U53" s="970"/>
      <c r="V53" s="971"/>
      <c r="W53" s="971"/>
      <c r="X53" s="525"/>
    </row>
    <row r="54" spans="1:24" s="547" customFormat="1" ht="12.75" customHeight="1" x14ac:dyDescent="0.25">
      <c r="A54" s="1068" t="s">
        <v>863</v>
      </c>
      <c r="B54" s="968"/>
      <c r="C54" s="1038"/>
      <c r="D54" s="1039"/>
      <c r="E54" s="1039"/>
      <c r="F54" s="1039"/>
      <c r="G54" s="1039"/>
      <c r="H54" s="1039"/>
      <c r="I54" s="1039"/>
      <c r="J54" s="971"/>
      <c r="K54" s="971"/>
      <c r="M54" s="1068" t="s">
        <v>863</v>
      </c>
      <c r="N54" s="968"/>
      <c r="O54" s="1038"/>
      <c r="P54" s="1039"/>
      <c r="Q54" s="1039"/>
      <c r="R54" s="1039"/>
      <c r="S54" s="1039"/>
      <c r="T54" s="1039"/>
      <c r="U54" s="1039"/>
      <c r="V54" s="971"/>
      <c r="W54" s="971"/>
      <c r="X54" s="525"/>
    </row>
    <row r="55" spans="1:24" s="547" customFormat="1" ht="12.75" customHeight="1" x14ac:dyDescent="0.25">
      <c r="A55" s="1068" t="s">
        <v>864</v>
      </c>
      <c r="B55" s="968"/>
      <c r="C55" s="353">
        <v>15914.000916999999</v>
      </c>
      <c r="D55" s="337">
        <v>13984.917203000001</v>
      </c>
      <c r="E55" s="337">
        <v>4.436401</v>
      </c>
      <c r="F55" s="337">
        <v>0</v>
      </c>
      <c r="G55" s="337">
        <v>211.019533</v>
      </c>
      <c r="H55" s="337">
        <v>0</v>
      </c>
      <c r="I55" s="337">
        <v>2357.064715</v>
      </c>
      <c r="J55" s="337">
        <v>28.977965000000001</v>
      </c>
      <c r="K55" s="337">
        <v>8535.8608559999993</v>
      </c>
      <c r="M55" s="1068" t="s">
        <v>864</v>
      </c>
      <c r="N55" s="968"/>
      <c r="O55" s="353">
        <v>359.82017999999999</v>
      </c>
      <c r="P55" s="337">
        <v>0</v>
      </c>
      <c r="Q55" s="337">
        <v>2322.0895380000002</v>
      </c>
      <c r="R55" s="337">
        <v>165.64801499999999</v>
      </c>
      <c r="S55" s="337">
        <v>0</v>
      </c>
      <c r="T55" s="337">
        <v>0</v>
      </c>
      <c r="U55" s="337">
        <v>1929.0837140000001</v>
      </c>
      <c r="V55" s="337">
        <v>1831.4140560000001</v>
      </c>
      <c r="W55" s="337">
        <v>57.304862999999997</v>
      </c>
      <c r="X55" s="337">
        <v>40.364795000000001</v>
      </c>
    </row>
    <row r="56" spans="1:24" s="6" customFormat="1" ht="18" customHeight="1" x14ac:dyDescent="0.25">
      <c r="A56" s="7" t="s">
        <v>59</v>
      </c>
      <c r="B56" s="39"/>
      <c r="C56" s="1232"/>
      <c r="D56" s="1227"/>
      <c r="E56" s="1227"/>
      <c r="F56" s="1227"/>
      <c r="G56" s="1227"/>
      <c r="H56" s="1227"/>
      <c r="I56" s="1227"/>
      <c r="J56" s="1227"/>
      <c r="K56" s="1227"/>
      <c r="M56" s="7" t="s">
        <v>59</v>
      </c>
      <c r="N56" s="39"/>
      <c r="O56" s="1232"/>
      <c r="P56" s="1227"/>
      <c r="Q56" s="1227"/>
      <c r="R56" s="1227"/>
      <c r="S56" s="1227"/>
      <c r="T56" s="1227"/>
      <c r="U56" s="1227"/>
      <c r="V56" s="1227"/>
      <c r="W56" s="1227"/>
      <c r="X56" s="1227"/>
    </row>
    <row r="57" spans="1:24" s="6" customFormat="1" ht="18" customHeight="1" x14ac:dyDescent="0.25">
      <c r="A57" s="10" t="s">
        <v>60</v>
      </c>
      <c r="B57" s="39"/>
      <c r="C57" s="1232">
        <v>3347.375466</v>
      </c>
      <c r="D57" s="1227">
        <v>2660.0482710000001</v>
      </c>
      <c r="E57" s="1227">
        <v>630.515174</v>
      </c>
      <c r="F57" s="1227">
        <v>652.96697600000005</v>
      </c>
      <c r="G57" s="1227">
        <v>0</v>
      </c>
      <c r="H57" s="1227">
        <v>0.66165399999999996</v>
      </c>
      <c r="I57" s="1227">
        <v>0</v>
      </c>
      <c r="J57" s="1227">
        <v>439.968074</v>
      </c>
      <c r="K57" s="1227">
        <v>896.138328</v>
      </c>
      <c r="M57" s="10" t="s">
        <v>60</v>
      </c>
      <c r="N57" s="39"/>
      <c r="O57" s="1232">
        <v>39.751345000000001</v>
      </c>
      <c r="P57" s="1227">
        <v>0</v>
      </c>
      <c r="Q57" s="1227">
        <v>0</v>
      </c>
      <c r="R57" s="1227">
        <v>0</v>
      </c>
      <c r="S57" s="1227">
        <v>4.6719999999999998E-2</v>
      </c>
      <c r="T57" s="1227">
        <v>0</v>
      </c>
      <c r="U57" s="1227">
        <v>687.32719499999996</v>
      </c>
      <c r="V57" s="1227">
        <v>616.24687600000004</v>
      </c>
      <c r="W57" s="1227">
        <v>70.982438000000002</v>
      </c>
      <c r="X57" s="1227">
        <v>9.7880999999999996E-2</v>
      </c>
    </row>
    <row r="58" spans="1:24" s="6" customFormat="1" x14ac:dyDescent="0.25">
      <c r="A58" s="10" t="s">
        <v>15</v>
      </c>
      <c r="B58" s="39"/>
      <c r="C58" s="1232">
        <v>22774.803586000002</v>
      </c>
      <c r="D58" s="1227">
        <v>20613.439144</v>
      </c>
      <c r="E58" s="1227">
        <v>5.533779</v>
      </c>
      <c r="F58" s="1227">
        <v>4.2541180000000001</v>
      </c>
      <c r="G58" s="1227">
        <v>190</v>
      </c>
      <c r="H58" s="1227">
        <v>0</v>
      </c>
      <c r="I58" s="1227">
        <v>0.05</v>
      </c>
      <c r="J58" s="1227">
        <v>0</v>
      </c>
      <c r="K58" s="1227">
        <v>15866.394222999999</v>
      </c>
      <c r="M58" s="10" t="s">
        <v>15</v>
      </c>
      <c r="N58" s="39"/>
      <c r="O58" s="1232">
        <v>4009.5314840000001</v>
      </c>
      <c r="P58" s="1227">
        <v>7.6755399999999998</v>
      </c>
      <c r="Q58" s="1227">
        <v>0</v>
      </c>
      <c r="R58" s="1227">
        <v>5</v>
      </c>
      <c r="S58" s="1227">
        <v>525</v>
      </c>
      <c r="T58" s="1227">
        <v>0</v>
      </c>
      <c r="U58" s="1227">
        <v>2161.3644420000001</v>
      </c>
      <c r="V58" s="1227">
        <v>0.14388999999999999</v>
      </c>
      <c r="W58" s="1227">
        <v>71.865251999999998</v>
      </c>
      <c r="X58" s="1227">
        <v>2089.3553000000002</v>
      </c>
    </row>
    <row r="59" spans="1:24" s="6" customFormat="1" x14ac:dyDescent="0.25">
      <c r="A59" s="10" t="s">
        <v>16</v>
      </c>
      <c r="B59" s="39"/>
      <c r="C59" s="1232">
        <v>7.2466400000000002</v>
      </c>
      <c r="D59" s="1227">
        <v>7.2466400000000002</v>
      </c>
      <c r="E59" s="1227">
        <v>0</v>
      </c>
      <c r="F59" s="1227">
        <v>2.1524000000000001</v>
      </c>
      <c r="G59" s="1227">
        <v>0</v>
      </c>
      <c r="H59" s="1227">
        <v>9.4240000000000004E-2</v>
      </c>
      <c r="I59" s="1227">
        <v>0</v>
      </c>
      <c r="J59" s="1227">
        <v>0</v>
      </c>
      <c r="K59" s="1227">
        <v>5</v>
      </c>
      <c r="M59" s="10" t="s">
        <v>16</v>
      </c>
      <c r="N59" s="39"/>
      <c r="O59" s="1232">
        <v>0</v>
      </c>
      <c r="P59" s="1227">
        <v>0</v>
      </c>
      <c r="Q59" s="1227">
        <v>0</v>
      </c>
      <c r="R59" s="1227">
        <v>0</v>
      </c>
      <c r="S59" s="1227">
        <v>0</v>
      </c>
      <c r="T59" s="1227">
        <v>0</v>
      </c>
      <c r="U59" s="1227">
        <v>0</v>
      </c>
      <c r="V59" s="1227">
        <v>0</v>
      </c>
      <c r="W59" s="1227">
        <v>0</v>
      </c>
      <c r="X59" s="1227">
        <v>0</v>
      </c>
    </row>
    <row r="60" spans="1:24" s="6" customFormat="1" x14ac:dyDescent="0.25">
      <c r="A60" s="10" t="s">
        <v>61</v>
      </c>
      <c r="B60" s="39"/>
      <c r="C60" s="1232">
        <v>0</v>
      </c>
      <c r="D60" s="1227">
        <v>0</v>
      </c>
      <c r="E60" s="1227">
        <v>0</v>
      </c>
      <c r="F60" s="1227">
        <v>0</v>
      </c>
      <c r="G60" s="1227">
        <v>0</v>
      </c>
      <c r="H60" s="1227">
        <v>0</v>
      </c>
      <c r="I60" s="1227">
        <v>0</v>
      </c>
      <c r="J60" s="1227">
        <v>0</v>
      </c>
      <c r="K60" s="1227">
        <v>0</v>
      </c>
      <c r="M60" s="10" t="s">
        <v>61</v>
      </c>
      <c r="N60" s="39"/>
      <c r="O60" s="1232">
        <v>0</v>
      </c>
      <c r="P60" s="1227">
        <v>0</v>
      </c>
      <c r="Q60" s="1227">
        <v>0</v>
      </c>
      <c r="R60" s="1227">
        <v>0</v>
      </c>
      <c r="S60" s="1227">
        <v>0</v>
      </c>
      <c r="T60" s="1227">
        <v>0</v>
      </c>
      <c r="U60" s="1227">
        <v>0</v>
      </c>
      <c r="V60" s="1227">
        <v>0</v>
      </c>
      <c r="W60" s="1227">
        <v>0</v>
      </c>
      <c r="X60" s="1227">
        <v>0</v>
      </c>
    </row>
    <row r="61" spans="1:24" s="6" customFormat="1" x14ac:dyDescent="0.25">
      <c r="A61" s="10" t="s">
        <v>706</v>
      </c>
      <c r="B61" s="39"/>
      <c r="C61" s="1232">
        <v>27.27929</v>
      </c>
      <c r="D61" s="1227">
        <v>7.2792899999999996</v>
      </c>
      <c r="E61" s="1227">
        <v>0</v>
      </c>
      <c r="F61" s="1227">
        <v>0</v>
      </c>
      <c r="G61" s="1227">
        <v>0</v>
      </c>
      <c r="H61" s="1227">
        <v>0</v>
      </c>
      <c r="I61" s="1227">
        <v>0</v>
      </c>
      <c r="J61" s="1227">
        <v>0</v>
      </c>
      <c r="K61" s="1227">
        <v>0</v>
      </c>
      <c r="M61" s="10" t="s">
        <v>706</v>
      </c>
      <c r="N61" s="39"/>
      <c r="O61" s="1232">
        <v>0</v>
      </c>
      <c r="P61" s="1227">
        <v>2.27929</v>
      </c>
      <c r="Q61" s="1227">
        <v>0</v>
      </c>
      <c r="R61" s="1227">
        <v>5</v>
      </c>
      <c r="S61" s="1227">
        <v>0</v>
      </c>
      <c r="T61" s="1227">
        <v>0</v>
      </c>
      <c r="U61" s="1227">
        <v>20</v>
      </c>
      <c r="V61" s="1227">
        <v>20</v>
      </c>
      <c r="W61" s="1227">
        <v>0</v>
      </c>
      <c r="X61" s="1227">
        <v>0</v>
      </c>
    </row>
    <row r="62" spans="1:24" s="6" customFormat="1" x14ac:dyDescent="0.25">
      <c r="A62" s="10" t="s">
        <v>62</v>
      </c>
      <c r="B62" s="39"/>
      <c r="C62" s="1232"/>
      <c r="D62" s="1227"/>
      <c r="E62" s="1227"/>
      <c r="F62" s="1227"/>
      <c r="G62" s="1227"/>
      <c r="H62" s="1227"/>
      <c r="I62" s="1227"/>
      <c r="J62" s="1227"/>
      <c r="K62" s="1227"/>
      <c r="M62" s="10" t="s">
        <v>62</v>
      </c>
      <c r="N62" s="39"/>
      <c r="O62" s="1232"/>
      <c r="P62" s="1227"/>
      <c r="Q62" s="1227"/>
      <c r="R62" s="1227"/>
      <c r="S62" s="1227"/>
      <c r="T62" s="1227"/>
      <c r="U62" s="1227"/>
      <c r="V62" s="1227"/>
      <c r="W62" s="1227"/>
      <c r="X62" s="1227"/>
    </row>
    <row r="63" spans="1:24" s="6" customFormat="1" x14ac:dyDescent="0.25">
      <c r="A63" s="10" t="s">
        <v>63</v>
      </c>
      <c r="B63" s="39"/>
      <c r="C63" s="1232">
        <v>3892.8847599999999</v>
      </c>
      <c r="D63" s="1227">
        <v>3213.2649700000002</v>
      </c>
      <c r="E63" s="1227">
        <v>0</v>
      </c>
      <c r="F63" s="1227">
        <v>11.070316999999999</v>
      </c>
      <c r="G63" s="1227">
        <v>10</v>
      </c>
      <c r="H63" s="1227">
        <v>0</v>
      </c>
      <c r="I63" s="1227">
        <v>911.70860000000005</v>
      </c>
      <c r="J63" s="1227">
        <v>928</v>
      </c>
      <c r="K63" s="1227">
        <v>37.764118000000003</v>
      </c>
      <c r="M63" s="10" t="s">
        <v>63</v>
      </c>
      <c r="N63" s="39"/>
      <c r="O63" s="1232">
        <v>148.44113899999999</v>
      </c>
      <c r="P63" s="1227">
        <v>63.400077000000003</v>
      </c>
      <c r="Q63" s="1227">
        <v>326</v>
      </c>
      <c r="R63" s="1227">
        <v>0</v>
      </c>
      <c r="S63" s="1227">
        <v>628.25</v>
      </c>
      <c r="T63" s="1227">
        <v>148.630719</v>
      </c>
      <c r="U63" s="1227">
        <v>679.61978999999997</v>
      </c>
      <c r="V63" s="1227">
        <v>10.900741999999999</v>
      </c>
      <c r="W63" s="1227">
        <v>0</v>
      </c>
      <c r="X63" s="1227">
        <v>668.71904800000004</v>
      </c>
    </row>
    <row r="64" spans="1:24" s="6" customFormat="1" x14ac:dyDescent="0.25">
      <c r="A64" s="10" t="s">
        <v>64</v>
      </c>
      <c r="B64" s="39"/>
      <c r="C64" s="1232"/>
      <c r="D64" s="1227"/>
      <c r="E64" s="1227"/>
      <c r="F64" s="1227"/>
      <c r="G64" s="1227"/>
      <c r="H64" s="1227"/>
      <c r="I64" s="1227"/>
      <c r="J64" s="1227"/>
      <c r="K64" s="1227"/>
      <c r="M64" s="10" t="s">
        <v>64</v>
      </c>
      <c r="N64" s="39"/>
      <c r="O64" s="1232"/>
      <c r="P64" s="1227"/>
      <c r="Q64" s="1227"/>
      <c r="R64" s="1227"/>
      <c r="S64" s="1227"/>
      <c r="T64" s="1227"/>
      <c r="U64" s="1227"/>
      <c r="V64" s="1227"/>
      <c r="W64" s="1227"/>
      <c r="X64" s="1227"/>
    </row>
    <row r="65" spans="1:24" s="6" customFormat="1" x14ac:dyDescent="0.25">
      <c r="A65" s="10" t="s">
        <v>65</v>
      </c>
      <c r="B65" s="39"/>
      <c r="C65" s="1232">
        <v>3141.9687789999998</v>
      </c>
      <c r="D65" s="1227">
        <v>2680.846403</v>
      </c>
      <c r="E65" s="1227">
        <v>883.28229699999997</v>
      </c>
      <c r="F65" s="1227">
        <v>74</v>
      </c>
      <c r="G65" s="1227">
        <v>13</v>
      </c>
      <c r="H65" s="1227">
        <v>4.9467999999999998E-2</v>
      </c>
      <c r="I65" s="1227">
        <v>0</v>
      </c>
      <c r="J65" s="1227">
        <v>83</v>
      </c>
      <c r="K65" s="1227">
        <v>1106.269378</v>
      </c>
      <c r="M65" s="10" t="s">
        <v>65</v>
      </c>
      <c r="N65" s="39"/>
      <c r="O65" s="1232">
        <v>3.3000000000000002E-2</v>
      </c>
      <c r="P65" s="1227">
        <v>99</v>
      </c>
      <c r="Q65" s="1227">
        <v>27</v>
      </c>
      <c r="R65" s="1227">
        <v>208.21225999999999</v>
      </c>
      <c r="S65" s="1227">
        <v>115</v>
      </c>
      <c r="T65" s="1227">
        <v>72</v>
      </c>
      <c r="U65" s="1227">
        <v>461.12237599999997</v>
      </c>
      <c r="V65" s="1227">
        <v>143.079508</v>
      </c>
      <c r="W65" s="1227">
        <v>0</v>
      </c>
      <c r="X65" s="1227">
        <v>318.042868</v>
      </c>
    </row>
    <row r="66" spans="1:24" s="17" customFormat="1" ht="18" customHeight="1" x14ac:dyDescent="0.25">
      <c r="A66" s="13" t="s">
        <v>225</v>
      </c>
      <c r="B66" s="39"/>
      <c r="C66" s="1244">
        <v>33191.558520999999</v>
      </c>
      <c r="D66" s="1239">
        <v>29182.124717999999</v>
      </c>
      <c r="E66" s="1239">
        <v>1519.33125</v>
      </c>
      <c r="F66" s="1239">
        <v>744.44381099999998</v>
      </c>
      <c r="G66" s="1239">
        <v>213</v>
      </c>
      <c r="H66" s="1239">
        <v>0.80536200000000002</v>
      </c>
      <c r="I66" s="1239">
        <v>911.7586</v>
      </c>
      <c r="J66" s="1239">
        <v>1450.9680739999999</v>
      </c>
      <c r="K66" s="1239">
        <v>17911.566047</v>
      </c>
      <c r="M66" s="13" t="s">
        <v>225</v>
      </c>
      <c r="N66" s="39"/>
      <c r="O66" s="1244">
        <v>4197.7569679999997</v>
      </c>
      <c r="P66" s="1239">
        <v>172.354907</v>
      </c>
      <c r="Q66" s="1239">
        <v>353</v>
      </c>
      <c r="R66" s="1239">
        <v>218.21225999999999</v>
      </c>
      <c r="S66" s="1239">
        <v>1268.2967200000001</v>
      </c>
      <c r="T66" s="1239">
        <v>220.630719</v>
      </c>
      <c r="U66" s="1239">
        <v>4009.4338029999999</v>
      </c>
      <c r="V66" s="1239">
        <v>790.37101600000005</v>
      </c>
      <c r="W66" s="1239">
        <v>142.84769</v>
      </c>
      <c r="X66" s="1239">
        <v>3076.2150969999998</v>
      </c>
    </row>
    <row r="67" spans="1:24" s="17" customFormat="1" x14ac:dyDescent="0.25">
      <c r="A67" s="13"/>
      <c r="B67" s="39"/>
      <c r="C67" s="1244"/>
      <c r="D67" s="1239"/>
      <c r="E67" s="1239"/>
      <c r="F67" s="1239"/>
      <c r="G67" s="1239"/>
      <c r="H67" s="1239"/>
      <c r="I67" s="1239"/>
      <c r="J67" s="1239"/>
      <c r="K67" s="1239"/>
      <c r="M67" s="13"/>
      <c r="N67" s="39"/>
      <c r="O67" s="1244"/>
      <c r="P67" s="1239"/>
      <c r="Q67" s="1239"/>
      <c r="R67" s="1239"/>
      <c r="S67" s="1239"/>
      <c r="T67" s="1239"/>
      <c r="U67" s="1239"/>
      <c r="V67" s="1239"/>
      <c r="W67" s="1239"/>
      <c r="X67" s="1239"/>
    </row>
    <row r="68" spans="1:24" s="526" customFormat="1" ht="18" customHeight="1" x14ac:dyDescent="0.25">
      <c r="A68" s="522" t="s">
        <v>6</v>
      </c>
      <c r="B68" s="551"/>
      <c r="C68" s="524">
        <v>53718.535199999998</v>
      </c>
      <c r="D68" s="525">
        <v>46969.623568000003</v>
      </c>
      <c r="E68" s="525">
        <v>1541.307677</v>
      </c>
      <c r="F68" s="525">
        <v>1683.8772759999999</v>
      </c>
      <c r="G68" s="525">
        <v>1524.0195329999999</v>
      </c>
      <c r="H68" s="525">
        <v>0.80536200000000002</v>
      </c>
      <c r="I68" s="525">
        <v>3296.3360290000001</v>
      </c>
      <c r="J68" s="525">
        <v>1479.9460389999999</v>
      </c>
      <c r="K68" s="525">
        <v>27679.773571000002</v>
      </c>
      <c r="M68" s="522" t="s">
        <v>255</v>
      </c>
      <c r="N68" s="551"/>
      <c r="O68" s="524">
        <v>4557.6750140000004</v>
      </c>
      <c r="P68" s="525">
        <v>195.951548</v>
      </c>
      <c r="Q68" s="525">
        <v>2675.0895380000002</v>
      </c>
      <c r="R68" s="525">
        <v>404.34142400000002</v>
      </c>
      <c r="S68" s="525">
        <v>1268.2967200000001</v>
      </c>
      <c r="T68" s="525">
        <v>662.20383700000002</v>
      </c>
      <c r="U68" s="525">
        <v>6748.9116320000003</v>
      </c>
      <c r="V68" s="525">
        <v>2631.1831769999999</v>
      </c>
      <c r="W68" s="525">
        <v>210.43352899999999</v>
      </c>
      <c r="X68" s="525">
        <v>3907.294926</v>
      </c>
    </row>
    <row r="69" spans="1:24" s="11" customFormat="1" ht="5.0999999999999996" customHeight="1" x14ac:dyDescent="0.25">
      <c r="A69" s="13"/>
      <c r="B69" s="12"/>
      <c r="C69" s="1385"/>
      <c r="D69" s="1385"/>
      <c r="E69" s="1385"/>
      <c r="F69" s="1385"/>
      <c r="G69" s="1385"/>
      <c r="H69" s="1385"/>
      <c r="I69" s="1385"/>
      <c r="J69" s="1385"/>
      <c r="K69" s="1385"/>
      <c r="M69" s="13"/>
      <c r="N69" s="12"/>
      <c r="O69" s="1385"/>
      <c r="P69" s="1385"/>
      <c r="Q69" s="1385"/>
      <c r="R69" s="1385"/>
      <c r="S69" s="1385"/>
      <c r="T69" s="1385"/>
      <c r="U69" s="1385"/>
      <c r="V69" s="1385"/>
      <c r="W69" s="1385"/>
      <c r="X69" s="1385"/>
    </row>
    <row r="70" spans="1:24" s="17" customFormat="1" ht="24.9" customHeight="1" x14ac:dyDescent="0.25">
      <c r="A70" s="1386" t="s">
        <v>842</v>
      </c>
      <c r="B70" s="1387"/>
      <c r="C70" s="1387"/>
      <c r="D70" s="1387"/>
      <c r="E70" s="1387"/>
      <c r="F70" s="1387"/>
      <c r="G70" s="1387"/>
      <c r="H70" s="1387"/>
      <c r="I70" s="1387"/>
      <c r="J70" s="1387"/>
      <c r="K70" s="1387"/>
      <c r="M70" s="1386" t="s">
        <v>842</v>
      </c>
      <c r="N70" s="1387"/>
      <c r="O70" s="1387"/>
      <c r="P70" s="1387"/>
      <c r="Q70" s="1387"/>
      <c r="R70" s="1387"/>
      <c r="S70" s="1387"/>
      <c r="T70" s="1387"/>
      <c r="U70" s="1387"/>
      <c r="V70" s="1387"/>
      <c r="W70" s="1387"/>
      <c r="X70" s="1387"/>
    </row>
    <row r="71" spans="1:24" s="21" customFormat="1" ht="12.75" customHeight="1" x14ac:dyDescent="0.25">
      <c r="A71" s="54" t="s">
        <v>42</v>
      </c>
      <c r="B71" s="19"/>
      <c r="C71" s="1227"/>
      <c r="D71" s="1227"/>
      <c r="E71" s="1227"/>
      <c r="F71" s="1227"/>
      <c r="G71" s="1227"/>
      <c r="H71" s="1227"/>
      <c r="I71" s="1227"/>
      <c r="J71" s="1227"/>
      <c r="K71" s="1227"/>
      <c r="M71" s="54" t="s">
        <v>42</v>
      </c>
      <c r="N71" s="19"/>
      <c r="O71" s="1227"/>
      <c r="P71" s="1227"/>
      <c r="Q71" s="1227"/>
      <c r="R71" s="1227"/>
      <c r="S71" s="1227"/>
      <c r="T71" s="1227"/>
      <c r="U71" s="1227"/>
      <c r="V71" s="1227"/>
      <c r="W71" s="1227"/>
      <c r="X71" s="1227"/>
    </row>
    <row r="72" spans="1:24" s="21" customFormat="1" ht="12.75" customHeight="1" x14ac:dyDescent="0.25">
      <c r="A72" s="54" t="s">
        <v>43</v>
      </c>
      <c r="B72" s="19"/>
      <c r="C72" s="1227">
        <v>3862.7636809999922</v>
      </c>
      <c r="D72" s="1227">
        <v>2483.118775762629</v>
      </c>
      <c r="E72" s="1227">
        <v>409.69765399049578</v>
      </c>
      <c r="F72" s="1227">
        <v>31.815939147377595</v>
      </c>
      <c r="G72" s="1227">
        <v>127.37781107798531</v>
      </c>
      <c r="H72" s="1227">
        <v>704.0957807854312</v>
      </c>
      <c r="I72" s="1227">
        <v>21.434840548310031</v>
      </c>
      <c r="J72" s="1227">
        <v>258.85964264676409</v>
      </c>
      <c r="K72" s="1227">
        <v>456.97802254675673</v>
      </c>
      <c r="M72" s="54" t="s">
        <v>43</v>
      </c>
      <c r="N72" s="19"/>
      <c r="O72" s="1227">
        <v>162.39079912758945</v>
      </c>
      <c r="P72" s="1227">
        <v>12.232832007851879</v>
      </c>
      <c r="Q72" s="1227">
        <v>150.55339423021695</v>
      </c>
      <c r="R72" s="1227">
        <v>68.648254957934199</v>
      </c>
      <c r="S72" s="1227">
        <v>50.352277011771122</v>
      </c>
      <c r="T72" s="1227">
        <v>28.681527684147529</v>
      </c>
      <c r="U72" s="1227">
        <v>1379.6449052373691</v>
      </c>
      <c r="V72" s="1227">
        <v>321.65652051136385</v>
      </c>
      <c r="W72" s="1227">
        <v>132.58309976516338</v>
      </c>
      <c r="X72" s="1227">
        <v>925.40528496084107</v>
      </c>
    </row>
    <row r="73" spans="1:24" s="553" customFormat="1" ht="12.75" customHeight="1" x14ac:dyDescent="0.25">
      <c r="A73" s="552" t="s">
        <v>17</v>
      </c>
      <c r="B73" s="324"/>
      <c r="C73" s="337">
        <v>319.481739</v>
      </c>
      <c r="D73" s="337">
        <v>293.53583099999997</v>
      </c>
      <c r="E73" s="337">
        <v>102.16740900000001</v>
      </c>
      <c r="F73" s="337">
        <v>0</v>
      </c>
      <c r="G73" s="337">
        <v>0</v>
      </c>
      <c r="H73" s="337">
        <v>8.2192000000000001E-2</v>
      </c>
      <c r="I73" s="337">
        <v>0</v>
      </c>
      <c r="J73" s="337">
        <v>38.304139999999997</v>
      </c>
      <c r="K73" s="337">
        <v>5.9952860000000001</v>
      </c>
      <c r="M73" s="552" t="s">
        <v>17</v>
      </c>
      <c r="N73" s="324"/>
      <c r="O73" s="337">
        <v>53.742508999999998</v>
      </c>
      <c r="P73" s="337">
        <v>3.8329000000000002E-2</v>
      </c>
      <c r="Q73" s="337">
        <v>1.8168E-2</v>
      </c>
      <c r="R73" s="337">
        <v>64.302363999999997</v>
      </c>
      <c r="S73" s="337">
        <v>4.8646190000000002</v>
      </c>
      <c r="T73" s="337">
        <v>24.020814999999999</v>
      </c>
      <c r="U73" s="337">
        <v>25.945907999999999</v>
      </c>
      <c r="V73" s="337">
        <v>4.2193969999999998</v>
      </c>
      <c r="W73" s="337">
        <v>0</v>
      </c>
      <c r="X73" s="337">
        <v>21.726510999999999</v>
      </c>
    </row>
    <row r="74" spans="1:24" s="21" customFormat="1" ht="12.75" customHeight="1" x14ac:dyDescent="0.25">
      <c r="A74" s="54" t="s">
        <v>220</v>
      </c>
      <c r="B74" s="19"/>
      <c r="C74" s="1227">
        <v>8.2910570000000003</v>
      </c>
      <c r="D74" s="1227">
        <v>2.5</v>
      </c>
      <c r="E74" s="1227">
        <v>0</v>
      </c>
      <c r="F74" s="1227">
        <v>0</v>
      </c>
      <c r="G74" s="1227">
        <v>0</v>
      </c>
      <c r="H74" s="1227">
        <v>0</v>
      </c>
      <c r="I74" s="1227">
        <v>0</v>
      </c>
      <c r="J74" s="1227">
        <v>0</v>
      </c>
      <c r="K74" s="1227">
        <v>0</v>
      </c>
      <c r="M74" s="54" t="s">
        <v>220</v>
      </c>
      <c r="N74" s="19"/>
      <c r="O74" s="1227">
        <v>2.5</v>
      </c>
      <c r="P74" s="1227">
        <v>0</v>
      </c>
      <c r="Q74" s="1227">
        <v>0</v>
      </c>
      <c r="R74" s="1227">
        <v>0</v>
      </c>
      <c r="S74" s="1227">
        <v>0</v>
      </c>
      <c r="T74" s="1227">
        <v>0</v>
      </c>
      <c r="U74" s="1227">
        <v>5.7910570000000003</v>
      </c>
      <c r="V74" s="1227">
        <v>4.2193969999999998</v>
      </c>
      <c r="W74" s="1227">
        <v>0</v>
      </c>
      <c r="X74" s="1227">
        <v>1.5716600000000001</v>
      </c>
    </row>
    <row r="75" spans="1:24" s="11" customFormat="1" ht="12.75" customHeight="1" x14ac:dyDescent="0.25">
      <c r="A75" s="54" t="s">
        <v>221</v>
      </c>
      <c r="B75" s="19"/>
      <c r="C75" s="1227">
        <v>81.681276999999994</v>
      </c>
      <c r="D75" s="1227">
        <v>81.681276999999994</v>
      </c>
      <c r="E75" s="1227">
        <v>10</v>
      </c>
      <c r="F75" s="1227">
        <v>0</v>
      </c>
      <c r="G75" s="1227">
        <v>0</v>
      </c>
      <c r="H75" s="1227">
        <v>0</v>
      </c>
      <c r="I75" s="1227">
        <v>0</v>
      </c>
      <c r="J75" s="1227">
        <v>6.7967639999999996</v>
      </c>
      <c r="K75" s="1227">
        <v>0</v>
      </c>
      <c r="M75" s="54" t="s">
        <v>221</v>
      </c>
      <c r="N75" s="19"/>
      <c r="O75" s="1227">
        <v>0</v>
      </c>
      <c r="P75" s="1227">
        <v>0</v>
      </c>
      <c r="Q75" s="1227">
        <v>0</v>
      </c>
      <c r="R75" s="1227">
        <v>41.139048000000003</v>
      </c>
      <c r="S75" s="1227">
        <v>0</v>
      </c>
      <c r="T75" s="1227">
        <v>23.745464999999999</v>
      </c>
      <c r="U75" s="1227">
        <v>0</v>
      </c>
      <c r="V75" s="1227">
        <v>0</v>
      </c>
      <c r="W75" s="1227">
        <v>0</v>
      </c>
      <c r="X75" s="1227">
        <v>0</v>
      </c>
    </row>
    <row r="76" spans="1:24" s="11" customFormat="1" ht="12.75" customHeight="1" x14ac:dyDescent="0.25">
      <c r="A76" s="54" t="s">
        <v>222</v>
      </c>
      <c r="B76" s="19"/>
      <c r="C76" s="1227">
        <v>229.50940499999999</v>
      </c>
      <c r="D76" s="1227">
        <v>209.35455400000001</v>
      </c>
      <c r="E76" s="1227">
        <v>92.167409000000006</v>
      </c>
      <c r="F76" s="1227">
        <v>0</v>
      </c>
      <c r="G76" s="1227">
        <v>0</v>
      </c>
      <c r="H76" s="1227">
        <v>8.2192000000000001E-2</v>
      </c>
      <c r="I76" s="1227">
        <v>0</v>
      </c>
      <c r="J76" s="1227">
        <v>31.507376000000001</v>
      </c>
      <c r="K76" s="1227">
        <v>5.9952860000000001</v>
      </c>
      <c r="M76" s="54" t="s">
        <v>222</v>
      </c>
      <c r="N76" s="19"/>
      <c r="O76" s="1227">
        <v>51.242508999999998</v>
      </c>
      <c r="P76" s="1227">
        <v>3.8329000000000002E-2</v>
      </c>
      <c r="Q76" s="1227">
        <v>1.8168E-2</v>
      </c>
      <c r="R76" s="1227">
        <v>23.163315999999998</v>
      </c>
      <c r="S76" s="1227">
        <v>4.8646190000000002</v>
      </c>
      <c r="T76" s="1227">
        <v>0.27534999999999998</v>
      </c>
      <c r="U76" s="1227">
        <v>20.154851000000001</v>
      </c>
      <c r="V76" s="1227">
        <v>0</v>
      </c>
      <c r="W76" s="1227">
        <v>0</v>
      </c>
      <c r="X76" s="1227">
        <v>20.154851000000001</v>
      </c>
    </row>
    <row r="77" spans="1:24" s="11" customFormat="1" ht="12.75" customHeight="1" x14ac:dyDescent="0.25">
      <c r="A77" s="54" t="s">
        <v>931</v>
      </c>
      <c r="B77" s="19"/>
      <c r="C77" s="1227"/>
      <c r="D77" s="1227"/>
      <c r="E77" s="1227"/>
      <c r="F77" s="1227"/>
      <c r="G77" s="1227"/>
      <c r="H77" s="1227"/>
      <c r="I77" s="1227"/>
      <c r="J77" s="1227"/>
      <c r="K77" s="1227"/>
      <c r="M77" s="54" t="s">
        <v>931</v>
      </c>
      <c r="N77" s="19"/>
      <c r="O77" s="1227"/>
      <c r="P77" s="1227"/>
      <c r="Q77" s="1227"/>
      <c r="R77" s="1227"/>
      <c r="S77" s="1227"/>
      <c r="T77" s="1227"/>
      <c r="U77" s="1227"/>
      <c r="V77" s="1227"/>
      <c r="W77" s="1227"/>
      <c r="X77" s="1227"/>
    </row>
    <row r="78" spans="1:24" s="11" customFormat="1" ht="12.75" customHeight="1" x14ac:dyDescent="0.25">
      <c r="A78" s="54" t="s">
        <v>937</v>
      </c>
      <c r="B78" s="19"/>
      <c r="C78" s="1227">
        <v>0</v>
      </c>
      <c r="D78" s="1227">
        <v>0</v>
      </c>
      <c r="E78" s="1227">
        <v>0</v>
      </c>
      <c r="F78" s="1227">
        <v>0</v>
      </c>
      <c r="G78" s="1227">
        <v>0</v>
      </c>
      <c r="H78" s="1227">
        <v>0</v>
      </c>
      <c r="I78" s="1227">
        <v>0</v>
      </c>
      <c r="J78" s="1227">
        <v>0</v>
      </c>
      <c r="K78" s="1227">
        <v>0</v>
      </c>
      <c r="M78" s="54" t="s">
        <v>937</v>
      </c>
      <c r="N78" s="19"/>
      <c r="O78" s="1227">
        <v>0</v>
      </c>
      <c r="P78" s="1227">
        <v>0</v>
      </c>
      <c r="Q78" s="1227">
        <v>0</v>
      </c>
      <c r="R78" s="1227">
        <v>0</v>
      </c>
      <c r="S78" s="1227">
        <v>0</v>
      </c>
      <c r="T78" s="1227">
        <v>0</v>
      </c>
      <c r="U78" s="1227">
        <v>0</v>
      </c>
      <c r="V78" s="1227">
        <v>0</v>
      </c>
      <c r="W78" s="1227">
        <v>0</v>
      </c>
      <c r="X78" s="1227">
        <v>0</v>
      </c>
    </row>
    <row r="79" spans="1:24" s="558" customFormat="1" ht="15" customHeight="1" x14ac:dyDescent="0.25">
      <c r="A79" s="552" t="s">
        <v>935</v>
      </c>
      <c r="B79" s="551"/>
      <c r="C79" s="353">
        <v>68413.985304000002</v>
      </c>
      <c r="D79" s="337">
        <v>51461.395965000003</v>
      </c>
      <c r="E79" s="337">
        <v>11988.051529</v>
      </c>
      <c r="F79" s="337">
        <v>10786.702181000001</v>
      </c>
      <c r="G79" s="337">
        <v>1475.4509649687318</v>
      </c>
      <c r="H79" s="337">
        <v>1749.6997329999999</v>
      </c>
      <c r="I79" s="337">
        <v>782.27678200000003</v>
      </c>
      <c r="J79" s="337">
        <v>6147.0840390000003</v>
      </c>
      <c r="K79" s="337">
        <v>8147.6509210000004</v>
      </c>
      <c r="L79" s="337"/>
      <c r="M79" s="552" t="s">
        <v>935</v>
      </c>
      <c r="N79" s="551"/>
      <c r="O79" s="353">
        <v>1273.384591</v>
      </c>
      <c r="P79" s="337">
        <v>1401.025709</v>
      </c>
      <c r="Q79" s="337">
        <v>461.32614603126808</v>
      </c>
      <c r="R79" s="337">
        <v>2769.5262469999998</v>
      </c>
      <c r="S79" s="337">
        <v>3224.713882</v>
      </c>
      <c r="T79" s="337">
        <v>1254.50324</v>
      </c>
      <c r="U79" s="337">
        <v>16952.589338999998</v>
      </c>
      <c r="V79" s="337">
        <v>4878.6559999999999</v>
      </c>
      <c r="W79" s="337">
        <v>1547.042766</v>
      </c>
      <c r="X79" s="337">
        <v>10526.890573000001</v>
      </c>
    </row>
    <row r="80" spans="1:24" s="558" customFormat="1" ht="12.75" customHeight="1" x14ac:dyDescent="0.25">
      <c r="A80" s="1069" t="s">
        <v>861</v>
      </c>
      <c r="B80" s="1034"/>
      <c r="C80" s="1035"/>
      <c r="D80" s="1035"/>
      <c r="E80" s="1035"/>
      <c r="F80" s="1035"/>
      <c r="G80" s="1035"/>
      <c r="H80" s="1035"/>
      <c r="I80" s="1035"/>
      <c r="J80" s="1036"/>
      <c r="K80" s="1037"/>
      <c r="L80" s="337"/>
      <c r="M80" s="1069" t="s">
        <v>861</v>
      </c>
      <c r="N80" s="1034"/>
      <c r="O80" s="1035"/>
      <c r="P80" s="1035"/>
      <c r="Q80" s="1035"/>
      <c r="R80" s="1035"/>
      <c r="S80" s="1035"/>
      <c r="T80" s="1035"/>
      <c r="U80" s="1035"/>
      <c r="V80" s="1036"/>
      <c r="W80" s="1037"/>
      <c r="X80" s="337"/>
    </row>
    <row r="81" spans="1:24" s="558" customFormat="1" ht="12.75" customHeight="1" x14ac:dyDescent="0.25">
      <c r="A81" s="1069" t="s">
        <v>869</v>
      </c>
      <c r="B81" s="1034"/>
      <c r="C81" s="1035"/>
      <c r="D81" s="1035"/>
      <c r="E81" s="1035"/>
      <c r="F81" s="1035"/>
      <c r="G81" s="1035"/>
      <c r="H81" s="1035"/>
      <c r="I81" s="1035"/>
      <c r="J81" s="1036"/>
      <c r="K81" s="1037"/>
      <c r="L81" s="337"/>
      <c r="M81" s="1069" t="s">
        <v>869</v>
      </c>
      <c r="N81" s="1034"/>
      <c r="O81" s="1035"/>
      <c r="P81" s="1035"/>
      <c r="Q81" s="1035"/>
      <c r="R81" s="1035"/>
      <c r="S81" s="1035"/>
      <c r="T81" s="1035"/>
      <c r="U81" s="1035"/>
      <c r="V81" s="1036"/>
      <c r="W81" s="1037"/>
      <c r="X81" s="337"/>
    </row>
    <row r="82" spans="1:24" s="6" customFormat="1" ht="12.75" customHeight="1" x14ac:dyDescent="0.25">
      <c r="A82" s="1069" t="s">
        <v>868</v>
      </c>
      <c r="B82" s="1034"/>
      <c r="C82" s="353">
        <v>35522.506306000003</v>
      </c>
      <c r="D82" s="337">
        <v>25496.147433999999</v>
      </c>
      <c r="E82" s="337">
        <v>5388.3136510000004</v>
      </c>
      <c r="F82" s="337">
        <v>0</v>
      </c>
      <c r="G82" s="337">
        <v>211.019533</v>
      </c>
      <c r="H82" s="337">
        <v>1759.6890820000001</v>
      </c>
      <c r="I82" s="337">
        <v>3521.3659870000001</v>
      </c>
      <c r="J82" s="337">
        <v>1566.3869400000001</v>
      </c>
      <c r="K82" s="337">
        <v>8278.5181979999998</v>
      </c>
      <c r="M82" s="1069" t="s">
        <v>868</v>
      </c>
      <c r="N82" s="1034"/>
      <c r="O82" s="353">
        <v>359.82017999999999</v>
      </c>
      <c r="P82" s="337">
        <v>0</v>
      </c>
      <c r="Q82" s="337">
        <v>2385.4116920000001</v>
      </c>
      <c r="R82" s="337">
        <v>334.47143199999999</v>
      </c>
      <c r="S82" s="337">
        <v>1433.5300580000001</v>
      </c>
      <c r="T82" s="337">
        <v>257.62068099999999</v>
      </c>
      <c r="U82" s="337">
        <v>10026.358872000001</v>
      </c>
      <c r="V82" s="337">
        <v>4584.5276679999997</v>
      </c>
      <c r="W82" s="337">
        <v>2320.7896089999999</v>
      </c>
      <c r="X82" s="337">
        <v>3121.0415950000001</v>
      </c>
    </row>
    <row r="83" spans="1:24" s="21" customFormat="1" ht="12.75" customHeight="1" x14ac:dyDescent="0.25">
      <c r="A83" s="13"/>
      <c r="B83" s="26"/>
      <c r="C83" s="1239"/>
      <c r="D83" s="1239"/>
      <c r="E83" s="1239"/>
      <c r="F83" s="1239"/>
      <c r="G83" s="9"/>
      <c r="H83" s="9"/>
      <c r="J83" s="23"/>
      <c r="M83" s="13"/>
      <c r="N83" s="26"/>
      <c r="O83" s="1239"/>
      <c r="P83" s="1239"/>
    </row>
    <row r="84" spans="1:24" s="28" customFormat="1" ht="12.75" customHeight="1" x14ac:dyDescent="0.25">
      <c r="A84" s="1229" t="s">
        <v>40</v>
      </c>
      <c r="E84" s="29"/>
      <c r="G84" s="30"/>
      <c r="H84" s="30"/>
      <c r="J84" s="35"/>
      <c r="M84" s="1229" t="s">
        <v>40</v>
      </c>
    </row>
    <row r="85" spans="1:24" s="339" customFormat="1" ht="12.75" customHeight="1" x14ac:dyDescent="0.2">
      <c r="A85" s="1240" t="s">
        <v>754</v>
      </c>
      <c r="B85" s="1241"/>
      <c r="C85" s="1241"/>
      <c r="D85" s="1241"/>
      <c r="E85" s="1241"/>
      <c r="F85" s="1241"/>
      <c r="G85" s="1241"/>
      <c r="H85" s="1241"/>
      <c r="I85" s="1241"/>
      <c r="J85" s="1241"/>
      <c r="M85" s="1240" t="s">
        <v>754</v>
      </c>
      <c r="N85" s="1241"/>
      <c r="O85" s="1241"/>
      <c r="P85" s="1241"/>
    </row>
    <row r="86" spans="1:24" s="339" customFormat="1" ht="12.75" customHeight="1" x14ac:dyDescent="0.25">
      <c r="A86" s="31" t="s">
        <v>933</v>
      </c>
      <c r="B86" s="1241"/>
      <c r="C86" s="1241"/>
      <c r="D86" s="1241"/>
      <c r="E86" s="1241"/>
      <c r="F86" s="1241"/>
      <c r="G86" s="1241"/>
      <c r="H86" s="1241"/>
      <c r="I86" s="1241"/>
      <c r="J86" s="1241"/>
      <c r="M86" s="31" t="s">
        <v>933</v>
      </c>
      <c r="N86" s="1241"/>
      <c r="O86" s="1241"/>
      <c r="P86" s="1241"/>
    </row>
    <row r="87" spans="1:24" s="28" customFormat="1" ht="12.75" customHeight="1" x14ac:dyDescent="0.25">
      <c r="A87" s="31" t="s">
        <v>936</v>
      </c>
      <c r="B87" s="147"/>
      <c r="C87" s="147"/>
      <c r="E87" s="29"/>
      <c r="F87" s="147"/>
      <c r="M87" s="31" t="s">
        <v>936</v>
      </c>
    </row>
    <row r="88" spans="1:24" x14ac:dyDescent="0.25">
      <c r="X88" s="284"/>
    </row>
    <row r="89" spans="1:24" x14ac:dyDescent="0.25">
      <c r="X89" s="284"/>
    </row>
    <row r="90" spans="1:24" x14ac:dyDescent="0.25">
      <c r="X90" s="284"/>
    </row>
    <row r="91" spans="1:24" x14ac:dyDescent="0.25">
      <c r="X91" s="284"/>
    </row>
    <row r="92" spans="1:24" x14ac:dyDescent="0.25">
      <c r="X92" s="284"/>
    </row>
    <row r="93" spans="1:24" x14ac:dyDescent="0.25">
      <c r="X93" s="284"/>
    </row>
    <row r="94" spans="1:24" x14ac:dyDescent="0.25">
      <c r="X94" s="284"/>
    </row>
    <row r="95" spans="1:24" x14ac:dyDescent="0.25">
      <c r="X95" s="284"/>
    </row>
    <row r="96" spans="1:24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</sheetData>
  <mergeCells count="33">
    <mergeCell ref="A9:K9"/>
    <mergeCell ref="M9:X9"/>
    <mergeCell ref="C40:K40"/>
    <mergeCell ref="C69:K69"/>
    <mergeCell ref="O40:X40"/>
    <mergeCell ref="O69:X69"/>
    <mergeCell ref="M41:X41"/>
    <mergeCell ref="M70:X70"/>
    <mergeCell ref="A41:K41"/>
    <mergeCell ref="A70:K70"/>
    <mergeCell ref="X5:X6"/>
    <mergeCell ref="M4:N7"/>
    <mergeCell ref="O4:T4"/>
    <mergeCell ref="O7:X7"/>
    <mergeCell ref="W5:W6"/>
    <mergeCell ref="R5:R6"/>
    <mergeCell ref="U5:U6"/>
    <mergeCell ref="V5:V6"/>
    <mergeCell ref="T5:T6"/>
    <mergeCell ref="S5:S6"/>
    <mergeCell ref="H5:H6"/>
    <mergeCell ref="E5:E6"/>
    <mergeCell ref="F5:F6"/>
    <mergeCell ref="Q5:Q6"/>
    <mergeCell ref="A4:B7"/>
    <mergeCell ref="D5:D6"/>
    <mergeCell ref="O5:O6"/>
    <mergeCell ref="P5:P6"/>
    <mergeCell ref="C4:C6"/>
    <mergeCell ref="G5:G6"/>
    <mergeCell ref="I5:I6"/>
    <mergeCell ref="J5:J6"/>
    <mergeCell ref="K5:K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6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4" width="11.44140625" style="283" customWidth="1" collapsed="1"/>
    <col min="5" max="5" width="12" style="283" bestFit="1" customWidth="1" collapsed="1"/>
    <col min="6" max="6" width="11.44140625" style="283" customWidth="1" collapsed="1"/>
    <col min="7" max="7" width="12.109375" style="283" bestFit="1" customWidth="1" collapsed="1"/>
    <col min="8" max="8" width="11.44140625" style="283" customWidth="1" collapsed="1"/>
    <col min="9" max="9" width="12.88671875" style="283" bestFit="1" customWidth="1" collapsed="1"/>
    <col min="10" max="11" width="11.44140625" style="283" customWidth="1" collapsed="1"/>
    <col min="12" max="12" width="36.5546875" style="282" customWidth="1" collapsed="1"/>
    <col min="13" max="22" width="10.5546875" style="283" customWidth="1" collapsed="1"/>
    <col min="23" max="23" width="11.44140625" style="282" collapsed="1"/>
    <col min="24" max="16384" width="11.44140625" style="283" collapsed="1"/>
  </cols>
  <sheetData>
    <row r="1" spans="1:56" s="265" customFormat="1" ht="19.5" customHeight="1" x14ac:dyDescent="0.25">
      <c r="A1" s="263" t="s">
        <v>645</v>
      </c>
      <c r="B1" s="264"/>
      <c r="C1" s="264"/>
      <c r="D1" s="264"/>
      <c r="E1" s="264"/>
      <c r="F1" s="264"/>
      <c r="G1" s="264"/>
      <c r="H1" s="264"/>
      <c r="J1" s="266"/>
      <c r="L1" s="263" t="s">
        <v>646</v>
      </c>
      <c r="M1" s="264"/>
      <c r="N1" s="264"/>
      <c r="Q1" s="264"/>
      <c r="R1" s="264"/>
      <c r="S1" s="264"/>
      <c r="T1" s="264"/>
      <c r="U1" s="264"/>
      <c r="V1" s="264"/>
      <c r="W1" s="267"/>
    </row>
    <row r="2" spans="1:56" s="269" customFormat="1" ht="19.5" customHeight="1" x14ac:dyDescent="0.3">
      <c r="A2" s="583" t="s">
        <v>998</v>
      </c>
      <c r="B2" s="268"/>
      <c r="C2" s="268"/>
      <c r="D2" s="268"/>
      <c r="E2" s="268"/>
      <c r="F2" s="268"/>
      <c r="G2" s="268"/>
      <c r="H2" s="268"/>
      <c r="L2" s="583" t="s">
        <v>998</v>
      </c>
      <c r="M2" s="268"/>
      <c r="N2" s="268"/>
      <c r="Q2" s="268"/>
      <c r="R2" s="268"/>
      <c r="S2" s="268"/>
      <c r="T2" s="268"/>
      <c r="U2" s="268"/>
      <c r="V2" s="268"/>
      <c r="W2" s="270"/>
    </row>
    <row r="3" spans="1:56" s="272" customFormat="1" ht="12.75" customHeight="1" x14ac:dyDescent="0.25">
      <c r="A3" s="271"/>
      <c r="I3" s="273"/>
      <c r="L3" s="271"/>
      <c r="W3" s="271"/>
    </row>
    <row r="4" spans="1:56" s="276" customFormat="1" ht="15" customHeight="1" x14ac:dyDescent="0.25">
      <c r="A4" s="1456" t="s">
        <v>5</v>
      </c>
      <c r="B4" s="1457"/>
      <c r="C4" s="1463" t="s">
        <v>6</v>
      </c>
      <c r="D4" s="278" t="s">
        <v>256</v>
      </c>
      <c r="E4" s="297"/>
      <c r="F4" s="297"/>
      <c r="G4" s="297"/>
      <c r="H4" s="297"/>
      <c r="I4" s="297"/>
      <c r="J4" s="297"/>
      <c r="K4" s="298"/>
      <c r="L4" s="1456" t="s">
        <v>5</v>
      </c>
      <c r="M4" s="1471" t="s">
        <v>31</v>
      </c>
      <c r="N4" s="1456"/>
      <c r="O4" s="1456"/>
      <c r="P4" s="1456"/>
      <c r="Q4" s="1456"/>
      <c r="R4" s="1457"/>
      <c r="S4" s="278" t="s">
        <v>257</v>
      </c>
      <c r="T4" s="297"/>
      <c r="U4" s="297"/>
      <c r="V4" s="297"/>
      <c r="W4" s="274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</row>
    <row r="5" spans="1:56" s="276" customFormat="1" x14ac:dyDescent="0.25">
      <c r="A5" s="1458"/>
      <c r="B5" s="1459"/>
      <c r="C5" s="1464"/>
      <c r="D5" s="1454" t="s">
        <v>22</v>
      </c>
      <c r="E5" s="1454" t="s">
        <v>7</v>
      </c>
      <c r="F5" s="1454" t="s">
        <v>245</v>
      </c>
      <c r="G5" s="1454" t="s">
        <v>246</v>
      </c>
      <c r="H5" s="1454" t="s">
        <v>247</v>
      </c>
      <c r="I5" s="1454" t="s">
        <v>8</v>
      </c>
      <c r="J5" s="1466" t="s">
        <v>9</v>
      </c>
      <c r="K5" s="1468" t="s">
        <v>10</v>
      </c>
      <c r="L5" s="1458"/>
      <c r="M5" s="1463" t="s">
        <v>11</v>
      </c>
      <c r="N5" s="1462" t="s">
        <v>249</v>
      </c>
      <c r="O5" s="1454" t="s">
        <v>250</v>
      </c>
      <c r="P5" s="1454" t="s">
        <v>12</v>
      </c>
      <c r="Q5" s="1454" t="s">
        <v>13</v>
      </c>
      <c r="R5" s="1454" t="s">
        <v>251</v>
      </c>
      <c r="S5" s="1462" t="s">
        <v>22</v>
      </c>
      <c r="T5" s="1462" t="s">
        <v>252</v>
      </c>
      <c r="U5" s="1462" t="s">
        <v>253</v>
      </c>
      <c r="V5" s="1470" t="s">
        <v>254</v>
      </c>
      <c r="W5" s="274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</row>
    <row r="6" spans="1:56" s="276" customFormat="1" ht="26.4" customHeight="1" x14ac:dyDescent="0.25">
      <c r="A6" s="1458"/>
      <c r="B6" s="1459"/>
      <c r="C6" s="1465"/>
      <c r="D6" s="1455"/>
      <c r="E6" s="1455"/>
      <c r="F6" s="1455"/>
      <c r="G6" s="1455"/>
      <c r="H6" s="1455"/>
      <c r="I6" s="1455"/>
      <c r="J6" s="1467"/>
      <c r="K6" s="1469"/>
      <c r="L6" s="1458"/>
      <c r="M6" s="1465"/>
      <c r="N6" s="1462"/>
      <c r="O6" s="1455"/>
      <c r="P6" s="1455"/>
      <c r="Q6" s="1455"/>
      <c r="R6" s="1455"/>
      <c r="S6" s="1462"/>
      <c r="T6" s="1462"/>
      <c r="U6" s="1462"/>
      <c r="V6" s="1470"/>
      <c r="W6" s="274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</row>
    <row r="7" spans="1:56" s="276" customFormat="1" ht="15" customHeight="1" x14ac:dyDescent="0.25">
      <c r="A7" s="1460"/>
      <c r="B7" s="1461"/>
      <c r="C7" s="278" t="s">
        <v>283</v>
      </c>
      <c r="D7" s="279"/>
      <c r="E7" s="279"/>
      <c r="F7" s="279"/>
      <c r="G7" s="279"/>
      <c r="H7" s="279"/>
      <c r="I7" s="279"/>
      <c r="J7" s="279"/>
      <c r="K7" s="280"/>
      <c r="L7" s="1460"/>
      <c r="M7" s="1472" t="s">
        <v>283</v>
      </c>
      <c r="N7" s="1460"/>
      <c r="O7" s="1460"/>
      <c r="P7" s="1460"/>
      <c r="Q7" s="1460"/>
      <c r="R7" s="1460"/>
      <c r="S7" s="1460"/>
      <c r="T7" s="1460"/>
      <c r="U7" s="1460"/>
      <c r="V7" s="1460"/>
      <c r="W7" s="274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</row>
    <row r="8" spans="1:56" s="11" customFormat="1" ht="39.9" customHeight="1" x14ac:dyDescent="0.25">
      <c r="A8" s="1403" t="s">
        <v>188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03" t="s">
        <v>187</v>
      </c>
      <c r="M8" s="1404"/>
      <c r="N8" s="1404"/>
      <c r="O8" s="1404"/>
      <c r="P8" s="1404"/>
      <c r="Q8" s="1404"/>
      <c r="R8" s="1404"/>
      <c r="S8" s="1404"/>
      <c r="T8" s="1404"/>
      <c r="U8" s="1404"/>
      <c r="V8" s="1404"/>
    </row>
    <row r="9" spans="1:56" s="8" customFormat="1" ht="18" customHeight="1" x14ac:dyDescent="0.25">
      <c r="A9" s="7" t="s">
        <v>284</v>
      </c>
      <c r="B9" s="7"/>
      <c r="C9" s="614"/>
      <c r="D9" s="610"/>
      <c r="E9" s="610"/>
      <c r="F9" s="610"/>
      <c r="G9" s="610"/>
      <c r="H9" s="610"/>
      <c r="I9" s="610"/>
      <c r="J9" s="610"/>
      <c r="K9" s="610"/>
      <c r="L9" s="7" t="s">
        <v>284</v>
      </c>
      <c r="M9" s="614"/>
      <c r="N9" s="610"/>
      <c r="O9" s="610"/>
      <c r="P9" s="610"/>
      <c r="Q9" s="610"/>
      <c r="R9" s="610"/>
      <c r="S9" s="610"/>
      <c r="T9" s="610"/>
      <c r="U9" s="610"/>
      <c r="V9" s="610"/>
      <c r="W9" s="328"/>
    </row>
    <row r="10" spans="1:56" s="11" customFormat="1" ht="18" customHeight="1" x14ac:dyDescent="0.25">
      <c r="A10" s="10" t="s">
        <v>57</v>
      </c>
      <c r="B10" s="10"/>
      <c r="C10" s="614">
        <v>22233.585244999998</v>
      </c>
      <c r="D10" s="610">
        <v>10690.769599499999</v>
      </c>
      <c r="E10" s="610">
        <v>26.279381999999998</v>
      </c>
      <c r="F10" s="610">
        <v>0</v>
      </c>
      <c r="G10" s="610">
        <v>0</v>
      </c>
      <c r="H10" s="610">
        <v>0</v>
      </c>
      <c r="I10" s="610">
        <v>0</v>
      </c>
      <c r="J10" s="610">
        <v>0</v>
      </c>
      <c r="K10" s="610">
        <v>5903.9772449999991</v>
      </c>
      <c r="L10" s="10" t="s">
        <v>57</v>
      </c>
      <c r="M10" s="614">
        <v>0</v>
      </c>
      <c r="N10" s="610">
        <v>650</v>
      </c>
      <c r="O10" s="610">
        <v>0</v>
      </c>
      <c r="P10" s="610">
        <v>2317.6973269999999</v>
      </c>
      <c r="Q10" s="610">
        <v>1792.8156455000001</v>
      </c>
      <c r="R10" s="610">
        <v>0</v>
      </c>
      <c r="S10" s="610">
        <v>11542.815645500001</v>
      </c>
      <c r="T10" s="610">
        <v>0</v>
      </c>
      <c r="U10" s="610">
        <v>10750</v>
      </c>
      <c r="V10" s="610">
        <v>792.81564549999996</v>
      </c>
      <c r="W10" s="328"/>
    </row>
    <row r="11" spans="1:56" s="6" customFormat="1" x14ac:dyDescent="0.25">
      <c r="A11" s="37" t="s">
        <v>56</v>
      </c>
      <c r="B11" s="39"/>
      <c r="C11" s="614">
        <v>15390.605002</v>
      </c>
      <c r="D11" s="610">
        <v>4335.6050020000002</v>
      </c>
      <c r="E11" s="610">
        <v>26.279381999999998</v>
      </c>
      <c r="F11" s="610">
        <v>0</v>
      </c>
      <c r="G11" s="610">
        <v>0</v>
      </c>
      <c r="H11" s="610">
        <v>0</v>
      </c>
      <c r="I11" s="610">
        <v>0</v>
      </c>
      <c r="J11" s="610">
        <v>0</v>
      </c>
      <c r="K11" s="610">
        <v>385.15168599999998</v>
      </c>
      <c r="L11" s="37" t="s">
        <v>56</v>
      </c>
      <c r="M11" s="614">
        <v>0</v>
      </c>
      <c r="N11" s="610">
        <v>650</v>
      </c>
      <c r="O11" s="610">
        <v>0</v>
      </c>
      <c r="P11" s="610">
        <v>1969.1739339999999</v>
      </c>
      <c r="Q11" s="610">
        <v>1305</v>
      </c>
      <c r="R11" s="610">
        <v>0</v>
      </c>
      <c r="S11" s="610">
        <v>11055</v>
      </c>
      <c r="T11" s="610">
        <v>0</v>
      </c>
      <c r="U11" s="610">
        <v>10750</v>
      </c>
      <c r="V11" s="610">
        <v>305</v>
      </c>
      <c r="W11" s="328"/>
    </row>
    <row r="12" spans="1:56" s="6" customFormat="1" x14ac:dyDescent="0.25">
      <c r="A12" s="37" t="s">
        <v>87</v>
      </c>
      <c r="B12" s="39"/>
      <c r="C12" s="614">
        <v>6842.980243</v>
      </c>
      <c r="D12" s="610">
        <v>6355.1645975000001</v>
      </c>
      <c r="E12" s="610">
        <v>0</v>
      </c>
      <c r="F12" s="610">
        <v>0</v>
      </c>
      <c r="G12" s="610">
        <v>0</v>
      </c>
      <c r="H12" s="610">
        <v>0</v>
      </c>
      <c r="I12" s="610">
        <v>0</v>
      </c>
      <c r="J12" s="610">
        <v>0</v>
      </c>
      <c r="K12" s="610">
        <v>5518.8255589999999</v>
      </c>
      <c r="L12" s="37" t="s">
        <v>87</v>
      </c>
      <c r="M12" s="614">
        <v>0</v>
      </c>
      <c r="N12" s="610">
        <v>0</v>
      </c>
      <c r="O12" s="610">
        <v>0</v>
      </c>
      <c r="P12" s="610">
        <v>348.523393</v>
      </c>
      <c r="Q12" s="610">
        <v>487.81564550000002</v>
      </c>
      <c r="R12" s="610">
        <v>0</v>
      </c>
      <c r="S12" s="610">
        <v>487.81564550000002</v>
      </c>
      <c r="T12" s="610">
        <v>0</v>
      </c>
      <c r="U12" s="610">
        <v>0</v>
      </c>
      <c r="V12" s="610">
        <v>487.81564550000002</v>
      </c>
      <c r="W12" s="328"/>
    </row>
    <row r="13" spans="1:56" s="11" customFormat="1" x14ac:dyDescent="0.25">
      <c r="A13" s="10" t="s">
        <v>58</v>
      </c>
      <c r="B13" s="10"/>
      <c r="C13" s="614">
        <v>69345.888621000006</v>
      </c>
      <c r="D13" s="610">
        <v>58573.472711000002</v>
      </c>
      <c r="E13" s="610">
        <v>1800</v>
      </c>
      <c r="F13" s="610">
        <v>2850</v>
      </c>
      <c r="G13" s="610">
        <v>2200</v>
      </c>
      <c r="H13" s="610">
        <v>3526</v>
      </c>
      <c r="I13" s="610">
        <v>166</v>
      </c>
      <c r="J13" s="610">
        <v>7625</v>
      </c>
      <c r="K13" s="610">
        <v>22853.472710999999</v>
      </c>
      <c r="L13" s="10" t="s">
        <v>58</v>
      </c>
      <c r="M13" s="614">
        <v>6596</v>
      </c>
      <c r="N13" s="610">
        <v>766</v>
      </c>
      <c r="O13" s="610">
        <v>1500</v>
      </c>
      <c r="P13" s="610">
        <v>3275</v>
      </c>
      <c r="Q13" s="610">
        <v>3616</v>
      </c>
      <c r="R13" s="610">
        <v>1800</v>
      </c>
      <c r="S13" s="610">
        <v>10772.41591</v>
      </c>
      <c r="T13" s="610">
        <v>5500</v>
      </c>
      <c r="U13" s="610">
        <v>2168</v>
      </c>
      <c r="V13" s="610">
        <v>3104.4159100000002</v>
      </c>
      <c r="W13" s="328"/>
    </row>
    <row r="14" spans="1:56" s="6" customFormat="1" x14ac:dyDescent="0.25">
      <c r="A14" s="37" t="s">
        <v>56</v>
      </c>
      <c r="B14" s="39"/>
      <c r="C14" s="614">
        <v>62312.290910000003</v>
      </c>
      <c r="D14" s="610">
        <v>51539.875</v>
      </c>
      <c r="E14" s="610">
        <v>1800</v>
      </c>
      <c r="F14" s="610">
        <v>2850</v>
      </c>
      <c r="G14" s="610">
        <v>2200</v>
      </c>
      <c r="H14" s="610">
        <v>3526</v>
      </c>
      <c r="I14" s="610">
        <v>166</v>
      </c>
      <c r="J14" s="610">
        <v>7625</v>
      </c>
      <c r="K14" s="610">
        <v>15819.875</v>
      </c>
      <c r="L14" s="37" t="s">
        <v>56</v>
      </c>
      <c r="M14" s="614">
        <v>6596</v>
      </c>
      <c r="N14" s="610">
        <v>766</v>
      </c>
      <c r="O14" s="610">
        <v>1500</v>
      </c>
      <c r="P14" s="610">
        <v>3275</v>
      </c>
      <c r="Q14" s="610">
        <v>3616</v>
      </c>
      <c r="R14" s="610">
        <v>1800</v>
      </c>
      <c r="S14" s="610">
        <v>10772.41591</v>
      </c>
      <c r="T14" s="610">
        <v>5500</v>
      </c>
      <c r="U14" s="610">
        <v>2168</v>
      </c>
      <c r="V14" s="610">
        <v>3104.4159100000002</v>
      </c>
      <c r="W14" s="328"/>
    </row>
    <row r="15" spans="1:56" s="6" customFormat="1" x14ac:dyDescent="0.25">
      <c r="A15" s="37" t="s">
        <v>87</v>
      </c>
      <c r="B15" s="39"/>
      <c r="C15" s="614">
        <v>7033.5977110000003</v>
      </c>
      <c r="D15" s="610">
        <v>7033.5977110000003</v>
      </c>
      <c r="E15" s="610">
        <v>0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7033.5977110000003</v>
      </c>
      <c r="L15" s="37" t="s">
        <v>87</v>
      </c>
      <c r="M15" s="614">
        <v>0</v>
      </c>
      <c r="N15" s="610">
        <v>0</v>
      </c>
      <c r="O15" s="610">
        <v>0</v>
      </c>
      <c r="P15" s="610">
        <v>0</v>
      </c>
      <c r="Q15" s="610">
        <v>0</v>
      </c>
      <c r="R15" s="610">
        <v>0</v>
      </c>
      <c r="S15" s="610">
        <v>0</v>
      </c>
      <c r="T15" s="610">
        <v>0</v>
      </c>
      <c r="U15" s="610">
        <v>0</v>
      </c>
      <c r="V15" s="610">
        <v>0</v>
      </c>
      <c r="W15" s="328"/>
    </row>
    <row r="16" spans="1:56" s="17" customFormat="1" ht="18" customHeight="1" x14ac:dyDescent="0.25">
      <c r="A16" s="13" t="s">
        <v>14</v>
      </c>
      <c r="B16" s="39"/>
      <c r="C16" s="621">
        <v>91579.473866</v>
      </c>
      <c r="D16" s="618">
        <v>69264.242310500005</v>
      </c>
      <c r="E16" s="618">
        <v>1826.2793819999999</v>
      </c>
      <c r="F16" s="618">
        <v>2850</v>
      </c>
      <c r="G16" s="618">
        <v>2200</v>
      </c>
      <c r="H16" s="618">
        <v>3526</v>
      </c>
      <c r="I16" s="618">
        <v>166</v>
      </c>
      <c r="J16" s="618">
        <v>7625</v>
      </c>
      <c r="K16" s="618">
        <v>28757.449956</v>
      </c>
      <c r="L16" s="302" t="s">
        <v>14</v>
      </c>
      <c r="M16" s="621">
        <v>6596</v>
      </c>
      <c r="N16" s="618">
        <v>1416</v>
      </c>
      <c r="O16" s="618">
        <v>1500</v>
      </c>
      <c r="P16" s="618">
        <v>5592.6973269999999</v>
      </c>
      <c r="Q16" s="618">
        <v>5408.8156454999998</v>
      </c>
      <c r="R16" s="618">
        <v>1800</v>
      </c>
      <c r="S16" s="618">
        <v>22315.231555499999</v>
      </c>
      <c r="T16" s="618">
        <v>5500</v>
      </c>
      <c r="U16" s="618">
        <v>12918</v>
      </c>
      <c r="V16" s="618">
        <v>3897.2315555</v>
      </c>
      <c r="W16" s="328"/>
    </row>
    <row r="17" spans="1:23" s="8" customFormat="1" ht="22.5" customHeight="1" x14ac:dyDescent="0.25">
      <c r="A17" s="7" t="s">
        <v>66</v>
      </c>
      <c r="B17" s="7"/>
      <c r="C17" s="614"/>
      <c r="D17" s="610"/>
      <c r="E17" s="610"/>
      <c r="F17" s="610"/>
      <c r="G17" s="610"/>
      <c r="H17" s="610"/>
      <c r="I17" s="610"/>
      <c r="J17" s="610"/>
      <c r="K17" s="610"/>
      <c r="L17" s="7" t="s">
        <v>66</v>
      </c>
      <c r="M17" s="614"/>
      <c r="N17" s="610"/>
      <c r="O17" s="610"/>
      <c r="P17" s="610"/>
      <c r="Q17" s="610"/>
      <c r="R17" s="610"/>
      <c r="S17" s="610"/>
      <c r="T17" s="610"/>
      <c r="U17" s="610"/>
      <c r="V17" s="610"/>
      <c r="W17" s="328"/>
    </row>
    <row r="18" spans="1:23" s="6" customFormat="1" ht="18" customHeight="1" x14ac:dyDescent="0.25">
      <c r="A18" s="10" t="s">
        <v>53</v>
      </c>
      <c r="B18" s="39"/>
      <c r="C18" s="614">
        <v>4735.6897179999996</v>
      </c>
      <c r="D18" s="610">
        <v>2068.5016250000003</v>
      </c>
      <c r="E18" s="610">
        <v>160.320413</v>
      </c>
      <c r="F18" s="610">
        <v>405.950987</v>
      </c>
      <c r="G18" s="610">
        <v>290</v>
      </c>
      <c r="H18" s="610">
        <v>1.3856660000000001</v>
      </c>
      <c r="I18" s="610">
        <v>232</v>
      </c>
      <c r="J18" s="610">
        <v>2.737857</v>
      </c>
      <c r="K18" s="610">
        <v>278.46874735714289</v>
      </c>
      <c r="L18" s="10" t="s">
        <v>53</v>
      </c>
      <c r="M18" s="614">
        <v>150.57920664285717</v>
      </c>
      <c r="N18" s="610">
        <v>193.95874800000001</v>
      </c>
      <c r="O18" s="610">
        <v>0</v>
      </c>
      <c r="P18" s="610">
        <v>140</v>
      </c>
      <c r="Q18" s="610">
        <v>213.1</v>
      </c>
      <c r="R18" s="610">
        <v>0</v>
      </c>
      <c r="S18" s="610">
        <v>2667.1880930000002</v>
      </c>
      <c r="T18" s="610">
        <v>2423.4243000000001</v>
      </c>
      <c r="U18" s="610">
        <v>65</v>
      </c>
      <c r="V18" s="610">
        <v>178.76379299999999</v>
      </c>
      <c r="W18" s="328"/>
    </row>
    <row r="19" spans="1:23" s="6" customFormat="1" x14ac:dyDescent="0.25">
      <c r="A19" s="37" t="s">
        <v>56</v>
      </c>
      <c r="B19" s="39"/>
      <c r="C19" s="614">
        <v>4727.2386749999996</v>
      </c>
      <c r="D19" s="610">
        <v>2060.0505820000003</v>
      </c>
      <c r="E19" s="610">
        <v>160.320413</v>
      </c>
      <c r="F19" s="610">
        <v>405.950987</v>
      </c>
      <c r="G19" s="610">
        <v>290</v>
      </c>
      <c r="H19" s="610">
        <v>1.3856660000000001</v>
      </c>
      <c r="I19" s="610">
        <v>232</v>
      </c>
      <c r="J19" s="610">
        <v>2.737857</v>
      </c>
      <c r="K19" s="610">
        <v>270.01770435714286</v>
      </c>
      <c r="L19" s="37" t="s">
        <v>56</v>
      </c>
      <c r="M19" s="614">
        <v>150.57920664285717</v>
      </c>
      <c r="N19" s="610">
        <v>193.95874800000001</v>
      </c>
      <c r="O19" s="610">
        <v>0</v>
      </c>
      <c r="P19" s="610">
        <v>140</v>
      </c>
      <c r="Q19" s="610">
        <v>213.1</v>
      </c>
      <c r="R19" s="610">
        <v>0</v>
      </c>
      <c r="S19" s="610">
        <v>2667.1880930000002</v>
      </c>
      <c r="T19" s="610">
        <v>2423.4243000000001</v>
      </c>
      <c r="U19" s="610">
        <v>65</v>
      </c>
      <c r="V19" s="610">
        <v>178.76379299999999</v>
      </c>
      <c r="W19" s="328"/>
    </row>
    <row r="20" spans="1:23" s="6" customFormat="1" x14ac:dyDescent="0.25">
      <c r="A20" s="37" t="s">
        <v>87</v>
      </c>
      <c r="B20" s="39"/>
      <c r="C20" s="614">
        <v>8.4510429999999985</v>
      </c>
      <c r="D20" s="610">
        <v>8.4510429999999985</v>
      </c>
      <c r="E20" s="610">
        <v>0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8.4510429999999985</v>
      </c>
      <c r="L20" s="37" t="s">
        <v>87</v>
      </c>
      <c r="M20" s="614">
        <v>0</v>
      </c>
      <c r="N20" s="610">
        <v>0</v>
      </c>
      <c r="O20" s="610">
        <v>0</v>
      </c>
      <c r="P20" s="610">
        <v>0</v>
      </c>
      <c r="Q20" s="610">
        <v>0</v>
      </c>
      <c r="R20" s="610">
        <v>0</v>
      </c>
      <c r="S20" s="610">
        <v>0</v>
      </c>
      <c r="T20" s="610">
        <v>0</v>
      </c>
      <c r="U20" s="610">
        <v>0</v>
      </c>
      <c r="V20" s="610">
        <v>0</v>
      </c>
      <c r="W20" s="328"/>
    </row>
    <row r="21" spans="1:23" s="6" customFormat="1" x14ac:dyDescent="0.25">
      <c r="A21" s="10" t="s">
        <v>54</v>
      </c>
      <c r="B21" s="39"/>
      <c r="C21" s="614">
        <v>1033.8610900000001</v>
      </c>
      <c r="D21" s="610">
        <v>938.86108999999999</v>
      </c>
      <c r="E21" s="610">
        <v>0</v>
      </c>
      <c r="F21" s="610">
        <v>185</v>
      </c>
      <c r="G21" s="610">
        <v>15</v>
      </c>
      <c r="H21" s="610">
        <v>0</v>
      </c>
      <c r="I21" s="610">
        <v>0</v>
      </c>
      <c r="J21" s="610">
        <v>0</v>
      </c>
      <c r="K21" s="610">
        <v>416.54297700000001</v>
      </c>
      <c r="L21" s="10" t="s">
        <v>54</v>
      </c>
      <c r="M21" s="614">
        <v>25</v>
      </c>
      <c r="N21" s="610">
        <v>130</v>
      </c>
      <c r="O21" s="610">
        <v>0</v>
      </c>
      <c r="P21" s="610">
        <v>90.125344999999996</v>
      </c>
      <c r="Q21" s="610">
        <v>76</v>
      </c>
      <c r="R21" s="610">
        <v>1.1927680000000001</v>
      </c>
      <c r="S21" s="610">
        <v>95</v>
      </c>
      <c r="T21" s="610">
        <v>0</v>
      </c>
      <c r="U21" s="610">
        <v>0</v>
      </c>
      <c r="V21" s="610">
        <v>95</v>
      </c>
      <c r="W21" s="328"/>
    </row>
    <row r="22" spans="1:23" s="6" customFormat="1" x14ac:dyDescent="0.25">
      <c r="A22" s="10" t="s">
        <v>55</v>
      </c>
      <c r="B22" s="39"/>
      <c r="C22" s="614">
        <v>1.7650000000000001E-3</v>
      </c>
      <c r="D22" s="610">
        <v>8.8250000000000004E-4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0</v>
      </c>
      <c r="L22" s="10" t="s">
        <v>55</v>
      </c>
      <c r="M22" s="614">
        <v>0</v>
      </c>
      <c r="N22" s="610">
        <v>0</v>
      </c>
      <c r="O22" s="610">
        <v>0</v>
      </c>
      <c r="P22" s="610">
        <v>0</v>
      </c>
      <c r="Q22" s="610">
        <v>8.8250000000000004E-4</v>
      </c>
      <c r="R22" s="610">
        <v>0</v>
      </c>
      <c r="S22" s="610">
        <v>8.8250000000000004E-4</v>
      </c>
      <c r="T22" s="610">
        <v>0</v>
      </c>
      <c r="U22" s="610">
        <v>0</v>
      </c>
      <c r="V22" s="610">
        <v>8.8250000000000004E-4</v>
      </c>
      <c r="W22" s="328"/>
    </row>
    <row r="23" spans="1:23" s="6" customFormat="1" x14ac:dyDescent="0.25">
      <c r="A23" s="37" t="s">
        <v>56</v>
      </c>
      <c r="B23" s="39"/>
      <c r="C23" s="614">
        <v>1.7650000000000001E-3</v>
      </c>
      <c r="D23" s="610">
        <v>8.8250000000000004E-4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0</v>
      </c>
      <c r="L23" s="37" t="s">
        <v>56</v>
      </c>
      <c r="M23" s="614">
        <v>0</v>
      </c>
      <c r="N23" s="610">
        <v>0</v>
      </c>
      <c r="O23" s="610">
        <v>0</v>
      </c>
      <c r="P23" s="610">
        <v>0</v>
      </c>
      <c r="Q23" s="610">
        <v>8.8250000000000004E-4</v>
      </c>
      <c r="R23" s="610">
        <v>0</v>
      </c>
      <c r="S23" s="610">
        <v>8.8250000000000004E-4</v>
      </c>
      <c r="T23" s="610">
        <v>0</v>
      </c>
      <c r="U23" s="610">
        <v>0</v>
      </c>
      <c r="V23" s="610">
        <v>8.8250000000000004E-4</v>
      </c>
      <c r="W23" s="328"/>
    </row>
    <row r="24" spans="1:23" s="6" customFormat="1" x14ac:dyDescent="0.25">
      <c r="A24" s="37" t="s">
        <v>87</v>
      </c>
      <c r="B24" s="39"/>
      <c r="C24" s="614">
        <v>0</v>
      </c>
      <c r="D24" s="610">
        <v>0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37" t="s">
        <v>87</v>
      </c>
      <c r="M24" s="614">
        <v>0</v>
      </c>
      <c r="N24" s="610">
        <v>0</v>
      </c>
      <c r="O24" s="610">
        <v>0</v>
      </c>
      <c r="P24" s="610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328"/>
    </row>
    <row r="25" spans="1:23" s="17" customFormat="1" ht="18" customHeight="1" x14ac:dyDescent="0.25">
      <c r="A25" s="13" t="s">
        <v>14</v>
      </c>
      <c r="B25" s="39"/>
      <c r="C25" s="621">
        <v>5769.5525729999999</v>
      </c>
      <c r="D25" s="618">
        <v>3007.3635975000002</v>
      </c>
      <c r="E25" s="618">
        <v>160.320413</v>
      </c>
      <c r="F25" s="618">
        <v>590.95098700000005</v>
      </c>
      <c r="G25" s="618">
        <v>305</v>
      </c>
      <c r="H25" s="618">
        <v>1.3856660000000001</v>
      </c>
      <c r="I25" s="618">
        <v>232</v>
      </c>
      <c r="J25" s="618">
        <v>2.737857</v>
      </c>
      <c r="K25" s="618">
        <v>695.01172435714284</v>
      </c>
      <c r="L25" s="302" t="s">
        <v>14</v>
      </c>
      <c r="M25" s="621">
        <v>175.57920664285717</v>
      </c>
      <c r="N25" s="618">
        <v>323.95874800000001</v>
      </c>
      <c r="O25" s="618">
        <v>0</v>
      </c>
      <c r="P25" s="618">
        <v>230.12534500000001</v>
      </c>
      <c r="Q25" s="618">
        <v>289.10088250000001</v>
      </c>
      <c r="R25" s="618">
        <v>1.1927680000000001</v>
      </c>
      <c r="S25" s="618">
        <v>2762.1889755000002</v>
      </c>
      <c r="T25" s="618">
        <v>2423.4243000000001</v>
      </c>
      <c r="U25" s="618">
        <v>65</v>
      </c>
      <c r="V25" s="618">
        <v>273.76467550000001</v>
      </c>
      <c r="W25" s="328"/>
    </row>
    <row r="26" spans="1:23" s="17" customFormat="1" ht="22.5" customHeight="1" x14ac:dyDescent="0.25">
      <c r="A26" s="7" t="s">
        <v>67</v>
      </c>
      <c r="B26" s="39"/>
      <c r="C26" s="621"/>
      <c r="D26" s="618"/>
      <c r="E26" s="618"/>
      <c r="F26" s="618"/>
      <c r="G26" s="618"/>
      <c r="H26" s="618"/>
      <c r="I26" s="618"/>
      <c r="J26" s="618"/>
      <c r="K26" s="618"/>
      <c r="L26" s="7" t="s">
        <v>67</v>
      </c>
      <c r="M26" s="621"/>
      <c r="N26" s="618"/>
      <c r="O26" s="618"/>
      <c r="P26" s="618"/>
      <c r="Q26" s="618"/>
      <c r="R26" s="618"/>
      <c r="S26" s="618"/>
      <c r="T26" s="618"/>
      <c r="U26" s="618"/>
      <c r="V26" s="618"/>
      <c r="W26" s="328"/>
    </row>
    <row r="27" spans="1:23" s="17" customFormat="1" ht="18" customHeight="1" x14ac:dyDescent="0.25">
      <c r="A27" s="85" t="s">
        <v>68</v>
      </c>
      <c r="B27" s="39"/>
      <c r="C27" s="52">
        <v>97349.026439000008</v>
      </c>
      <c r="D27" s="53">
        <v>72271.605908000012</v>
      </c>
      <c r="E27" s="53">
        <v>1986.5997950000001</v>
      </c>
      <c r="F27" s="53">
        <v>3440.9509870000002</v>
      </c>
      <c r="G27" s="53">
        <v>2505</v>
      </c>
      <c r="H27" s="53">
        <v>3527.3856660000001</v>
      </c>
      <c r="I27" s="53">
        <v>398</v>
      </c>
      <c r="J27" s="53">
        <v>7627.7378570000001</v>
      </c>
      <c r="K27" s="53">
        <v>29452.461680357144</v>
      </c>
      <c r="L27" s="85" t="s">
        <v>68</v>
      </c>
      <c r="M27" s="52">
        <v>6771.5792066428567</v>
      </c>
      <c r="N27" s="53">
        <v>1739.958748</v>
      </c>
      <c r="O27" s="53">
        <v>1500</v>
      </c>
      <c r="P27" s="53">
        <v>5822.8226720000002</v>
      </c>
      <c r="Q27" s="53">
        <v>5697.9165279999997</v>
      </c>
      <c r="R27" s="53">
        <v>1801.1927679999999</v>
      </c>
      <c r="S27" s="53">
        <v>25077.420531</v>
      </c>
      <c r="T27" s="53">
        <v>7923.4242999999997</v>
      </c>
      <c r="U27" s="53">
        <v>12983</v>
      </c>
      <c r="V27" s="53">
        <v>4170.9962310000001</v>
      </c>
      <c r="W27" s="328"/>
    </row>
    <row r="28" spans="1:23" s="6" customFormat="1" ht="22.5" customHeight="1" x14ac:dyDescent="0.25">
      <c r="A28" s="7" t="s">
        <v>69</v>
      </c>
      <c r="B28" s="39"/>
      <c r="C28" s="614"/>
      <c r="D28" s="610"/>
      <c r="E28" s="610"/>
      <c r="F28" s="610"/>
      <c r="G28" s="610"/>
      <c r="H28" s="610"/>
      <c r="I28" s="610"/>
      <c r="J28" s="610"/>
      <c r="K28" s="610"/>
      <c r="L28" s="7" t="s">
        <v>69</v>
      </c>
      <c r="M28" s="614"/>
      <c r="N28" s="610"/>
      <c r="O28" s="610"/>
      <c r="P28" s="610"/>
      <c r="Q28" s="610"/>
      <c r="R28" s="610"/>
      <c r="S28" s="610"/>
      <c r="T28" s="610"/>
      <c r="U28" s="610"/>
      <c r="V28" s="610"/>
      <c r="W28" s="328"/>
    </row>
    <row r="29" spans="1:23" s="6" customFormat="1" ht="18" customHeight="1" x14ac:dyDescent="0.25">
      <c r="A29" s="10" t="s">
        <v>60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10" t="s">
        <v>60</v>
      </c>
      <c r="M29" s="614">
        <v>0</v>
      </c>
      <c r="N29" s="610">
        <v>0</v>
      </c>
      <c r="O29" s="610">
        <v>0</v>
      </c>
      <c r="P29" s="610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328"/>
    </row>
    <row r="30" spans="1:23" s="6" customFormat="1" x14ac:dyDescent="0.25">
      <c r="A30" s="10" t="s">
        <v>15</v>
      </c>
      <c r="B30" s="39"/>
      <c r="C30" s="614">
        <v>6250.5646289999986</v>
      </c>
      <c r="D30" s="610">
        <v>6043.5412459999989</v>
      </c>
      <c r="E30" s="610">
        <v>0</v>
      </c>
      <c r="F30" s="610">
        <v>0</v>
      </c>
      <c r="G30" s="610">
        <v>100</v>
      </c>
      <c r="H30" s="610">
        <v>0</v>
      </c>
      <c r="I30" s="610">
        <v>0.17888730385164045</v>
      </c>
      <c r="J30" s="610">
        <v>2.1112696148359488E-2</v>
      </c>
      <c r="K30" s="610">
        <v>5698.2712460000002</v>
      </c>
      <c r="L30" s="10" t="s">
        <v>15</v>
      </c>
      <c r="M30" s="614">
        <v>245.07</v>
      </c>
      <c r="N30" s="610">
        <v>0</v>
      </c>
      <c r="O30" s="610">
        <v>0</v>
      </c>
      <c r="P30" s="610">
        <v>0</v>
      </c>
      <c r="Q30" s="610">
        <v>0</v>
      </c>
      <c r="R30" s="610">
        <v>0</v>
      </c>
      <c r="S30" s="610">
        <v>207.023383</v>
      </c>
      <c r="T30" s="610">
        <v>0</v>
      </c>
      <c r="U30" s="610">
        <v>0</v>
      </c>
      <c r="V30" s="610">
        <v>207.023383</v>
      </c>
      <c r="W30" s="328"/>
    </row>
    <row r="31" spans="1:23" s="6" customFormat="1" x14ac:dyDescent="0.25">
      <c r="A31" s="10" t="s">
        <v>16</v>
      </c>
      <c r="B31" s="39"/>
      <c r="C31" s="614">
        <v>0.38850000000000001</v>
      </c>
      <c r="D31" s="610">
        <v>0.38850000000000001</v>
      </c>
      <c r="E31" s="610">
        <v>0</v>
      </c>
      <c r="F31" s="610">
        <v>0.38850000000000001</v>
      </c>
      <c r="G31" s="610">
        <v>0</v>
      </c>
      <c r="H31" s="610">
        <v>0</v>
      </c>
      <c r="I31" s="610">
        <v>0</v>
      </c>
      <c r="J31" s="610">
        <v>0</v>
      </c>
      <c r="K31" s="610">
        <v>0</v>
      </c>
      <c r="L31" s="10" t="s">
        <v>16</v>
      </c>
      <c r="M31" s="614">
        <v>0</v>
      </c>
      <c r="N31" s="610">
        <v>0</v>
      </c>
      <c r="O31" s="610">
        <v>0</v>
      </c>
      <c r="P31" s="610">
        <v>0</v>
      </c>
      <c r="Q31" s="610">
        <v>0</v>
      </c>
      <c r="R31" s="610">
        <v>0</v>
      </c>
      <c r="S31" s="610">
        <v>0</v>
      </c>
      <c r="T31" s="610">
        <v>0</v>
      </c>
      <c r="U31" s="610">
        <v>0</v>
      </c>
      <c r="V31" s="610">
        <v>0</v>
      </c>
      <c r="W31" s="328"/>
    </row>
    <row r="32" spans="1:23" s="6" customFormat="1" x14ac:dyDescent="0.25">
      <c r="A32" s="10" t="s">
        <v>61</v>
      </c>
      <c r="B32" s="39"/>
      <c r="C32" s="614">
        <v>0</v>
      </c>
      <c r="D32" s="610">
        <v>0</v>
      </c>
      <c r="E32" s="610">
        <v>0</v>
      </c>
      <c r="F32" s="610">
        <v>0</v>
      </c>
      <c r="G32" s="610">
        <v>0</v>
      </c>
      <c r="H32" s="610">
        <v>0</v>
      </c>
      <c r="I32" s="610">
        <v>0</v>
      </c>
      <c r="J32" s="610">
        <v>0</v>
      </c>
      <c r="K32" s="610">
        <v>0</v>
      </c>
      <c r="L32" s="10" t="s">
        <v>61</v>
      </c>
      <c r="M32" s="614">
        <v>0</v>
      </c>
      <c r="N32" s="610">
        <v>0</v>
      </c>
      <c r="O32" s="610">
        <v>0</v>
      </c>
      <c r="P32" s="610">
        <v>0</v>
      </c>
      <c r="Q32" s="610">
        <v>0</v>
      </c>
      <c r="R32" s="610">
        <v>0</v>
      </c>
      <c r="S32" s="610">
        <v>0</v>
      </c>
      <c r="T32" s="610">
        <v>0</v>
      </c>
      <c r="U32" s="610">
        <v>0</v>
      </c>
      <c r="V32" s="610">
        <v>0</v>
      </c>
      <c r="W32" s="328"/>
    </row>
    <row r="33" spans="1:23" s="6" customFormat="1" x14ac:dyDescent="0.25">
      <c r="A33" s="10" t="s">
        <v>704</v>
      </c>
      <c r="B33" s="39"/>
      <c r="C33" s="614">
        <v>0</v>
      </c>
      <c r="D33" s="610">
        <v>0</v>
      </c>
      <c r="E33" s="610">
        <v>0</v>
      </c>
      <c r="F33" s="610">
        <v>0</v>
      </c>
      <c r="G33" s="610">
        <v>0</v>
      </c>
      <c r="H33" s="610">
        <v>0</v>
      </c>
      <c r="I33" s="610">
        <v>0</v>
      </c>
      <c r="J33" s="610">
        <v>0</v>
      </c>
      <c r="K33" s="610">
        <v>0</v>
      </c>
      <c r="L33" s="10" t="s">
        <v>704</v>
      </c>
      <c r="M33" s="614">
        <v>0</v>
      </c>
      <c r="N33" s="610">
        <v>0</v>
      </c>
      <c r="O33" s="610">
        <v>0</v>
      </c>
      <c r="P33" s="610">
        <v>0</v>
      </c>
      <c r="Q33" s="610">
        <v>0</v>
      </c>
      <c r="R33" s="610">
        <v>0</v>
      </c>
      <c r="S33" s="610">
        <v>0</v>
      </c>
      <c r="T33" s="610">
        <v>0</v>
      </c>
      <c r="U33" s="610">
        <v>0</v>
      </c>
      <c r="V33" s="610">
        <v>0</v>
      </c>
      <c r="W33" s="328"/>
    </row>
    <row r="34" spans="1:23" s="6" customFormat="1" x14ac:dyDescent="0.25">
      <c r="A34" s="10" t="s">
        <v>62</v>
      </c>
      <c r="B34" s="39"/>
      <c r="C34" s="614"/>
      <c r="D34" s="610"/>
      <c r="E34" s="610"/>
      <c r="F34" s="610"/>
      <c r="G34" s="610"/>
      <c r="H34" s="610"/>
      <c r="I34" s="610"/>
      <c r="J34" s="610"/>
      <c r="K34" s="610"/>
      <c r="L34" s="10" t="s">
        <v>62</v>
      </c>
      <c r="M34" s="614"/>
      <c r="N34" s="610"/>
      <c r="O34" s="610"/>
      <c r="P34" s="610"/>
      <c r="Q34" s="610"/>
      <c r="R34" s="610"/>
      <c r="S34" s="610"/>
      <c r="T34" s="610"/>
      <c r="U34" s="610"/>
      <c r="V34" s="610"/>
      <c r="W34" s="328"/>
    </row>
    <row r="35" spans="1:23" s="6" customFormat="1" x14ac:dyDescent="0.25">
      <c r="A35" s="10" t="s">
        <v>63</v>
      </c>
      <c r="B35" s="39"/>
      <c r="C35" s="614">
        <v>2531.5101100000002</v>
      </c>
      <c r="D35" s="610">
        <v>1938.76747</v>
      </c>
      <c r="E35" s="610">
        <v>0</v>
      </c>
      <c r="F35" s="610">
        <v>0</v>
      </c>
      <c r="G35" s="610">
        <v>0</v>
      </c>
      <c r="H35" s="610">
        <v>0</v>
      </c>
      <c r="I35" s="610">
        <v>912.51030000000003</v>
      </c>
      <c r="J35" s="610">
        <v>400</v>
      </c>
      <c r="K35" s="610">
        <v>35</v>
      </c>
      <c r="L35" s="10" t="s">
        <v>63</v>
      </c>
      <c r="M35" s="614">
        <v>0</v>
      </c>
      <c r="N35" s="610">
        <v>3.0071699999999999</v>
      </c>
      <c r="O35" s="610">
        <v>0</v>
      </c>
      <c r="P35" s="610">
        <v>0</v>
      </c>
      <c r="Q35" s="610">
        <v>588.25</v>
      </c>
      <c r="R35" s="610">
        <v>0</v>
      </c>
      <c r="S35" s="610">
        <v>592.74264000000005</v>
      </c>
      <c r="T35" s="610">
        <v>3</v>
      </c>
      <c r="U35" s="610">
        <v>0</v>
      </c>
      <c r="V35" s="610">
        <v>589.74264000000005</v>
      </c>
      <c r="W35" s="328"/>
    </row>
    <row r="36" spans="1:23" s="6" customFormat="1" x14ac:dyDescent="0.25">
      <c r="A36" s="10" t="s">
        <v>64</v>
      </c>
      <c r="B36" s="39"/>
      <c r="C36" s="614"/>
      <c r="D36" s="610"/>
      <c r="E36" s="610"/>
      <c r="F36" s="610"/>
      <c r="G36" s="610"/>
      <c r="H36" s="610"/>
      <c r="I36" s="610"/>
      <c r="J36" s="610"/>
      <c r="K36" s="610"/>
      <c r="L36" s="10" t="s">
        <v>64</v>
      </c>
      <c r="M36" s="614"/>
      <c r="N36" s="610"/>
      <c r="O36" s="610"/>
      <c r="P36" s="610"/>
      <c r="Q36" s="610"/>
      <c r="R36" s="610"/>
      <c r="S36" s="610"/>
      <c r="T36" s="610"/>
      <c r="U36" s="610"/>
      <c r="V36" s="610"/>
      <c r="W36" s="328"/>
    </row>
    <row r="37" spans="1:23" s="6" customFormat="1" x14ac:dyDescent="0.25">
      <c r="A37" s="10" t="s">
        <v>65</v>
      </c>
      <c r="B37" s="39"/>
      <c r="C37" s="614">
        <v>40.238149999999997</v>
      </c>
      <c r="D37" s="610">
        <v>31.256150000000002</v>
      </c>
      <c r="E37" s="610">
        <v>0</v>
      </c>
      <c r="F37" s="610">
        <v>0</v>
      </c>
      <c r="G37" s="610">
        <v>0</v>
      </c>
      <c r="H37" s="610">
        <v>0</v>
      </c>
      <c r="I37" s="610">
        <v>0</v>
      </c>
      <c r="J37" s="610">
        <v>0</v>
      </c>
      <c r="K37" s="610">
        <v>10</v>
      </c>
      <c r="L37" s="10" t="s">
        <v>65</v>
      </c>
      <c r="M37" s="614">
        <v>0</v>
      </c>
      <c r="N37" s="610">
        <v>0</v>
      </c>
      <c r="O37" s="610">
        <v>0</v>
      </c>
      <c r="P37" s="610">
        <v>1.2561500000000001</v>
      </c>
      <c r="Q37" s="610">
        <v>20</v>
      </c>
      <c r="R37" s="610">
        <v>0</v>
      </c>
      <c r="S37" s="610">
        <v>8.9819999999999993</v>
      </c>
      <c r="T37" s="610">
        <v>8.9819999999999993</v>
      </c>
      <c r="U37" s="610">
        <v>0</v>
      </c>
      <c r="V37" s="610">
        <v>0</v>
      </c>
      <c r="W37" s="328"/>
    </row>
    <row r="38" spans="1:23" s="17" customFormat="1" ht="18" customHeight="1" x14ac:dyDescent="0.25">
      <c r="A38" s="13" t="s">
        <v>14</v>
      </c>
      <c r="B38" s="39"/>
      <c r="C38" s="621">
        <v>8822.7013890000017</v>
      </c>
      <c r="D38" s="618">
        <v>8013.9533659999988</v>
      </c>
      <c r="E38" s="618">
        <v>0</v>
      </c>
      <c r="F38" s="618">
        <v>0.38850000000000001</v>
      </c>
      <c r="G38" s="618">
        <v>100</v>
      </c>
      <c r="H38" s="618">
        <v>0</v>
      </c>
      <c r="I38" s="618">
        <v>912.68918730385167</v>
      </c>
      <c r="J38" s="618">
        <v>400.02111269614835</v>
      </c>
      <c r="K38" s="618">
        <v>5743.2712460000002</v>
      </c>
      <c r="L38" s="302" t="s">
        <v>14</v>
      </c>
      <c r="M38" s="621">
        <v>245.07</v>
      </c>
      <c r="N38" s="618">
        <v>3.0071699999999999</v>
      </c>
      <c r="O38" s="618">
        <v>0</v>
      </c>
      <c r="P38" s="618">
        <v>1.2561500000000001</v>
      </c>
      <c r="Q38" s="618">
        <v>608.25</v>
      </c>
      <c r="R38" s="618">
        <v>0</v>
      </c>
      <c r="S38" s="618">
        <v>808.74802299999999</v>
      </c>
      <c r="T38" s="618">
        <v>11.981999999999999</v>
      </c>
      <c r="U38" s="618">
        <v>0</v>
      </c>
      <c r="V38" s="618">
        <v>796.76602300000002</v>
      </c>
      <c r="W38" s="328"/>
    </row>
    <row r="39" spans="1:23" s="17" customFormat="1" x14ac:dyDescent="0.25">
      <c r="A39" s="13"/>
      <c r="B39" s="39"/>
      <c r="C39" s="621"/>
      <c r="D39" s="618"/>
      <c r="E39" s="618"/>
      <c r="F39" s="618"/>
      <c r="G39" s="618"/>
      <c r="H39" s="618"/>
      <c r="I39" s="618"/>
      <c r="J39" s="618"/>
      <c r="K39" s="618"/>
      <c r="L39" s="13"/>
      <c r="M39" s="621"/>
      <c r="N39" s="618"/>
      <c r="O39" s="618"/>
      <c r="P39" s="618"/>
      <c r="Q39" s="618"/>
      <c r="R39" s="618"/>
      <c r="S39" s="618"/>
      <c r="T39" s="618"/>
      <c r="U39" s="618"/>
      <c r="V39" s="618"/>
      <c r="W39" s="328"/>
    </row>
    <row r="40" spans="1:23" s="17" customFormat="1" ht="18" customHeight="1" x14ac:dyDescent="0.25">
      <c r="A40" s="13" t="s">
        <v>255</v>
      </c>
      <c r="B40" s="39"/>
      <c r="C40" s="621">
        <v>106171.72782800002</v>
      </c>
      <c r="D40" s="618">
        <v>80285.559274000014</v>
      </c>
      <c r="E40" s="618">
        <v>1986.5997950000001</v>
      </c>
      <c r="F40" s="618">
        <v>3441.3394870000002</v>
      </c>
      <c r="G40" s="618">
        <v>2605</v>
      </c>
      <c r="H40" s="618">
        <v>3527.3856660000001</v>
      </c>
      <c r="I40" s="618">
        <v>1310.6891873038517</v>
      </c>
      <c r="J40" s="618">
        <v>8027.7589696961477</v>
      </c>
      <c r="K40" s="618">
        <v>35195.732926357137</v>
      </c>
      <c r="L40" s="302" t="s">
        <v>255</v>
      </c>
      <c r="M40" s="621">
        <v>7016.6492066428564</v>
      </c>
      <c r="N40" s="618">
        <v>1742.9659180000001</v>
      </c>
      <c r="O40" s="618">
        <v>1500</v>
      </c>
      <c r="P40" s="618">
        <v>5824.0788220000004</v>
      </c>
      <c r="Q40" s="618">
        <v>6306.1665279999997</v>
      </c>
      <c r="R40" s="618">
        <v>1801.1927679999999</v>
      </c>
      <c r="S40" s="618">
        <v>25886.168554</v>
      </c>
      <c r="T40" s="618">
        <v>7935.4062999999996</v>
      </c>
      <c r="U40" s="618">
        <v>12983</v>
      </c>
      <c r="V40" s="618">
        <v>4967.7622540000002</v>
      </c>
      <c r="W40" s="328"/>
    </row>
    <row r="41" spans="1:23" s="11" customFormat="1" ht="29.25" customHeight="1" x14ac:dyDescent="0.25">
      <c r="A41" s="1386" t="s">
        <v>118</v>
      </c>
      <c r="B41" s="1405"/>
      <c r="C41" s="1405"/>
      <c r="D41" s="1405"/>
      <c r="E41" s="1405"/>
      <c r="F41" s="1405"/>
      <c r="G41" s="1405"/>
      <c r="H41" s="1405"/>
      <c r="I41" s="1405"/>
      <c r="J41" s="1405"/>
      <c r="K41" s="1405"/>
      <c r="L41" s="1386" t="s">
        <v>118</v>
      </c>
      <c r="M41" s="1405"/>
      <c r="N41" s="1405"/>
      <c r="O41" s="1405"/>
      <c r="P41" s="1405"/>
      <c r="Q41" s="1405"/>
      <c r="R41" s="1405"/>
      <c r="S41" s="1405"/>
      <c r="T41" s="1405"/>
      <c r="U41" s="1405"/>
      <c r="V41" s="1405"/>
      <c r="W41" s="328"/>
    </row>
    <row r="42" spans="1:23" s="8" customFormat="1" ht="22.5" customHeight="1" x14ac:dyDescent="0.25">
      <c r="A42" s="7" t="s">
        <v>284</v>
      </c>
      <c r="B42" s="7"/>
      <c r="C42" s="614"/>
      <c r="D42" s="610"/>
      <c r="E42" s="610"/>
      <c r="F42" s="610"/>
      <c r="G42" s="610"/>
      <c r="H42" s="610"/>
      <c r="I42" s="610"/>
      <c r="J42" s="610"/>
      <c r="K42" s="610"/>
      <c r="L42" s="7" t="s">
        <v>284</v>
      </c>
      <c r="M42" s="614"/>
      <c r="N42" s="610"/>
      <c r="O42" s="610"/>
      <c r="P42" s="610"/>
      <c r="Q42" s="610"/>
      <c r="R42" s="610"/>
      <c r="S42" s="610"/>
      <c r="T42" s="610"/>
      <c r="U42" s="610"/>
      <c r="V42" s="610"/>
      <c r="W42" s="328"/>
    </row>
    <row r="43" spans="1:23" s="11" customFormat="1" ht="18" customHeight="1" x14ac:dyDescent="0.25">
      <c r="A43" s="10" t="s">
        <v>57</v>
      </c>
      <c r="B43" s="10"/>
      <c r="C43" s="614">
        <v>16.318736999999999</v>
      </c>
      <c r="D43" s="610">
        <v>8.1593684999999994</v>
      </c>
      <c r="E43" s="610">
        <v>0</v>
      </c>
      <c r="F43" s="610">
        <v>0</v>
      </c>
      <c r="G43" s="610">
        <v>0</v>
      </c>
      <c r="H43" s="610">
        <v>0</v>
      </c>
      <c r="I43" s="610">
        <v>0</v>
      </c>
      <c r="J43" s="610">
        <v>0</v>
      </c>
      <c r="K43" s="610">
        <v>0</v>
      </c>
      <c r="L43" s="10" t="s">
        <v>57</v>
      </c>
      <c r="M43" s="614">
        <v>0</v>
      </c>
      <c r="N43" s="610">
        <v>0</v>
      </c>
      <c r="O43" s="610">
        <v>0</v>
      </c>
      <c r="P43" s="610">
        <v>0</v>
      </c>
      <c r="Q43" s="610">
        <v>8.1593684999999994</v>
      </c>
      <c r="R43" s="610">
        <v>0</v>
      </c>
      <c r="S43" s="610">
        <v>8.1593684999999994</v>
      </c>
      <c r="T43" s="610">
        <v>0</v>
      </c>
      <c r="U43" s="610">
        <v>0</v>
      </c>
      <c r="V43" s="610">
        <v>8.1593684999999994</v>
      </c>
      <c r="W43" s="328"/>
    </row>
    <row r="44" spans="1:23" s="6" customFormat="1" x14ac:dyDescent="0.25">
      <c r="A44" s="37" t="s">
        <v>56</v>
      </c>
      <c r="B44" s="39"/>
      <c r="C44" s="614">
        <v>0</v>
      </c>
      <c r="D44" s="610">
        <v>0</v>
      </c>
      <c r="E44" s="610">
        <v>0</v>
      </c>
      <c r="F44" s="610">
        <v>0</v>
      </c>
      <c r="G44" s="610">
        <v>0</v>
      </c>
      <c r="H44" s="610">
        <v>0</v>
      </c>
      <c r="I44" s="610">
        <v>0</v>
      </c>
      <c r="J44" s="610">
        <v>0</v>
      </c>
      <c r="K44" s="610">
        <v>0</v>
      </c>
      <c r="L44" s="37" t="s">
        <v>56</v>
      </c>
      <c r="M44" s="614">
        <v>0</v>
      </c>
      <c r="N44" s="610">
        <v>0</v>
      </c>
      <c r="O44" s="610">
        <v>0</v>
      </c>
      <c r="P44" s="610">
        <v>0</v>
      </c>
      <c r="Q44" s="610">
        <v>0</v>
      </c>
      <c r="R44" s="610">
        <v>0</v>
      </c>
      <c r="S44" s="610">
        <v>0</v>
      </c>
      <c r="T44" s="610">
        <v>0</v>
      </c>
      <c r="U44" s="610">
        <v>0</v>
      </c>
      <c r="V44" s="610">
        <v>0</v>
      </c>
      <c r="W44" s="328"/>
    </row>
    <row r="45" spans="1:23" s="6" customFormat="1" x14ac:dyDescent="0.25">
      <c r="A45" s="37" t="s">
        <v>87</v>
      </c>
      <c r="B45" s="39"/>
      <c r="C45" s="614">
        <v>16.318736999999999</v>
      </c>
      <c r="D45" s="610">
        <v>8.1593684999999994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37" t="s">
        <v>87</v>
      </c>
      <c r="M45" s="614">
        <v>0</v>
      </c>
      <c r="N45" s="610">
        <v>0</v>
      </c>
      <c r="O45" s="610">
        <v>0</v>
      </c>
      <c r="P45" s="610">
        <v>0</v>
      </c>
      <c r="Q45" s="610">
        <v>8.1593684999999994</v>
      </c>
      <c r="R45" s="610">
        <v>0</v>
      </c>
      <c r="S45" s="610">
        <v>8.1593684999999994</v>
      </c>
      <c r="T45" s="610">
        <v>0</v>
      </c>
      <c r="U45" s="610">
        <v>0</v>
      </c>
      <c r="V45" s="610">
        <v>8.1593684999999994</v>
      </c>
      <c r="W45" s="328"/>
    </row>
    <row r="46" spans="1:23" s="11" customFormat="1" x14ac:dyDescent="0.25">
      <c r="A46" s="10" t="s">
        <v>58</v>
      </c>
      <c r="B46" s="10"/>
      <c r="C46" s="614">
        <v>3335.8183589999999</v>
      </c>
      <c r="D46" s="610">
        <v>3335.8183589999999</v>
      </c>
      <c r="E46" s="610">
        <v>118.42044799999999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10" t="s">
        <v>58</v>
      </c>
      <c r="M46" s="614">
        <v>3217.397911</v>
      </c>
      <c r="N46" s="610">
        <v>0</v>
      </c>
      <c r="O46" s="610">
        <v>0</v>
      </c>
      <c r="P46" s="610">
        <v>0</v>
      </c>
      <c r="Q46" s="610">
        <v>0</v>
      </c>
      <c r="R46" s="610">
        <v>0</v>
      </c>
      <c r="S46" s="610">
        <v>0</v>
      </c>
      <c r="T46" s="610">
        <v>0</v>
      </c>
      <c r="U46" s="610">
        <v>0</v>
      </c>
      <c r="V46" s="610">
        <v>0</v>
      </c>
      <c r="W46" s="328"/>
    </row>
    <row r="47" spans="1:23" s="6" customFormat="1" x14ac:dyDescent="0.25">
      <c r="A47" s="37" t="s">
        <v>56</v>
      </c>
      <c r="B47" s="39"/>
      <c r="C47" s="614">
        <v>3335.8183589999999</v>
      </c>
      <c r="D47" s="610">
        <v>3335.8183589999999</v>
      </c>
      <c r="E47" s="610">
        <v>118.42044799999999</v>
      </c>
      <c r="F47" s="610">
        <v>0</v>
      </c>
      <c r="G47" s="610">
        <v>0</v>
      </c>
      <c r="H47" s="610">
        <v>0</v>
      </c>
      <c r="I47" s="610">
        <v>0</v>
      </c>
      <c r="J47" s="610">
        <v>0</v>
      </c>
      <c r="K47" s="610">
        <v>0</v>
      </c>
      <c r="L47" s="37" t="s">
        <v>56</v>
      </c>
      <c r="M47" s="614">
        <v>3217.397911</v>
      </c>
      <c r="N47" s="610">
        <v>0</v>
      </c>
      <c r="O47" s="610">
        <v>0</v>
      </c>
      <c r="P47" s="610">
        <v>0</v>
      </c>
      <c r="Q47" s="610">
        <v>0</v>
      </c>
      <c r="R47" s="610">
        <v>0</v>
      </c>
      <c r="S47" s="610">
        <v>0</v>
      </c>
      <c r="T47" s="610">
        <v>0</v>
      </c>
      <c r="U47" s="610">
        <v>0</v>
      </c>
      <c r="V47" s="610">
        <v>0</v>
      </c>
      <c r="W47" s="328"/>
    </row>
    <row r="48" spans="1:23" s="6" customFormat="1" x14ac:dyDescent="0.25">
      <c r="A48" s="37" t="s">
        <v>87</v>
      </c>
      <c r="B48" s="39"/>
      <c r="C48" s="614">
        <v>0</v>
      </c>
      <c r="D48" s="610">
        <v>0</v>
      </c>
      <c r="E48" s="610">
        <v>0</v>
      </c>
      <c r="F48" s="610">
        <v>0</v>
      </c>
      <c r="G48" s="610">
        <v>0</v>
      </c>
      <c r="H48" s="610">
        <v>0</v>
      </c>
      <c r="I48" s="610">
        <v>0</v>
      </c>
      <c r="J48" s="610">
        <v>0</v>
      </c>
      <c r="K48" s="610">
        <v>0</v>
      </c>
      <c r="L48" s="37" t="s">
        <v>87</v>
      </c>
      <c r="M48" s="614">
        <v>0</v>
      </c>
      <c r="N48" s="610">
        <v>0</v>
      </c>
      <c r="O48" s="610">
        <v>0</v>
      </c>
      <c r="P48" s="610">
        <v>0</v>
      </c>
      <c r="Q48" s="610">
        <v>0</v>
      </c>
      <c r="R48" s="610">
        <v>0</v>
      </c>
      <c r="S48" s="610">
        <v>0</v>
      </c>
      <c r="T48" s="610">
        <v>0</v>
      </c>
      <c r="U48" s="610">
        <v>0</v>
      </c>
      <c r="V48" s="610">
        <v>0</v>
      </c>
      <c r="W48" s="328"/>
    </row>
    <row r="49" spans="1:23" s="17" customFormat="1" ht="18" customHeight="1" x14ac:dyDescent="0.25">
      <c r="A49" s="13" t="s">
        <v>14</v>
      </c>
      <c r="B49" s="39"/>
      <c r="C49" s="621">
        <v>3352.1370959999999</v>
      </c>
      <c r="D49" s="618">
        <v>3343.9777275000001</v>
      </c>
      <c r="E49" s="618">
        <v>118.42044799999999</v>
      </c>
      <c r="F49" s="618">
        <v>0</v>
      </c>
      <c r="G49" s="618">
        <v>0</v>
      </c>
      <c r="H49" s="618">
        <v>0</v>
      </c>
      <c r="I49" s="618">
        <v>0</v>
      </c>
      <c r="J49" s="618">
        <v>0</v>
      </c>
      <c r="K49" s="618">
        <v>0</v>
      </c>
      <c r="L49" s="302" t="s">
        <v>14</v>
      </c>
      <c r="M49" s="621">
        <v>3217.397911</v>
      </c>
      <c r="N49" s="618">
        <v>0</v>
      </c>
      <c r="O49" s="618">
        <v>0</v>
      </c>
      <c r="P49" s="618">
        <v>0</v>
      </c>
      <c r="Q49" s="618">
        <v>8.1593684999999994</v>
      </c>
      <c r="R49" s="618">
        <v>0</v>
      </c>
      <c r="S49" s="618">
        <v>8.1593684999999994</v>
      </c>
      <c r="T49" s="618">
        <v>0</v>
      </c>
      <c r="U49" s="618">
        <v>0</v>
      </c>
      <c r="V49" s="618">
        <v>8.1593684999999994</v>
      </c>
      <c r="W49" s="328"/>
    </row>
    <row r="50" spans="1:23" s="8" customFormat="1" ht="22.5" customHeight="1" x14ac:dyDescent="0.25">
      <c r="A50" s="7" t="s">
        <v>66</v>
      </c>
      <c r="B50" s="7"/>
      <c r="C50" s="614"/>
      <c r="D50" s="610"/>
      <c r="E50" s="610"/>
      <c r="F50" s="610"/>
      <c r="G50" s="610"/>
      <c r="H50" s="610"/>
      <c r="I50" s="610"/>
      <c r="J50" s="610"/>
      <c r="K50" s="610"/>
      <c r="L50" s="7" t="s">
        <v>66</v>
      </c>
      <c r="M50" s="614"/>
      <c r="N50" s="610"/>
      <c r="O50" s="610"/>
      <c r="P50" s="610"/>
      <c r="Q50" s="610"/>
      <c r="R50" s="610"/>
      <c r="S50" s="610"/>
      <c r="T50" s="610"/>
      <c r="U50" s="610"/>
      <c r="V50" s="610"/>
      <c r="W50" s="328"/>
    </row>
    <row r="51" spans="1:23" s="6" customFormat="1" ht="18" customHeight="1" x14ac:dyDescent="0.25">
      <c r="A51" s="10" t="s">
        <v>53</v>
      </c>
      <c r="B51" s="39"/>
      <c r="C51" s="614">
        <v>4566.4270649999999</v>
      </c>
      <c r="D51" s="610">
        <v>3575.4270649999999</v>
      </c>
      <c r="E51" s="610">
        <v>614</v>
      </c>
      <c r="F51" s="610">
        <v>74</v>
      </c>
      <c r="G51" s="610">
        <v>80</v>
      </c>
      <c r="H51" s="610">
        <v>146.564594</v>
      </c>
      <c r="I51" s="610">
        <v>295</v>
      </c>
      <c r="J51" s="610">
        <v>233.911485</v>
      </c>
      <c r="K51" s="610">
        <v>1091.9558629999999</v>
      </c>
      <c r="L51" s="10" t="s">
        <v>53</v>
      </c>
      <c r="M51" s="614">
        <v>140.58405099999999</v>
      </c>
      <c r="N51" s="610">
        <v>115.411072</v>
      </c>
      <c r="O51" s="610">
        <v>0</v>
      </c>
      <c r="P51" s="610">
        <v>215</v>
      </c>
      <c r="Q51" s="610">
        <v>83</v>
      </c>
      <c r="R51" s="610">
        <v>486</v>
      </c>
      <c r="S51" s="610">
        <v>991</v>
      </c>
      <c r="T51" s="610">
        <v>473</v>
      </c>
      <c r="U51" s="610">
        <v>318</v>
      </c>
      <c r="V51" s="610">
        <v>200</v>
      </c>
      <c r="W51" s="328"/>
    </row>
    <row r="52" spans="1:23" s="6" customFormat="1" x14ac:dyDescent="0.25">
      <c r="A52" s="37" t="s">
        <v>56</v>
      </c>
      <c r="B52" s="39"/>
      <c r="C52" s="614">
        <v>4566.4270649999999</v>
      </c>
      <c r="D52" s="610">
        <v>3575.4270649999999</v>
      </c>
      <c r="E52" s="610">
        <v>614</v>
      </c>
      <c r="F52" s="610">
        <v>74</v>
      </c>
      <c r="G52" s="610">
        <v>80</v>
      </c>
      <c r="H52" s="610">
        <v>146.564594</v>
      </c>
      <c r="I52" s="610">
        <v>295</v>
      </c>
      <c r="J52" s="610">
        <v>233.911485</v>
      </c>
      <c r="K52" s="610">
        <v>1091.9558629999999</v>
      </c>
      <c r="L52" s="37" t="s">
        <v>56</v>
      </c>
      <c r="M52" s="614">
        <v>140.58405099999999</v>
      </c>
      <c r="N52" s="610">
        <v>115.411072</v>
      </c>
      <c r="O52" s="610">
        <v>0</v>
      </c>
      <c r="P52" s="610">
        <v>215</v>
      </c>
      <c r="Q52" s="610">
        <v>83</v>
      </c>
      <c r="R52" s="610">
        <v>486</v>
      </c>
      <c r="S52" s="610">
        <v>991</v>
      </c>
      <c r="T52" s="610">
        <v>473</v>
      </c>
      <c r="U52" s="610">
        <v>318</v>
      </c>
      <c r="V52" s="610">
        <v>200</v>
      </c>
      <c r="W52" s="328"/>
    </row>
    <row r="53" spans="1:23" s="6" customFormat="1" x14ac:dyDescent="0.25">
      <c r="A53" s="37" t="s">
        <v>87</v>
      </c>
      <c r="B53" s="39"/>
      <c r="C53" s="614">
        <v>0</v>
      </c>
      <c r="D53" s="610">
        <v>0</v>
      </c>
      <c r="E53" s="610">
        <v>0</v>
      </c>
      <c r="F53" s="610">
        <v>0</v>
      </c>
      <c r="G53" s="610">
        <v>0</v>
      </c>
      <c r="H53" s="610">
        <v>0</v>
      </c>
      <c r="I53" s="610">
        <v>0</v>
      </c>
      <c r="J53" s="610">
        <v>0</v>
      </c>
      <c r="K53" s="610">
        <v>0</v>
      </c>
      <c r="L53" s="37" t="s">
        <v>87</v>
      </c>
      <c r="M53" s="614">
        <v>0</v>
      </c>
      <c r="N53" s="610">
        <v>0</v>
      </c>
      <c r="O53" s="610">
        <v>0</v>
      </c>
      <c r="P53" s="610">
        <v>0</v>
      </c>
      <c r="Q53" s="610">
        <v>0</v>
      </c>
      <c r="R53" s="610">
        <v>0</v>
      </c>
      <c r="S53" s="610">
        <v>0</v>
      </c>
      <c r="T53" s="610">
        <v>0</v>
      </c>
      <c r="U53" s="610">
        <v>0</v>
      </c>
      <c r="V53" s="610">
        <v>0</v>
      </c>
      <c r="W53" s="328"/>
    </row>
    <row r="54" spans="1:23" s="6" customFormat="1" x14ac:dyDescent="0.25">
      <c r="A54" s="10" t="s">
        <v>54</v>
      </c>
      <c r="B54" s="39"/>
      <c r="C54" s="614">
        <v>4451.5840520000002</v>
      </c>
      <c r="D54" s="610">
        <v>3904.8840519999999</v>
      </c>
      <c r="E54" s="610">
        <v>139.30000000000001</v>
      </c>
      <c r="F54" s="610">
        <v>409</v>
      </c>
      <c r="G54" s="610">
        <v>251</v>
      </c>
      <c r="H54" s="610">
        <v>40</v>
      </c>
      <c r="I54" s="610">
        <v>383</v>
      </c>
      <c r="J54" s="610">
        <v>243</v>
      </c>
      <c r="K54" s="610">
        <v>603</v>
      </c>
      <c r="L54" s="10" t="s">
        <v>54</v>
      </c>
      <c r="M54" s="614">
        <v>991.58405200000004</v>
      </c>
      <c r="N54" s="610">
        <v>112</v>
      </c>
      <c r="O54" s="610">
        <v>5</v>
      </c>
      <c r="P54" s="610">
        <v>247</v>
      </c>
      <c r="Q54" s="610">
        <v>70</v>
      </c>
      <c r="R54" s="610">
        <v>411</v>
      </c>
      <c r="S54" s="610">
        <v>546.70000000000005</v>
      </c>
      <c r="T54" s="610">
        <v>246</v>
      </c>
      <c r="U54" s="610">
        <v>99.2</v>
      </c>
      <c r="V54" s="610">
        <v>201.5</v>
      </c>
      <c r="W54" s="328"/>
    </row>
    <row r="55" spans="1:23" s="6" customFormat="1" x14ac:dyDescent="0.25">
      <c r="A55" s="10" t="s">
        <v>55</v>
      </c>
      <c r="B55" s="39"/>
      <c r="C55" s="614">
        <v>5</v>
      </c>
      <c r="D55" s="610">
        <v>0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0</v>
      </c>
      <c r="L55" s="10" t="s">
        <v>55</v>
      </c>
      <c r="M55" s="614">
        <v>0</v>
      </c>
      <c r="N55" s="610">
        <v>0</v>
      </c>
      <c r="O55" s="610">
        <v>0</v>
      </c>
      <c r="P55" s="610">
        <v>0</v>
      </c>
      <c r="Q55" s="610">
        <v>0</v>
      </c>
      <c r="R55" s="610">
        <v>0</v>
      </c>
      <c r="S55" s="610">
        <v>5</v>
      </c>
      <c r="T55" s="610">
        <v>0</v>
      </c>
      <c r="U55" s="610">
        <v>5</v>
      </c>
      <c r="V55" s="610">
        <v>0</v>
      </c>
      <c r="W55" s="328"/>
    </row>
    <row r="56" spans="1:23" s="6" customFormat="1" x14ac:dyDescent="0.25">
      <c r="A56" s="37" t="s">
        <v>56</v>
      </c>
      <c r="B56" s="39"/>
      <c r="C56" s="614">
        <v>0</v>
      </c>
      <c r="D56" s="610">
        <v>0</v>
      </c>
      <c r="E56" s="610">
        <v>0</v>
      </c>
      <c r="F56" s="610">
        <v>0</v>
      </c>
      <c r="G56" s="610">
        <v>0</v>
      </c>
      <c r="H56" s="610">
        <v>0</v>
      </c>
      <c r="I56" s="610">
        <v>0</v>
      </c>
      <c r="J56" s="610">
        <v>0</v>
      </c>
      <c r="K56" s="610">
        <v>0</v>
      </c>
      <c r="L56" s="37" t="s">
        <v>56</v>
      </c>
      <c r="M56" s="614">
        <v>0</v>
      </c>
      <c r="N56" s="610">
        <v>0</v>
      </c>
      <c r="O56" s="610">
        <v>0</v>
      </c>
      <c r="P56" s="610">
        <v>0</v>
      </c>
      <c r="Q56" s="610">
        <v>0</v>
      </c>
      <c r="R56" s="610">
        <v>0</v>
      </c>
      <c r="S56" s="610">
        <v>0</v>
      </c>
      <c r="T56" s="610">
        <v>0</v>
      </c>
      <c r="U56" s="610">
        <v>0</v>
      </c>
      <c r="V56" s="610">
        <v>0</v>
      </c>
      <c r="W56" s="328"/>
    </row>
    <row r="57" spans="1:23" s="6" customFormat="1" x14ac:dyDescent="0.25">
      <c r="A57" s="37" t="s">
        <v>87</v>
      </c>
      <c r="B57" s="39"/>
      <c r="C57" s="614">
        <v>5</v>
      </c>
      <c r="D57" s="610">
        <v>0</v>
      </c>
      <c r="E57" s="610">
        <v>0</v>
      </c>
      <c r="F57" s="610">
        <v>0</v>
      </c>
      <c r="G57" s="610">
        <v>0</v>
      </c>
      <c r="H57" s="610">
        <v>0</v>
      </c>
      <c r="I57" s="610">
        <v>0</v>
      </c>
      <c r="J57" s="610">
        <v>0</v>
      </c>
      <c r="K57" s="610">
        <v>0</v>
      </c>
      <c r="L57" s="37" t="s">
        <v>87</v>
      </c>
      <c r="M57" s="614">
        <v>0</v>
      </c>
      <c r="N57" s="610">
        <v>0</v>
      </c>
      <c r="O57" s="610">
        <v>0</v>
      </c>
      <c r="P57" s="610">
        <v>0</v>
      </c>
      <c r="Q57" s="610">
        <v>0</v>
      </c>
      <c r="R57" s="610">
        <v>0</v>
      </c>
      <c r="S57" s="610">
        <v>5</v>
      </c>
      <c r="T57" s="610">
        <v>0</v>
      </c>
      <c r="U57" s="610">
        <v>5</v>
      </c>
      <c r="V57" s="610">
        <v>0</v>
      </c>
      <c r="W57" s="328"/>
    </row>
    <row r="58" spans="1:23" s="17" customFormat="1" ht="18" customHeight="1" x14ac:dyDescent="0.25">
      <c r="A58" s="13" t="s">
        <v>14</v>
      </c>
      <c r="B58" s="39"/>
      <c r="C58" s="621">
        <v>9023.011117</v>
      </c>
      <c r="D58" s="618">
        <v>7480.3111170000002</v>
      </c>
      <c r="E58" s="618">
        <v>753.3</v>
      </c>
      <c r="F58" s="618">
        <v>483</v>
      </c>
      <c r="G58" s="618">
        <v>331</v>
      </c>
      <c r="H58" s="618">
        <v>186.564594</v>
      </c>
      <c r="I58" s="618">
        <v>678</v>
      </c>
      <c r="J58" s="618">
        <v>476.91148500000003</v>
      </c>
      <c r="K58" s="618">
        <v>1694.9558629999999</v>
      </c>
      <c r="L58" s="302" t="s">
        <v>14</v>
      </c>
      <c r="M58" s="621">
        <v>1132.168103</v>
      </c>
      <c r="N58" s="618">
        <v>227.41107199999999</v>
      </c>
      <c r="O58" s="618">
        <v>5</v>
      </c>
      <c r="P58" s="618">
        <v>462</v>
      </c>
      <c r="Q58" s="618">
        <v>153</v>
      </c>
      <c r="R58" s="618">
        <v>897</v>
      </c>
      <c r="S58" s="618">
        <v>1542.7</v>
      </c>
      <c r="T58" s="618">
        <v>719</v>
      </c>
      <c r="U58" s="618">
        <v>422.2</v>
      </c>
      <c r="V58" s="618">
        <v>401.5</v>
      </c>
      <c r="W58" s="328"/>
    </row>
    <row r="59" spans="1:23" s="17" customFormat="1" ht="22.5" customHeight="1" x14ac:dyDescent="0.25">
      <c r="A59" s="7" t="s">
        <v>67</v>
      </c>
      <c r="B59" s="39"/>
      <c r="C59" s="621"/>
      <c r="D59" s="618"/>
      <c r="E59" s="618"/>
      <c r="F59" s="618"/>
      <c r="G59" s="618"/>
      <c r="H59" s="618"/>
      <c r="I59" s="618"/>
      <c r="J59" s="618"/>
      <c r="K59" s="618"/>
      <c r="L59" s="7" t="s">
        <v>67</v>
      </c>
      <c r="M59" s="621"/>
      <c r="N59" s="618"/>
      <c r="O59" s="618"/>
      <c r="P59" s="618"/>
      <c r="Q59" s="618"/>
      <c r="R59" s="618"/>
      <c r="S59" s="618"/>
      <c r="T59" s="618"/>
      <c r="U59" s="618"/>
      <c r="V59" s="618"/>
      <c r="W59" s="328"/>
    </row>
    <row r="60" spans="1:23" s="17" customFormat="1" ht="18" customHeight="1" x14ac:dyDescent="0.25">
      <c r="A60" s="85" t="s">
        <v>68</v>
      </c>
      <c r="B60" s="39"/>
      <c r="C60" s="52">
        <v>12375.148213</v>
      </c>
      <c r="D60" s="53">
        <v>10824.288844500001</v>
      </c>
      <c r="E60" s="53">
        <v>871.72044800000003</v>
      </c>
      <c r="F60" s="53">
        <v>483</v>
      </c>
      <c r="G60" s="53">
        <v>331</v>
      </c>
      <c r="H60" s="53">
        <v>186.564594</v>
      </c>
      <c r="I60" s="53">
        <v>678</v>
      </c>
      <c r="J60" s="53">
        <v>476.91148500000003</v>
      </c>
      <c r="K60" s="53">
        <v>1694.9558629999999</v>
      </c>
      <c r="L60" s="85" t="s">
        <v>68</v>
      </c>
      <c r="M60" s="52">
        <v>4349.566014</v>
      </c>
      <c r="N60" s="53">
        <v>227.41107199999999</v>
      </c>
      <c r="O60" s="53">
        <v>5</v>
      </c>
      <c r="P60" s="53">
        <v>462</v>
      </c>
      <c r="Q60" s="53">
        <v>161.1593685</v>
      </c>
      <c r="R60" s="53">
        <v>897</v>
      </c>
      <c r="S60" s="53">
        <v>1550.8593685000001</v>
      </c>
      <c r="T60" s="53">
        <v>719</v>
      </c>
      <c r="U60" s="53">
        <v>422.2</v>
      </c>
      <c r="V60" s="53">
        <v>409.65936850000003</v>
      </c>
      <c r="W60" s="328"/>
    </row>
    <row r="61" spans="1:23" s="6" customFormat="1" ht="22.5" customHeight="1" x14ac:dyDescent="0.25">
      <c r="A61" s="7" t="s">
        <v>69</v>
      </c>
      <c r="B61" s="39"/>
      <c r="C61" s="614"/>
      <c r="D61" s="610"/>
      <c r="E61" s="610"/>
      <c r="F61" s="610"/>
      <c r="G61" s="610"/>
      <c r="H61" s="610"/>
      <c r="I61" s="610"/>
      <c r="J61" s="610"/>
      <c r="K61" s="610"/>
      <c r="L61" s="7" t="s">
        <v>69</v>
      </c>
      <c r="M61" s="614"/>
      <c r="N61" s="610"/>
      <c r="O61" s="610"/>
      <c r="P61" s="610"/>
      <c r="Q61" s="610"/>
      <c r="R61" s="610"/>
      <c r="S61" s="610"/>
      <c r="T61" s="610"/>
      <c r="U61" s="610"/>
      <c r="V61" s="610"/>
      <c r="W61" s="328"/>
    </row>
    <row r="62" spans="1:23" s="6" customFormat="1" ht="18" customHeight="1" x14ac:dyDescent="0.25">
      <c r="A62" s="10" t="s">
        <v>60</v>
      </c>
      <c r="B62" s="39"/>
      <c r="C62" s="614">
        <v>0</v>
      </c>
      <c r="D62" s="610">
        <v>0</v>
      </c>
      <c r="E62" s="610">
        <v>0</v>
      </c>
      <c r="F62" s="610">
        <v>0</v>
      </c>
      <c r="G62" s="610">
        <v>0</v>
      </c>
      <c r="H62" s="610">
        <v>0</v>
      </c>
      <c r="I62" s="610">
        <v>0</v>
      </c>
      <c r="J62" s="610">
        <v>0</v>
      </c>
      <c r="K62" s="610">
        <v>0</v>
      </c>
      <c r="L62" s="10" t="s">
        <v>60</v>
      </c>
      <c r="M62" s="614">
        <v>0</v>
      </c>
      <c r="N62" s="610">
        <v>0</v>
      </c>
      <c r="O62" s="610">
        <v>0</v>
      </c>
      <c r="P62" s="610">
        <v>0</v>
      </c>
      <c r="Q62" s="610">
        <v>0</v>
      </c>
      <c r="R62" s="610">
        <v>0</v>
      </c>
      <c r="S62" s="610">
        <v>0</v>
      </c>
      <c r="T62" s="610">
        <v>0</v>
      </c>
      <c r="U62" s="610">
        <v>0</v>
      </c>
      <c r="V62" s="610">
        <v>0</v>
      </c>
      <c r="W62" s="328"/>
    </row>
    <row r="63" spans="1:23" s="6" customFormat="1" x14ac:dyDescent="0.25">
      <c r="A63" s="10" t="s">
        <v>15</v>
      </c>
      <c r="B63" s="39"/>
      <c r="C63" s="614">
        <v>0</v>
      </c>
      <c r="D63" s="610">
        <v>0</v>
      </c>
      <c r="E63" s="610">
        <v>0</v>
      </c>
      <c r="F63" s="610">
        <v>0</v>
      </c>
      <c r="G63" s="610">
        <v>0</v>
      </c>
      <c r="H63" s="610">
        <v>0</v>
      </c>
      <c r="I63" s="610">
        <v>0</v>
      </c>
      <c r="J63" s="610">
        <v>0</v>
      </c>
      <c r="K63" s="610">
        <v>0</v>
      </c>
      <c r="L63" s="10" t="s">
        <v>15</v>
      </c>
      <c r="M63" s="614">
        <v>0</v>
      </c>
      <c r="N63" s="610">
        <v>0</v>
      </c>
      <c r="O63" s="610">
        <v>0</v>
      </c>
      <c r="P63" s="610">
        <v>0</v>
      </c>
      <c r="Q63" s="610">
        <v>0</v>
      </c>
      <c r="R63" s="610">
        <v>0</v>
      </c>
      <c r="S63" s="610">
        <v>0</v>
      </c>
      <c r="T63" s="610">
        <v>0</v>
      </c>
      <c r="U63" s="610">
        <v>0</v>
      </c>
      <c r="V63" s="610">
        <v>0</v>
      </c>
      <c r="W63" s="328"/>
    </row>
    <row r="64" spans="1:23" s="6" customFormat="1" x14ac:dyDescent="0.25">
      <c r="A64" s="10" t="s">
        <v>16</v>
      </c>
      <c r="B64" s="39"/>
      <c r="C64" s="614">
        <v>0</v>
      </c>
      <c r="D64" s="610">
        <v>0</v>
      </c>
      <c r="E64" s="610">
        <v>0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10" t="s">
        <v>16</v>
      </c>
      <c r="M64" s="614">
        <v>0</v>
      </c>
      <c r="N64" s="610">
        <v>0</v>
      </c>
      <c r="O64" s="610">
        <v>0</v>
      </c>
      <c r="P64" s="610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  <c r="W64" s="328"/>
    </row>
    <row r="65" spans="1:23" s="6" customFormat="1" x14ac:dyDescent="0.25">
      <c r="A65" s="10" t="s">
        <v>61</v>
      </c>
      <c r="B65" s="39"/>
      <c r="C65" s="614">
        <v>0</v>
      </c>
      <c r="D65" s="610">
        <v>0</v>
      </c>
      <c r="E65" s="610">
        <v>0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10" t="s">
        <v>61</v>
      </c>
      <c r="M65" s="614">
        <v>0</v>
      </c>
      <c r="N65" s="610">
        <v>0</v>
      </c>
      <c r="O65" s="610">
        <v>0</v>
      </c>
      <c r="P65" s="610">
        <v>0</v>
      </c>
      <c r="Q65" s="610">
        <v>0</v>
      </c>
      <c r="R65" s="610">
        <v>0</v>
      </c>
      <c r="S65" s="610">
        <v>0</v>
      </c>
      <c r="T65" s="610">
        <v>0</v>
      </c>
      <c r="U65" s="610">
        <v>0</v>
      </c>
      <c r="V65" s="610">
        <v>0</v>
      </c>
      <c r="W65" s="328"/>
    </row>
    <row r="66" spans="1:23" s="6" customFormat="1" x14ac:dyDescent="0.25">
      <c r="A66" s="10" t="s">
        <v>704</v>
      </c>
      <c r="B66" s="39"/>
      <c r="C66" s="614">
        <v>20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10" t="s">
        <v>704</v>
      </c>
      <c r="M66" s="614">
        <v>0</v>
      </c>
      <c r="N66" s="610">
        <v>0</v>
      </c>
      <c r="O66" s="610">
        <v>0</v>
      </c>
      <c r="P66" s="610">
        <v>0</v>
      </c>
      <c r="Q66" s="610">
        <v>0</v>
      </c>
      <c r="R66" s="610">
        <v>0</v>
      </c>
      <c r="S66" s="610">
        <v>20</v>
      </c>
      <c r="T66" s="610">
        <v>20</v>
      </c>
      <c r="U66" s="610">
        <v>0</v>
      </c>
      <c r="V66" s="610">
        <v>0</v>
      </c>
      <c r="W66" s="328"/>
    </row>
    <row r="67" spans="1:23" s="6" customFormat="1" x14ac:dyDescent="0.25">
      <c r="A67" s="10" t="s">
        <v>62</v>
      </c>
      <c r="B67" s="39"/>
      <c r="C67" s="614"/>
      <c r="D67" s="610"/>
      <c r="E67" s="610"/>
      <c r="F67" s="610"/>
      <c r="G67" s="610"/>
      <c r="H67" s="610"/>
      <c r="I67" s="610"/>
      <c r="J67" s="610"/>
      <c r="K67" s="610"/>
      <c r="L67" s="10" t="s">
        <v>62</v>
      </c>
      <c r="M67" s="614"/>
      <c r="N67" s="610"/>
      <c r="O67" s="610"/>
      <c r="P67" s="610"/>
      <c r="Q67" s="610"/>
      <c r="R67" s="610"/>
      <c r="S67" s="610"/>
      <c r="T67" s="610"/>
      <c r="U67" s="610"/>
      <c r="V67" s="610"/>
      <c r="W67" s="328"/>
    </row>
    <row r="68" spans="1:23" s="6" customFormat="1" x14ac:dyDescent="0.25">
      <c r="A68" s="10" t="s">
        <v>63</v>
      </c>
      <c r="B68" s="39"/>
      <c r="C68" s="614">
        <v>0</v>
      </c>
      <c r="D68" s="610">
        <v>0</v>
      </c>
      <c r="E68" s="610">
        <v>0</v>
      </c>
      <c r="F68" s="610">
        <v>0</v>
      </c>
      <c r="G68" s="610">
        <v>0</v>
      </c>
      <c r="H68" s="610">
        <v>0</v>
      </c>
      <c r="I68" s="610">
        <v>0</v>
      </c>
      <c r="J68" s="610">
        <v>0</v>
      </c>
      <c r="K68" s="610">
        <v>0</v>
      </c>
      <c r="L68" s="10" t="s">
        <v>63</v>
      </c>
      <c r="M68" s="614">
        <v>0</v>
      </c>
      <c r="N68" s="610">
        <v>0</v>
      </c>
      <c r="O68" s="610">
        <v>0</v>
      </c>
      <c r="P68" s="610">
        <v>0</v>
      </c>
      <c r="Q68" s="610">
        <v>0</v>
      </c>
      <c r="R68" s="610">
        <v>0</v>
      </c>
      <c r="S68" s="610">
        <v>0</v>
      </c>
      <c r="T68" s="610">
        <v>0</v>
      </c>
      <c r="U68" s="610">
        <v>0</v>
      </c>
      <c r="V68" s="610">
        <v>0</v>
      </c>
      <c r="W68" s="328"/>
    </row>
    <row r="69" spans="1:23" s="6" customFormat="1" x14ac:dyDescent="0.25">
      <c r="A69" s="10" t="s">
        <v>64</v>
      </c>
      <c r="B69" s="39"/>
      <c r="C69" s="614"/>
      <c r="D69" s="610"/>
      <c r="E69" s="610"/>
      <c r="F69" s="610"/>
      <c r="G69" s="610"/>
      <c r="H69" s="610"/>
      <c r="I69" s="610"/>
      <c r="J69" s="610"/>
      <c r="K69" s="610"/>
      <c r="L69" s="10" t="s">
        <v>64</v>
      </c>
      <c r="M69" s="614"/>
      <c r="N69" s="610"/>
      <c r="O69" s="610"/>
      <c r="P69" s="610"/>
      <c r="Q69" s="610"/>
      <c r="R69" s="610"/>
      <c r="S69" s="610"/>
      <c r="T69" s="610"/>
      <c r="U69" s="610"/>
      <c r="V69" s="610"/>
      <c r="W69" s="328"/>
    </row>
    <row r="70" spans="1:23" s="6" customFormat="1" x14ac:dyDescent="0.25">
      <c r="A70" s="10" t="s">
        <v>65</v>
      </c>
      <c r="B70" s="39"/>
      <c r="C70" s="614">
        <v>158</v>
      </c>
      <c r="D70" s="610">
        <v>123</v>
      </c>
      <c r="E70" s="610">
        <v>14</v>
      </c>
      <c r="F70" s="610">
        <v>19</v>
      </c>
      <c r="G70" s="610">
        <v>13</v>
      </c>
      <c r="H70" s="610">
        <v>0</v>
      </c>
      <c r="I70" s="610">
        <v>0</v>
      </c>
      <c r="J70" s="610">
        <v>0</v>
      </c>
      <c r="K70" s="610">
        <v>40</v>
      </c>
      <c r="L70" s="10" t="s">
        <v>65</v>
      </c>
      <c r="M70" s="614">
        <v>0</v>
      </c>
      <c r="N70" s="610">
        <v>10</v>
      </c>
      <c r="O70" s="610">
        <v>16</v>
      </c>
      <c r="P70" s="610">
        <v>0</v>
      </c>
      <c r="Q70" s="610">
        <v>0</v>
      </c>
      <c r="R70" s="610">
        <v>11</v>
      </c>
      <c r="S70" s="610">
        <v>35</v>
      </c>
      <c r="T70" s="610">
        <v>0</v>
      </c>
      <c r="U70" s="610">
        <v>0</v>
      </c>
      <c r="V70" s="610">
        <v>35</v>
      </c>
      <c r="W70" s="328"/>
    </row>
    <row r="71" spans="1:23" s="17" customFormat="1" ht="18" customHeight="1" x14ac:dyDescent="0.25">
      <c r="A71" s="13" t="s">
        <v>14</v>
      </c>
      <c r="B71" s="39"/>
      <c r="C71" s="621">
        <v>178</v>
      </c>
      <c r="D71" s="618">
        <v>123</v>
      </c>
      <c r="E71" s="618">
        <v>14</v>
      </c>
      <c r="F71" s="618">
        <v>19</v>
      </c>
      <c r="G71" s="618">
        <v>13</v>
      </c>
      <c r="H71" s="618">
        <v>0</v>
      </c>
      <c r="I71" s="618">
        <v>0</v>
      </c>
      <c r="J71" s="618">
        <v>0</v>
      </c>
      <c r="K71" s="618">
        <v>40</v>
      </c>
      <c r="L71" s="302" t="s">
        <v>14</v>
      </c>
      <c r="M71" s="621">
        <v>0</v>
      </c>
      <c r="N71" s="618">
        <v>10</v>
      </c>
      <c r="O71" s="618">
        <v>16</v>
      </c>
      <c r="P71" s="618">
        <v>0</v>
      </c>
      <c r="Q71" s="618">
        <v>0</v>
      </c>
      <c r="R71" s="618">
        <v>11</v>
      </c>
      <c r="S71" s="618">
        <v>55</v>
      </c>
      <c r="T71" s="618">
        <v>20</v>
      </c>
      <c r="U71" s="618">
        <v>0</v>
      </c>
      <c r="V71" s="618">
        <v>35</v>
      </c>
      <c r="W71" s="328"/>
    </row>
    <row r="72" spans="1:23" s="17" customFormat="1" x14ac:dyDescent="0.25">
      <c r="A72" s="13"/>
      <c r="B72" s="39"/>
      <c r="C72" s="621"/>
      <c r="D72" s="618"/>
      <c r="E72" s="618"/>
      <c r="F72" s="618"/>
      <c r="G72" s="618"/>
      <c r="H72" s="618"/>
      <c r="I72" s="618"/>
      <c r="J72" s="618"/>
      <c r="K72" s="618"/>
      <c r="L72" s="13"/>
      <c r="M72" s="621"/>
      <c r="N72" s="618"/>
      <c r="O72" s="618"/>
      <c r="P72" s="618"/>
      <c r="Q72" s="618"/>
      <c r="R72" s="618"/>
      <c r="S72" s="618"/>
      <c r="T72" s="618"/>
      <c r="U72" s="618"/>
      <c r="V72" s="618"/>
      <c r="W72" s="328"/>
    </row>
    <row r="73" spans="1:23" s="17" customFormat="1" ht="18" customHeight="1" x14ac:dyDescent="0.25">
      <c r="A73" s="13" t="s">
        <v>255</v>
      </c>
      <c r="B73" s="39"/>
      <c r="C73" s="621">
        <v>12553.148213</v>
      </c>
      <c r="D73" s="618">
        <v>10947.288844500001</v>
      </c>
      <c r="E73" s="618">
        <v>885.72044800000003</v>
      </c>
      <c r="F73" s="618">
        <v>502</v>
      </c>
      <c r="G73" s="618">
        <v>344</v>
      </c>
      <c r="H73" s="618">
        <v>186.564594</v>
      </c>
      <c r="I73" s="618">
        <v>678</v>
      </c>
      <c r="J73" s="618">
        <v>476.91148500000003</v>
      </c>
      <c r="K73" s="618">
        <v>1734.9558629999999</v>
      </c>
      <c r="L73" s="302" t="s">
        <v>255</v>
      </c>
      <c r="M73" s="621">
        <v>4349.566014</v>
      </c>
      <c r="N73" s="618">
        <v>237.41107199999999</v>
      </c>
      <c r="O73" s="618">
        <v>21</v>
      </c>
      <c r="P73" s="618">
        <v>462</v>
      </c>
      <c r="Q73" s="618">
        <v>161.1593685</v>
      </c>
      <c r="R73" s="618">
        <v>908</v>
      </c>
      <c r="S73" s="618">
        <v>1605.8593685000001</v>
      </c>
      <c r="T73" s="618">
        <v>739</v>
      </c>
      <c r="U73" s="618">
        <v>422.2</v>
      </c>
      <c r="V73" s="618">
        <v>444.65936850000003</v>
      </c>
      <c r="W73" s="328"/>
    </row>
    <row r="74" spans="1:23" s="17" customFormat="1" ht="12.75" customHeight="1" x14ac:dyDescent="0.25">
      <c r="A74" s="13"/>
      <c r="B74" s="39"/>
      <c r="C74" s="618"/>
      <c r="D74" s="618"/>
      <c r="E74" s="618"/>
      <c r="F74" s="618"/>
      <c r="G74" s="618"/>
      <c r="H74" s="618"/>
      <c r="I74" s="618"/>
      <c r="J74" s="618"/>
      <c r="K74" s="618"/>
      <c r="L74" s="13"/>
      <c r="M74" s="618"/>
      <c r="N74" s="618"/>
      <c r="O74" s="618"/>
      <c r="P74" s="618"/>
      <c r="Q74" s="618"/>
      <c r="R74" s="618"/>
      <c r="S74" s="618"/>
      <c r="T74" s="618"/>
      <c r="U74" s="618"/>
      <c r="V74" s="618"/>
    </row>
    <row r="75" spans="1:23" s="149" customFormat="1" ht="12.75" customHeight="1" x14ac:dyDescent="0.25">
      <c r="A75" s="8"/>
      <c r="B75" s="11"/>
      <c r="C75" s="618"/>
      <c r="D75" s="618"/>
      <c r="E75" s="15"/>
      <c r="F75" s="15"/>
      <c r="J75" s="30"/>
      <c r="K75" s="30"/>
      <c r="L75" s="8"/>
      <c r="M75" s="610"/>
      <c r="N75" s="610"/>
      <c r="O75" s="610"/>
      <c r="P75" s="610"/>
      <c r="Q75" s="610"/>
      <c r="R75" s="610"/>
      <c r="S75" s="610"/>
      <c r="T75" s="610"/>
      <c r="U75" s="610"/>
      <c r="V75" s="610"/>
    </row>
    <row r="76" spans="1:23" s="28" customFormat="1" ht="12.75" customHeight="1" x14ac:dyDescent="0.25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210" customFormat="1" ht="12.75" customHeight="1" x14ac:dyDescent="0.25"/>
    <row r="78" spans="1:23" s="210" customFormat="1" ht="12.75" customHeight="1" x14ac:dyDescent="0.25"/>
    <row r="79" spans="1:23" s="210" customFormat="1" ht="12.75" customHeight="1" x14ac:dyDescent="0.25"/>
    <row r="80" spans="1:23" s="210" customFormat="1" x14ac:dyDescent="0.25"/>
    <row r="81" spans="3:22" s="210" customFormat="1" x14ac:dyDescent="0.25"/>
    <row r="82" spans="3:22" s="210" customFormat="1" x14ac:dyDescent="0.25">
      <c r="C82" s="283"/>
      <c r="D82" s="283"/>
      <c r="E82" s="283"/>
      <c r="F82" s="283"/>
      <c r="G82" s="283"/>
      <c r="H82" s="283"/>
      <c r="I82" s="283"/>
      <c r="J82" s="283"/>
      <c r="K82" s="283"/>
    </row>
    <row r="83" spans="3:22" s="210" customFormat="1" x14ac:dyDescent="0.25">
      <c r="C83" s="283"/>
      <c r="D83" s="283"/>
      <c r="E83" s="283"/>
      <c r="F83" s="283"/>
      <c r="G83" s="283"/>
      <c r="H83" s="283"/>
      <c r="I83" s="283"/>
      <c r="J83" s="283"/>
      <c r="K83" s="283"/>
    </row>
    <row r="84" spans="3:22" s="210" customFormat="1" x14ac:dyDescent="0.25">
      <c r="C84" s="283"/>
      <c r="D84" s="283"/>
      <c r="E84" s="283"/>
      <c r="F84" s="283"/>
      <c r="G84" s="283"/>
      <c r="H84" s="283"/>
      <c r="I84" s="283"/>
      <c r="J84" s="283"/>
      <c r="K84" s="283"/>
    </row>
    <row r="85" spans="3:22" x14ac:dyDescent="0.25">
      <c r="V85" s="284"/>
    </row>
    <row r="86" spans="3:22" x14ac:dyDescent="0.25">
      <c r="V86" s="284"/>
    </row>
    <row r="87" spans="3:22" x14ac:dyDescent="0.25">
      <c r="V87" s="284"/>
    </row>
    <row r="88" spans="3:22" x14ac:dyDescent="0.25">
      <c r="V88" s="284"/>
    </row>
    <row r="89" spans="3:22" x14ac:dyDescent="0.25">
      <c r="V89" s="284"/>
    </row>
    <row r="90" spans="3:22" x14ac:dyDescent="0.25">
      <c r="V90" s="284"/>
    </row>
    <row r="91" spans="3:22" x14ac:dyDescent="0.25">
      <c r="V91" s="284"/>
    </row>
    <row r="92" spans="3:22" x14ac:dyDescent="0.25">
      <c r="V92" s="284"/>
    </row>
    <row r="93" spans="3:22" x14ac:dyDescent="0.25">
      <c r="V93" s="284"/>
    </row>
    <row r="94" spans="3:22" x14ac:dyDescent="0.25">
      <c r="V94" s="284"/>
    </row>
    <row r="95" spans="3:22" x14ac:dyDescent="0.25">
      <c r="V95" s="284"/>
    </row>
    <row r="96" spans="3:22" x14ac:dyDescent="0.25">
      <c r="V96" s="284"/>
    </row>
    <row r="97" spans="22:22" x14ac:dyDescent="0.25">
      <c r="V97" s="284"/>
    </row>
    <row r="98" spans="22:22" x14ac:dyDescent="0.25">
      <c r="V98" s="284"/>
    </row>
    <row r="99" spans="22:22" x14ac:dyDescent="0.25">
      <c r="V99" s="284"/>
    </row>
    <row r="100" spans="22:22" x14ac:dyDescent="0.25">
      <c r="V100" s="284"/>
    </row>
    <row r="101" spans="22:22" x14ac:dyDescent="0.25">
      <c r="V101" s="284"/>
    </row>
    <row r="102" spans="22:22" x14ac:dyDescent="0.25">
      <c r="V102" s="284"/>
    </row>
    <row r="103" spans="22:22" x14ac:dyDescent="0.25">
      <c r="V103" s="284"/>
    </row>
    <row r="104" spans="22:22" x14ac:dyDescent="0.25">
      <c r="V104" s="284"/>
    </row>
    <row r="105" spans="22:22" x14ac:dyDescent="0.25">
      <c r="V105" s="284"/>
    </row>
    <row r="106" spans="22:22" x14ac:dyDescent="0.25">
      <c r="V106" s="284"/>
    </row>
    <row r="107" spans="22:22" x14ac:dyDescent="0.25">
      <c r="V107" s="284"/>
    </row>
    <row r="108" spans="22:22" x14ac:dyDescent="0.25">
      <c r="V108" s="284"/>
    </row>
    <row r="109" spans="22:22" x14ac:dyDescent="0.25">
      <c r="V109" s="284"/>
    </row>
    <row r="110" spans="22:22" x14ac:dyDescent="0.25">
      <c r="V110" s="284"/>
    </row>
    <row r="111" spans="22:22" x14ac:dyDescent="0.25">
      <c r="V111" s="284"/>
    </row>
    <row r="112" spans="22:22" x14ac:dyDescent="0.25">
      <c r="V112" s="284"/>
    </row>
    <row r="113" spans="22:22" x14ac:dyDescent="0.25">
      <c r="V113" s="284"/>
    </row>
    <row r="114" spans="22:22" x14ac:dyDescent="0.25">
      <c r="V114" s="284"/>
    </row>
    <row r="115" spans="22:22" x14ac:dyDescent="0.25">
      <c r="V115" s="284"/>
    </row>
    <row r="116" spans="22:22" x14ac:dyDescent="0.25">
      <c r="V116" s="284"/>
    </row>
    <row r="117" spans="22:22" x14ac:dyDescent="0.25">
      <c r="V117" s="284"/>
    </row>
    <row r="118" spans="22:22" x14ac:dyDescent="0.25">
      <c r="V118" s="284"/>
    </row>
    <row r="119" spans="22:22" x14ac:dyDescent="0.25">
      <c r="V119" s="284"/>
    </row>
    <row r="120" spans="22:22" x14ac:dyDescent="0.25">
      <c r="V120" s="284"/>
    </row>
    <row r="121" spans="22:22" x14ac:dyDescent="0.25">
      <c r="V121" s="284"/>
    </row>
    <row r="122" spans="22:22" x14ac:dyDescent="0.25">
      <c r="V122" s="284"/>
    </row>
    <row r="123" spans="22:22" x14ac:dyDescent="0.25">
      <c r="V123" s="284"/>
    </row>
    <row r="124" spans="22:22" x14ac:dyDescent="0.25">
      <c r="V124" s="284"/>
    </row>
    <row r="125" spans="22:22" x14ac:dyDescent="0.25">
      <c r="V125" s="284"/>
    </row>
    <row r="126" spans="22:22" x14ac:dyDescent="0.25">
      <c r="V126" s="284"/>
    </row>
    <row r="127" spans="22:22" x14ac:dyDescent="0.25">
      <c r="V127" s="284"/>
    </row>
    <row r="128" spans="22:22" x14ac:dyDescent="0.25">
      <c r="V128" s="284"/>
    </row>
    <row r="129" spans="22:22" x14ac:dyDescent="0.25">
      <c r="V129" s="284"/>
    </row>
    <row r="130" spans="22:22" x14ac:dyDescent="0.25">
      <c r="V130" s="284"/>
    </row>
    <row r="131" spans="22:22" x14ac:dyDescent="0.25">
      <c r="V131" s="284"/>
    </row>
    <row r="132" spans="22:22" x14ac:dyDescent="0.25">
      <c r="V132" s="284"/>
    </row>
    <row r="133" spans="22:22" x14ac:dyDescent="0.25">
      <c r="V133" s="284"/>
    </row>
    <row r="134" spans="22:22" x14ac:dyDescent="0.25">
      <c r="V134" s="284"/>
    </row>
    <row r="135" spans="22:22" x14ac:dyDescent="0.25">
      <c r="V135" s="284"/>
    </row>
    <row r="136" spans="22:22" x14ac:dyDescent="0.25">
      <c r="V136" s="284"/>
    </row>
    <row r="137" spans="22:22" x14ac:dyDescent="0.25">
      <c r="V137" s="284"/>
    </row>
    <row r="138" spans="22:22" x14ac:dyDescent="0.25">
      <c r="V138" s="284"/>
    </row>
    <row r="139" spans="22:22" x14ac:dyDescent="0.25">
      <c r="V139" s="284"/>
    </row>
    <row r="140" spans="22:22" x14ac:dyDescent="0.25">
      <c r="V140" s="284"/>
    </row>
    <row r="141" spans="22:22" x14ac:dyDescent="0.25">
      <c r="V141" s="284"/>
    </row>
    <row r="142" spans="22:22" x14ac:dyDescent="0.25">
      <c r="V142" s="284"/>
    </row>
    <row r="143" spans="22:22" x14ac:dyDescent="0.25">
      <c r="V143" s="284"/>
    </row>
    <row r="144" spans="22:22" x14ac:dyDescent="0.25">
      <c r="V144" s="284"/>
    </row>
    <row r="145" spans="22:22" x14ac:dyDescent="0.25">
      <c r="V145" s="284"/>
    </row>
    <row r="146" spans="22:22" x14ac:dyDescent="0.25">
      <c r="V146" s="284"/>
    </row>
    <row r="147" spans="22:22" x14ac:dyDescent="0.25">
      <c r="V147" s="284"/>
    </row>
    <row r="148" spans="22:22" x14ac:dyDescent="0.25">
      <c r="V148" s="284"/>
    </row>
    <row r="149" spans="22:22" x14ac:dyDescent="0.25">
      <c r="V149" s="284"/>
    </row>
    <row r="150" spans="22:22" x14ac:dyDescent="0.25">
      <c r="V150" s="284"/>
    </row>
    <row r="151" spans="22:22" x14ac:dyDescent="0.25">
      <c r="V151" s="284"/>
    </row>
    <row r="152" spans="22:22" x14ac:dyDescent="0.25">
      <c r="V152" s="284"/>
    </row>
    <row r="153" spans="22:22" x14ac:dyDescent="0.25">
      <c r="V153" s="284"/>
    </row>
    <row r="154" spans="22:22" x14ac:dyDescent="0.25">
      <c r="V154" s="284"/>
    </row>
    <row r="155" spans="22:22" x14ac:dyDescent="0.25">
      <c r="V155" s="284"/>
    </row>
    <row r="156" spans="22:22" x14ac:dyDescent="0.25">
      <c r="V156" s="284"/>
    </row>
    <row r="157" spans="22:22" x14ac:dyDescent="0.25">
      <c r="V157" s="284"/>
    </row>
    <row r="158" spans="22:22" x14ac:dyDescent="0.25">
      <c r="V158" s="284"/>
    </row>
    <row r="159" spans="22:22" x14ac:dyDescent="0.25">
      <c r="V159" s="284"/>
    </row>
    <row r="160" spans="22:22" x14ac:dyDescent="0.25">
      <c r="V160" s="284"/>
    </row>
    <row r="161" spans="22:22" x14ac:dyDescent="0.25">
      <c r="V161" s="284"/>
    </row>
    <row r="162" spans="22:22" x14ac:dyDescent="0.25">
      <c r="V162" s="284"/>
    </row>
    <row r="163" spans="22:22" x14ac:dyDescent="0.25">
      <c r="V163" s="284"/>
    </row>
    <row r="164" spans="22:22" x14ac:dyDescent="0.25">
      <c r="V164" s="284"/>
    </row>
    <row r="165" spans="22:22" x14ac:dyDescent="0.25">
      <c r="V165" s="284"/>
    </row>
    <row r="166" spans="22:22" x14ac:dyDescent="0.25">
      <c r="V166" s="284"/>
    </row>
    <row r="167" spans="22:22" x14ac:dyDescent="0.25">
      <c r="V167" s="284"/>
    </row>
    <row r="168" spans="22:22" x14ac:dyDescent="0.25">
      <c r="V168" s="284"/>
    </row>
    <row r="169" spans="22:22" x14ac:dyDescent="0.25">
      <c r="V169" s="284"/>
    </row>
    <row r="170" spans="22:22" x14ac:dyDescent="0.25">
      <c r="V170" s="284"/>
    </row>
    <row r="171" spans="22:22" x14ac:dyDescent="0.25">
      <c r="V171" s="284"/>
    </row>
    <row r="172" spans="22:22" x14ac:dyDescent="0.25">
      <c r="V172" s="284"/>
    </row>
    <row r="173" spans="22:22" x14ac:dyDescent="0.25">
      <c r="V173" s="284"/>
    </row>
    <row r="174" spans="22:22" x14ac:dyDescent="0.25">
      <c r="V174" s="284"/>
    </row>
    <row r="175" spans="22:22" x14ac:dyDescent="0.25">
      <c r="V175" s="284"/>
    </row>
    <row r="176" spans="22:22" x14ac:dyDescent="0.25">
      <c r="V176" s="284"/>
    </row>
    <row r="177" spans="22:22" x14ac:dyDescent="0.25">
      <c r="V177" s="284"/>
    </row>
    <row r="178" spans="22:22" x14ac:dyDescent="0.25">
      <c r="V178" s="284"/>
    </row>
    <row r="179" spans="22:22" x14ac:dyDescent="0.25">
      <c r="V179" s="284"/>
    </row>
    <row r="180" spans="22:22" x14ac:dyDescent="0.25">
      <c r="V180" s="284"/>
    </row>
    <row r="181" spans="22:22" x14ac:dyDescent="0.25">
      <c r="V181" s="284"/>
    </row>
    <row r="182" spans="22:22" x14ac:dyDescent="0.25">
      <c r="V182" s="284"/>
    </row>
    <row r="183" spans="22:22" x14ac:dyDescent="0.25">
      <c r="V183" s="284"/>
    </row>
    <row r="184" spans="22:22" x14ac:dyDescent="0.25">
      <c r="V184" s="284"/>
    </row>
    <row r="185" spans="22:22" x14ac:dyDescent="0.25">
      <c r="V185" s="284"/>
    </row>
    <row r="186" spans="22:22" x14ac:dyDescent="0.25">
      <c r="V186" s="284"/>
    </row>
    <row r="187" spans="22:22" x14ac:dyDescent="0.25">
      <c r="V187" s="284"/>
    </row>
    <row r="188" spans="22:22" x14ac:dyDescent="0.25">
      <c r="V188" s="284"/>
    </row>
    <row r="189" spans="22:22" x14ac:dyDescent="0.25">
      <c r="V189" s="284"/>
    </row>
    <row r="190" spans="22:22" x14ac:dyDescent="0.25">
      <c r="V190" s="284"/>
    </row>
    <row r="191" spans="22:22" x14ac:dyDescent="0.25">
      <c r="V191" s="284"/>
    </row>
    <row r="192" spans="22:22" x14ac:dyDescent="0.25">
      <c r="V192" s="284"/>
    </row>
    <row r="193" spans="22:22" x14ac:dyDescent="0.25">
      <c r="V193" s="284"/>
    </row>
    <row r="194" spans="22:22" x14ac:dyDescent="0.25">
      <c r="V194" s="284"/>
    </row>
    <row r="195" spans="22:22" x14ac:dyDescent="0.25">
      <c r="V195" s="284"/>
    </row>
    <row r="196" spans="22:22" x14ac:dyDescent="0.25">
      <c r="V196" s="284"/>
    </row>
    <row r="197" spans="22:22" x14ac:dyDescent="0.25">
      <c r="V197" s="284"/>
    </row>
    <row r="198" spans="22:22" x14ac:dyDescent="0.25">
      <c r="V198" s="284"/>
    </row>
    <row r="199" spans="22:22" x14ac:dyDescent="0.25">
      <c r="V199" s="284"/>
    </row>
    <row r="200" spans="22:22" x14ac:dyDescent="0.25">
      <c r="V200" s="284"/>
    </row>
    <row r="201" spans="22:22" x14ac:dyDescent="0.25">
      <c r="V201" s="284"/>
    </row>
    <row r="202" spans="22:22" x14ac:dyDescent="0.25">
      <c r="V202" s="284"/>
    </row>
    <row r="203" spans="22:22" x14ac:dyDescent="0.25">
      <c r="V203" s="284"/>
    </row>
    <row r="204" spans="22:22" x14ac:dyDescent="0.25">
      <c r="V204" s="284"/>
    </row>
    <row r="205" spans="22:22" x14ac:dyDescent="0.25">
      <c r="V205" s="284"/>
    </row>
    <row r="206" spans="22:22" x14ac:dyDescent="0.25">
      <c r="V206" s="284"/>
    </row>
    <row r="207" spans="22:22" x14ac:dyDescent="0.25">
      <c r="V207" s="284"/>
    </row>
    <row r="208" spans="22:22" x14ac:dyDescent="0.25">
      <c r="V208" s="284"/>
    </row>
    <row r="209" spans="22:22" x14ac:dyDescent="0.25">
      <c r="V209" s="284"/>
    </row>
    <row r="210" spans="22:22" x14ac:dyDescent="0.25">
      <c r="V210" s="284"/>
    </row>
    <row r="211" spans="22:22" x14ac:dyDescent="0.25">
      <c r="V211" s="284"/>
    </row>
    <row r="212" spans="22:22" x14ac:dyDescent="0.25">
      <c r="V212" s="284"/>
    </row>
    <row r="213" spans="22:22" x14ac:dyDescent="0.25">
      <c r="V213" s="284"/>
    </row>
    <row r="214" spans="22:22" x14ac:dyDescent="0.25">
      <c r="V214" s="284"/>
    </row>
    <row r="215" spans="22:22" x14ac:dyDescent="0.25">
      <c r="V215" s="284"/>
    </row>
    <row r="216" spans="22:22" x14ac:dyDescent="0.25">
      <c r="V216" s="284"/>
    </row>
    <row r="217" spans="22:22" x14ac:dyDescent="0.25">
      <c r="V217" s="284"/>
    </row>
    <row r="218" spans="22:22" x14ac:dyDescent="0.25">
      <c r="V218" s="284"/>
    </row>
    <row r="219" spans="22:22" x14ac:dyDescent="0.25">
      <c r="V219" s="284"/>
    </row>
    <row r="220" spans="22:22" x14ac:dyDescent="0.25">
      <c r="V220" s="284"/>
    </row>
    <row r="221" spans="22:22" x14ac:dyDescent="0.25">
      <c r="V221" s="284"/>
    </row>
    <row r="222" spans="22:22" x14ac:dyDescent="0.25">
      <c r="V222" s="284"/>
    </row>
    <row r="223" spans="22:22" x14ac:dyDescent="0.25">
      <c r="V223" s="284"/>
    </row>
    <row r="224" spans="22:22" x14ac:dyDescent="0.25">
      <c r="V224" s="284"/>
    </row>
    <row r="225" spans="22:22" x14ac:dyDescent="0.25">
      <c r="V225" s="284"/>
    </row>
    <row r="226" spans="22:22" x14ac:dyDescent="0.25">
      <c r="V226" s="284"/>
    </row>
    <row r="227" spans="22:22" x14ac:dyDescent="0.25">
      <c r="V227" s="284"/>
    </row>
    <row r="228" spans="22:22" x14ac:dyDescent="0.25">
      <c r="V228" s="284"/>
    </row>
    <row r="229" spans="22:22" x14ac:dyDescent="0.25">
      <c r="V229" s="284"/>
    </row>
    <row r="230" spans="22:22" x14ac:dyDescent="0.25">
      <c r="V230" s="284"/>
    </row>
    <row r="231" spans="22:22" x14ac:dyDescent="0.25">
      <c r="V231" s="284"/>
    </row>
    <row r="232" spans="22:22" x14ac:dyDescent="0.25">
      <c r="V232" s="284"/>
    </row>
    <row r="233" spans="22:22" x14ac:dyDescent="0.25">
      <c r="V233" s="284"/>
    </row>
    <row r="234" spans="22:22" x14ac:dyDescent="0.25">
      <c r="V234" s="284"/>
    </row>
    <row r="235" spans="22:22" x14ac:dyDescent="0.25">
      <c r="V235" s="284"/>
    </row>
    <row r="236" spans="22:22" x14ac:dyDescent="0.25">
      <c r="V236" s="284"/>
    </row>
    <row r="237" spans="22:22" x14ac:dyDescent="0.25">
      <c r="V237" s="284"/>
    </row>
    <row r="238" spans="22:22" x14ac:dyDescent="0.25">
      <c r="V238" s="284"/>
    </row>
    <row r="239" spans="22:22" x14ac:dyDescent="0.25">
      <c r="V239" s="284"/>
    </row>
    <row r="240" spans="22:22" x14ac:dyDescent="0.25">
      <c r="V240" s="284"/>
    </row>
    <row r="241" spans="22:22" x14ac:dyDescent="0.25">
      <c r="V241" s="284"/>
    </row>
    <row r="242" spans="22:22" x14ac:dyDescent="0.25">
      <c r="V242" s="284"/>
    </row>
    <row r="243" spans="22:22" x14ac:dyDescent="0.25">
      <c r="V243" s="284"/>
    </row>
    <row r="244" spans="22:22" x14ac:dyDescent="0.25">
      <c r="V244" s="284"/>
    </row>
    <row r="245" spans="22:22" x14ac:dyDescent="0.25">
      <c r="V245" s="284"/>
    </row>
    <row r="246" spans="22:22" x14ac:dyDescent="0.25">
      <c r="V246" s="284"/>
    </row>
    <row r="247" spans="22:22" x14ac:dyDescent="0.25">
      <c r="V247" s="284"/>
    </row>
    <row r="248" spans="22:22" x14ac:dyDescent="0.25">
      <c r="V248" s="284"/>
    </row>
    <row r="249" spans="22:22" x14ac:dyDescent="0.25">
      <c r="V249" s="284"/>
    </row>
    <row r="250" spans="22:22" x14ac:dyDescent="0.25">
      <c r="V250" s="284"/>
    </row>
    <row r="251" spans="22:22" x14ac:dyDescent="0.25">
      <c r="V251" s="284"/>
    </row>
    <row r="252" spans="22:22" x14ac:dyDescent="0.25">
      <c r="V252" s="284"/>
    </row>
    <row r="253" spans="22:22" x14ac:dyDescent="0.25">
      <c r="V253" s="284"/>
    </row>
    <row r="254" spans="22:22" x14ac:dyDescent="0.25">
      <c r="V254" s="284"/>
    </row>
    <row r="255" spans="22:22" x14ac:dyDescent="0.25">
      <c r="V255" s="284"/>
    </row>
    <row r="256" spans="22:22" x14ac:dyDescent="0.25">
      <c r="V256" s="284"/>
    </row>
    <row r="257" spans="22:22" x14ac:dyDescent="0.25">
      <c r="V257" s="284"/>
    </row>
    <row r="258" spans="22:22" x14ac:dyDescent="0.25">
      <c r="V258" s="284"/>
    </row>
    <row r="259" spans="22:22" x14ac:dyDescent="0.25">
      <c r="V259" s="284"/>
    </row>
    <row r="260" spans="22:22" x14ac:dyDescent="0.25">
      <c r="V260" s="284"/>
    </row>
    <row r="261" spans="22:22" x14ac:dyDescent="0.25">
      <c r="V261" s="284"/>
    </row>
    <row r="262" spans="22:22" x14ac:dyDescent="0.25">
      <c r="V262" s="284"/>
    </row>
    <row r="263" spans="22:22" x14ac:dyDescent="0.25">
      <c r="V263" s="284"/>
    </row>
    <row r="264" spans="22:22" x14ac:dyDescent="0.25">
      <c r="V264" s="284"/>
    </row>
    <row r="265" spans="22:22" x14ac:dyDescent="0.25">
      <c r="V265" s="284"/>
    </row>
    <row r="266" spans="22:22" x14ac:dyDescent="0.25">
      <c r="V266" s="284"/>
    </row>
    <row r="267" spans="22:22" x14ac:dyDescent="0.25">
      <c r="V267" s="284"/>
    </row>
    <row r="268" spans="22:22" x14ac:dyDescent="0.25">
      <c r="V268" s="284"/>
    </row>
    <row r="269" spans="22:22" x14ac:dyDescent="0.25">
      <c r="V269" s="284"/>
    </row>
    <row r="270" spans="22:22" x14ac:dyDescent="0.25">
      <c r="V270" s="284"/>
    </row>
    <row r="271" spans="22:22" x14ac:dyDescent="0.25">
      <c r="V271" s="284"/>
    </row>
    <row r="272" spans="22:22" x14ac:dyDescent="0.25">
      <c r="V272" s="284"/>
    </row>
    <row r="273" spans="22:22" x14ac:dyDescent="0.25">
      <c r="V273" s="284"/>
    </row>
    <row r="274" spans="22:22" x14ac:dyDescent="0.25">
      <c r="V274" s="284"/>
    </row>
    <row r="275" spans="22:22" x14ac:dyDescent="0.25">
      <c r="V275" s="284"/>
    </row>
    <row r="276" spans="22:22" x14ac:dyDescent="0.25">
      <c r="V276" s="284"/>
    </row>
    <row r="277" spans="22:22" x14ac:dyDescent="0.25">
      <c r="V277" s="284"/>
    </row>
    <row r="278" spans="22:22" x14ac:dyDescent="0.25">
      <c r="V278" s="284"/>
    </row>
    <row r="279" spans="22:22" x14ac:dyDescent="0.25">
      <c r="V279" s="284"/>
    </row>
    <row r="280" spans="22:22" x14ac:dyDescent="0.25">
      <c r="V280" s="284"/>
    </row>
    <row r="281" spans="22:22" x14ac:dyDescent="0.25">
      <c r="V281" s="284"/>
    </row>
    <row r="282" spans="22:22" x14ac:dyDescent="0.25">
      <c r="V282" s="284"/>
    </row>
    <row r="283" spans="22:22" x14ac:dyDescent="0.25">
      <c r="V283" s="284"/>
    </row>
    <row r="284" spans="22:22" x14ac:dyDescent="0.25">
      <c r="V284" s="284"/>
    </row>
    <row r="285" spans="22:22" x14ac:dyDescent="0.25">
      <c r="V285" s="284"/>
    </row>
    <row r="286" spans="22:22" x14ac:dyDescent="0.25">
      <c r="V286" s="284"/>
    </row>
    <row r="287" spans="22:22" x14ac:dyDescent="0.25">
      <c r="V287" s="284"/>
    </row>
    <row r="288" spans="22:22" x14ac:dyDescent="0.25">
      <c r="V288" s="284"/>
    </row>
    <row r="289" spans="22:22" x14ac:dyDescent="0.25">
      <c r="V289" s="284"/>
    </row>
    <row r="290" spans="22:22" x14ac:dyDescent="0.25">
      <c r="V290" s="284"/>
    </row>
    <row r="291" spans="22:22" x14ac:dyDescent="0.25">
      <c r="V291" s="284"/>
    </row>
    <row r="292" spans="22:22" x14ac:dyDescent="0.25">
      <c r="V292" s="284"/>
    </row>
    <row r="293" spans="22:22" x14ac:dyDescent="0.25">
      <c r="V293" s="284"/>
    </row>
    <row r="294" spans="22:22" x14ac:dyDescent="0.25">
      <c r="V294" s="284"/>
    </row>
    <row r="295" spans="22:22" x14ac:dyDescent="0.25">
      <c r="V295" s="284"/>
    </row>
    <row r="296" spans="22:22" x14ac:dyDescent="0.25">
      <c r="V296" s="284"/>
    </row>
    <row r="297" spans="22:22" x14ac:dyDescent="0.25">
      <c r="V297" s="284"/>
    </row>
    <row r="298" spans="22:22" x14ac:dyDescent="0.25">
      <c r="V298" s="284"/>
    </row>
    <row r="299" spans="22:22" x14ac:dyDescent="0.25">
      <c r="V299" s="284"/>
    </row>
    <row r="300" spans="22:22" x14ac:dyDescent="0.25">
      <c r="V300" s="284"/>
    </row>
    <row r="301" spans="22:22" x14ac:dyDescent="0.25">
      <c r="V301" s="284"/>
    </row>
    <row r="302" spans="22:22" x14ac:dyDescent="0.25">
      <c r="V302" s="284"/>
    </row>
    <row r="303" spans="22:22" x14ac:dyDescent="0.25">
      <c r="V303" s="284"/>
    </row>
    <row r="304" spans="22:22" x14ac:dyDescent="0.25">
      <c r="V304" s="284"/>
    </row>
    <row r="305" spans="22:22" x14ac:dyDescent="0.25">
      <c r="V305" s="284"/>
    </row>
    <row r="306" spans="22:22" x14ac:dyDescent="0.25">
      <c r="V306" s="284"/>
    </row>
    <row r="307" spans="22:22" x14ac:dyDescent="0.25">
      <c r="V307" s="284"/>
    </row>
    <row r="308" spans="22:22" x14ac:dyDescent="0.25">
      <c r="V308" s="284"/>
    </row>
    <row r="309" spans="22:22" x14ac:dyDescent="0.25">
      <c r="V309" s="284"/>
    </row>
    <row r="310" spans="22:22" x14ac:dyDescent="0.25">
      <c r="V310" s="284"/>
    </row>
    <row r="311" spans="22:22" x14ac:dyDescent="0.25">
      <c r="V311" s="284"/>
    </row>
    <row r="312" spans="22:22" x14ac:dyDescent="0.25">
      <c r="V312" s="284"/>
    </row>
    <row r="313" spans="22:22" x14ac:dyDescent="0.25">
      <c r="V313" s="284"/>
    </row>
    <row r="314" spans="22:22" x14ac:dyDescent="0.25">
      <c r="V314" s="284"/>
    </row>
    <row r="315" spans="22:22" x14ac:dyDescent="0.25">
      <c r="V315" s="284"/>
    </row>
    <row r="316" spans="22:22" x14ac:dyDescent="0.25">
      <c r="V316" s="284"/>
    </row>
    <row r="317" spans="22:22" x14ac:dyDescent="0.25">
      <c r="V317" s="284"/>
    </row>
    <row r="318" spans="22:22" x14ac:dyDescent="0.25">
      <c r="V318" s="284"/>
    </row>
    <row r="319" spans="22:22" x14ac:dyDescent="0.25">
      <c r="V319" s="284"/>
    </row>
    <row r="320" spans="22:22" x14ac:dyDescent="0.25">
      <c r="V320" s="284"/>
    </row>
    <row r="321" spans="22:22" x14ac:dyDescent="0.25">
      <c r="V321" s="284"/>
    </row>
    <row r="322" spans="22:22" x14ac:dyDescent="0.25">
      <c r="V322" s="284"/>
    </row>
    <row r="323" spans="22:22" x14ac:dyDescent="0.25">
      <c r="V323" s="284"/>
    </row>
    <row r="324" spans="22:22" x14ac:dyDescent="0.25">
      <c r="V324" s="284"/>
    </row>
    <row r="325" spans="22:22" x14ac:dyDescent="0.25">
      <c r="V325" s="284"/>
    </row>
    <row r="326" spans="22:22" x14ac:dyDescent="0.25">
      <c r="V326" s="284"/>
    </row>
    <row r="327" spans="22:22" x14ac:dyDescent="0.25">
      <c r="V327" s="284"/>
    </row>
    <row r="328" spans="22:22" x14ac:dyDescent="0.25">
      <c r="V328" s="284"/>
    </row>
    <row r="329" spans="22:22" x14ac:dyDescent="0.25">
      <c r="V329" s="284"/>
    </row>
    <row r="330" spans="22:22" x14ac:dyDescent="0.25">
      <c r="V330" s="284"/>
    </row>
    <row r="331" spans="22:22" x14ac:dyDescent="0.25">
      <c r="V331" s="284"/>
    </row>
    <row r="332" spans="22:22" x14ac:dyDescent="0.25">
      <c r="V332" s="284"/>
    </row>
    <row r="333" spans="22:22" x14ac:dyDescent="0.25">
      <c r="V333" s="284"/>
    </row>
    <row r="334" spans="22:22" x14ac:dyDescent="0.25">
      <c r="V334" s="284"/>
    </row>
    <row r="335" spans="22:22" x14ac:dyDescent="0.25">
      <c r="V335" s="284"/>
    </row>
    <row r="336" spans="22:22" x14ac:dyDescent="0.25">
      <c r="V336" s="284"/>
    </row>
    <row r="337" spans="22:22" x14ac:dyDescent="0.25">
      <c r="V337" s="284"/>
    </row>
    <row r="338" spans="22:22" x14ac:dyDescent="0.25">
      <c r="V338" s="284"/>
    </row>
    <row r="339" spans="22:22" x14ac:dyDescent="0.25">
      <c r="V339" s="284"/>
    </row>
    <row r="340" spans="22:22" x14ac:dyDescent="0.25">
      <c r="V340" s="284"/>
    </row>
    <row r="341" spans="22:22" x14ac:dyDescent="0.25">
      <c r="V341" s="284"/>
    </row>
    <row r="342" spans="22:22" x14ac:dyDescent="0.25">
      <c r="V342" s="284"/>
    </row>
    <row r="343" spans="22:22" x14ac:dyDescent="0.25">
      <c r="V343" s="284"/>
    </row>
    <row r="344" spans="22:22" x14ac:dyDescent="0.25">
      <c r="V344" s="284"/>
    </row>
    <row r="345" spans="22:22" x14ac:dyDescent="0.25">
      <c r="V345" s="284"/>
    </row>
    <row r="346" spans="22:22" x14ac:dyDescent="0.25">
      <c r="V346" s="284"/>
    </row>
    <row r="347" spans="22:22" x14ac:dyDescent="0.25">
      <c r="V347" s="284"/>
    </row>
    <row r="348" spans="22:22" x14ac:dyDescent="0.25">
      <c r="V348" s="284"/>
    </row>
    <row r="349" spans="22:22" x14ac:dyDescent="0.25">
      <c r="V349" s="284"/>
    </row>
    <row r="350" spans="22:22" x14ac:dyDescent="0.25">
      <c r="V350" s="284"/>
    </row>
    <row r="351" spans="22:22" x14ac:dyDescent="0.25">
      <c r="V351" s="284"/>
    </row>
    <row r="352" spans="22:22" x14ac:dyDescent="0.25">
      <c r="V352" s="284"/>
    </row>
    <row r="353" spans="22:22" x14ac:dyDescent="0.25">
      <c r="V353" s="284"/>
    </row>
    <row r="354" spans="22:22" x14ac:dyDescent="0.25">
      <c r="V354" s="284"/>
    </row>
    <row r="355" spans="22:22" x14ac:dyDescent="0.25">
      <c r="V355" s="284"/>
    </row>
    <row r="356" spans="22:22" x14ac:dyDescent="0.25">
      <c r="V356" s="284"/>
    </row>
    <row r="357" spans="22:22" x14ac:dyDescent="0.25">
      <c r="V357" s="284"/>
    </row>
    <row r="358" spans="22:22" x14ac:dyDescent="0.25">
      <c r="V358" s="284"/>
    </row>
    <row r="359" spans="22:22" x14ac:dyDescent="0.25">
      <c r="V359" s="284"/>
    </row>
    <row r="360" spans="22:22" x14ac:dyDescent="0.25">
      <c r="V360" s="284"/>
    </row>
    <row r="361" spans="22:22" x14ac:dyDescent="0.25">
      <c r="V361" s="284"/>
    </row>
    <row r="362" spans="22:22" x14ac:dyDescent="0.25">
      <c r="V362" s="284"/>
    </row>
    <row r="363" spans="22:22" x14ac:dyDescent="0.25">
      <c r="V363" s="284"/>
    </row>
    <row r="364" spans="22:22" x14ac:dyDescent="0.25">
      <c r="V364" s="284"/>
    </row>
    <row r="365" spans="22:22" x14ac:dyDescent="0.25">
      <c r="V365" s="284"/>
    </row>
    <row r="366" spans="22:22" x14ac:dyDescent="0.25">
      <c r="V366" s="284"/>
    </row>
    <row r="367" spans="22:22" x14ac:dyDescent="0.25">
      <c r="V367" s="284"/>
    </row>
    <row r="368" spans="22:22" x14ac:dyDescent="0.25">
      <c r="V368" s="284"/>
    </row>
    <row r="369" spans="22:22" x14ac:dyDescent="0.25">
      <c r="V369" s="284"/>
    </row>
    <row r="370" spans="22:22" x14ac:dyDescent="0.25">
      <c r="V370" s="284"/>
    </row>
    <row r="371" spans="22:22" x14ac:dyDescent="0.25">
      <c r="V371" s="284"/>
    </row>
    <row r="372" spans="22:22" x14ac:dyDescent="0.25">
      <c r="V372" s="284"/>
    </row>
    <row r="373" spans="22:22" x14ac:dyDescent="0.25">
      <c r="V373" s="284"/>
    </row>
    <row r="374" spans="22:22" x14ac:dyDescent="0.25">
      <c r="V374" s="284"/>
    </row>
    <row r="375" spans="22:22" x14ac:dyDescent="0.25">
      <c r="V375" s="284"/>
    </row>
    <row r="376" spans="22:22" x14ac:dyDescent="0.25">
      <c r="V376" s="284"/>
    </row>
    <row r="377" spans="22:22" x14ac:dyDescent="0.25">
      <c r="V377" s="284"/>
    </row>
    <row r="378" spans="22:22" x14ac:dyDescent="0.25">
      <c r="V378" s="284"/>
    </row>
    <row r="379" spans="22:22" x14ac:dyDescent="0.25">
      <c r="V379" s="284"/>
    </row>
    <row r="380" spans="22:22" x14ac:dyDescent="0.25">
      <c r="V380" s="284"/>
    </row>
    <row r="381" spans="22:22" x14ac:dyDescent="0.25">
      <c r="V381" s="284"/>
    </row>
    <row r="382" spans="22:22" x14ac:dyDescent="0.25">
      <c r="V382" s="284"/>
    </row>
    <row r="383" spans="22:22" x14ac:dyDescent="0.25">
      <c r="V383" s="284"/>
    </row>
    <row r="384" spans="22:22" x14ac:dyDescent="0.25">
      <c r="V384" s="284"/>
    </row>
    <row r="385" spans="22:22" x14ac:dyDescent="0.25">
      <c r="V385" s="284"/>
    </row>
    <row r="386" spans="22:22" x14ac:dyDescent="0.25">
      <c r="V386" s="284"/>
    </row>
    <row r="387" spans="22:22" x14ac:dyDescent="0.25">
      <c r="V387" s="284"/>
    </row>
    <row r="388" spans="22:22" x14ac:dyDescent="0.25">
      <c r="V388" s="284"/>
    </row>
    <row r="389" spans="22:22" x14ac:dyDescent="0.25">
      <c r="V389" s="284"/>
    </row>
    <row r="390" spans="22:22" x14ac:dyDescent="0.25">
      <c r="V390" s="284"/>
    </row>
    <row r="391" spans="22:22" x14ac:dyDescent="0.25">
      <c r="V391" s="284"/>
    </row>
    <row r="392" spans="22:22" x14ac:dyDescent="0.25">
      <c r="V392" s="284"/>
    </row>
    <row r="393" spans="22:22" x14ac:dyDescent="0.25">
      <c r="V393" s="284"/>
    </row>
    <row r="394" spans="22:22" x14ac:dyDescent="0.25">
      <c r="V394" s="284"/>
    </row>
    <row r="395" spans="22:22" x14ac:dyDescent="0.25">
      <c r="V395" s="284"/>
    </row>
    <row r="396" spans="22:22" x14ac:dyDescent="0.25">
      <c r="V396" s="284"/>
    </row>
    <row r="397" spans="22:22" x14ac:dyDescent="0.25">
      <c r="V397" s="284"/>
    </row>
    <row r="398" spans="22:22" x14ac:dyDescent="0.25">
      <c r="V398" s="284"/>
    </row>
    <row r="399" spans="22:22" x14ac:dyDescent="0.25">
      <c r="V399" s="284"/>
    </row>
    <row r="400" spans="22:22" x14ac:dyDescent="0.25">
      <c r="V400" s="284"/>
    </row>
    <row r="401" spans="22:22" x14ac:dyDescent="0.25">
      <c r="V401" s="284"/>
    </row>
    <row r="402" spans="22:22" x14ac:dyDescent="0.25">
      <c r="V402" s="284"/>
    </row>
    <row r="403" spans="22:22" x14ac:dyDescent="0.25">
      <c r="V403" s="284"/>
    </row>
    <row r="404" spans="22:22" x14ac:dyDescent="0.25">
      <c r="V404" s="284"/>
    </row>
    <row r="405" spans="22:22" x14ac:dyDescent="0.25">
      <c r="V405" s="284"/>
    </row>
    <row r="406" spans="22:22" x14ac:dyDescent="0.25">
      <c r="V406" s="284"/>
    </row>
    <row r="407" spans="22:22" x14ac:dyDescent="0.25">
      <c r="V407" s="284"/>
    </row>
    <row r="408" spans="22:22" x14ac:dyDescent="0.25">
      <c r="V408" s="284"/>
    </row>
    <row r="409" spans="22:22" x14ac:dyDescent="0.25">
      <c r="V409" s="284"/>
    </row>
    <row r="410" spans="22:22" x14ac:dyDescent="0.25">
      <c r="V410" s="284"/>
    </row>
    <row r="411" spans="22:22" x14ac:dyDescent="0.25">
      <c r="V411" s="284"/>
    </row>
    <row r="412" spans="22:22" x14ac:dyDescent="0.25">
      <c r="V412" s="284"/>
    </row>
    <row r="413" spans="22:22" x14ac:dyDescent="0.25">
      <c r="V413" s="284"/>
    </row>
    <row r="414" spans="22:22" x14ac:dyDescent="0.25">
      <c r="V414" s="284"/>
    </row>
    <row r="415" spans="22:22" x14ac:dyDescent="0.25">
      <c r="V415" s="284"/>
    </row>
    <row r="416" spans="22:22" x14ac:dyDescent="0.25">
      <c r="V416" s="284"/>
    </row>
    <row r="417" spans="22:22" x14ac:dyDescent="0.25">
      <c r="V417" s="284"/>
    </row>
    <row r="418" spans="22:22" x14ac:dyDescent="0.25">
      <c r="V418" s="284"/>
    </row>
    <row r="419" spans="22:22" x14ac:dyDescent="0.25">
      <c r="V419" s="284"/>
    </row>
    <row r="420" spans="22:22" x14ac:dyDescent="0.25">
      <c r="V420" s="284"/>
    </row>
    <row r="421" spans="22:22" x14ac:dyDescent="0.25">
      <c r="V421" s="284"/>
    </row>
    <row r="422" spans="22:22" x14ac:dyDescent="0.25">
      <c r="V422" s="284"/>
    </row>
    <row r="423" spans="22:22" x14ac:dyDescent="0.25">
      <c r="V423" s="284"/>
    </row>
    <row r="424" spans="22:22" x14ac:dyDescent="0.25">
      <c r="V424" s="284"/>
    </row>
    <row r="425" spans="22:22" x14ac:dyDescent="0.25">
      <c r="V425" s="284"/>
    </row>
    <row r="426" spans="22:22" x14ac:dyDescent="0.25">
      <c r="V426" s="284"/>
    </row>
    <row r="427" spans="22:22" x14ac:dyDescent="0.25">
      <c r="V427" s="284"/>
    </row>
    <row r="428" spans="22:22" x14ac:dyDescent="0.25">
      <c r="V428" s="284"/>
    </row>
    <row r="429" spans="22:22" x14ac:dyDescent="0.25">
      <c r="V429" s="284"/>
    </row>
    <row r="430" spans="22:22" x14ac:dyDescent="0.25">
      <c r="V430" s="284"/>
    </row>
    <row r="431" spans="22:22" x14ac:dyDescent="0.25">
      <c r="V431" s="284"/>
    </row>
    <row r="432" spans="22:22" x14ac:dyDescent="0.25">
      <c r="V432" s="284"/>
    </row>
    <row r="433" spans="22:22" x14ac:dyDescent="0.25">
      <c r="V433" s="284"/>
    </row>
    <row r="434" spans="22:22" x14ac:dyDescent="0.25">
      <c r="V434" s="284"/>
    </row>
    <row r="435" spans="22:22" x14ac:dyDescent="0.25">
      <c r="V435" s="284"/>
    </row>
    <row r="436" spans="22:22" x14ac:dyDescent="0.25">
      <c r="V436" s="284"/>
    </row>
    <row r="437" spans="22:22" x14ac:dyDescent="0.25">
      <c r="V437" s="284"/>
    </row>
    <row r="438" spans="22:22" x14ac:dyDescent="0.25">
      <c r="V438" s="284"/>
    </row>
    <row r="439" spans="22:22" x14ac:dyDescent="0.25">
      <c r="V439" s="284"/>
    </row>
    <row r="440" spans="22:22" x14ac:dyDescent="0.25">
      <c r="V440" s="284"/>
    </row>
    <row r="441" spans="22:22" x14ac:dyDescent="0.25">
      <c r="V441" s="284"/>
    </row>
    <row r="442" spans="22:22" x14ac:dyDescent="0.25">
      <c r="V442" s="284"/>
    </row>
    <row r="443" spans="22:22" x14ac:dyDescent="0.25">
      <c r="V443" s="284"/>
    </row>
    <row r="444" spans="22:22" x14ac:dyDescent="0.25">
      <c r="V444" s="284"/>
    </row>
    <row r="445" spans="22:22" x14ac:dyDescent="0.25">
      <c r="V445" s="284"/>
    </row>
    <row r="446" spans="22:22" x14ac:dyDescent="0.25">
      <c r="V446" s="284"/>
    </row>
    <row r="447" spans="22:22" x14ac:dyDescent="0.25">
      <c r="V447" s="284"/>
    </row>
    <row r="448" spans="22:22" x14ac:dyDescent="0.25">
      <c r="V448" s="284"/>
    </row>
    <row r="449" spans="22:22" x14ac:dyDescent="0.25">
      <c r="V449" s="284"/>
    </row>
    <row r="450" spans="22:22" x14ac:dyDescent="0.25">
      <c r="V450" s="284"/>
    </row>
    <row r="451" spans="22:22" x14ac:dyDescent="0.25">
      <c r="V451" s="284"/>
    </row>
    <row r="452" spans="22:22" x14ac:dyDescent="0.25">
      <c r="V452" s="284"/>
    </row>
    <row r="453" spans="22:22" x14ac:dyDescent="0.25">
      <c r="V453" s="284"/>
    </row>
    <row r="454" spans="22:22" x14ac:dyDescent="0.25">
      <c r="V454" s="284"/>
    </row>
    <row r="455" spans="22:22" x14ac:dyDescent="0.25">
      <c r="V455" s="284"/>
    </row>
    <row r="456" spans="22:22" x14ac:dyDescent="0.25">
      <c r="V456" s="284"/>
    </row>
    <row r="457" spans="22:22" x14ac:dyDescent="0.25">
      <c r="V457" s="284"/>
    </row>
    <row r="458" spans="22:22" x14ac:dyDescent="0.25">
      <c r="V458" s="284"/>
    </row>
    <row r="459" spans="22:22" x14ac:dyDescent="0.25">
      <c r="V459" s="284"/>
    </row>
    <row r="460" spans="22:22" x14ac:dyDescent="0.25">
      <c r="V460" s="284"/>
    </row>
    <row r="461" spans="22:22" x14ac:dyDescent="0.25">
      <c r="V461" s="284"/>
    </row>
    <row r="462" spans="22:22" x14ac:dyDescent="0.25">
      <c r="V462" s="284"/>
    </row>
    <row r="463" spans="22:22" x14ac:dyDescent="0.25">
      <c r="V463" s="284"/>
    </row>
    <row r="464" spans="22:22" x14ac:dyDescent="0.25">
      <c r="V464" s="284"/>
    </row>
    <row r="465" spans="22:22" x14ac:dyDescent="0.25">
      <c r="V465" s="284"/>
    </row>
    <row r="466" spans="22:22" x14ac:dyDescent="0.25">
      <c r="V466" s="284"/>
    </row>
    <row r="467" spans="22:22" x14ac:dyDescent="0.25">
      <c r="V467" s="284"/>
    </row>
    <row r="468" spans="22:22" x14ac:dyDescent="0.25">
      <c r="V468" s="284"/>
    </row>
    <row r="469" spans="22:22" x14ac:dyDescent="0.25">
      <c r="V469" s="284"/>
    </row>
    <row r="470" spans="22:22" x14ac:dyDescent="0.25">
      <c r="V470" s="284"/>
    </row>
    <row r="471" spans="22:22" x14ac:dyDescent="0.25">
      <c r="V471" s="284"/>
    </row>
    <row r="472" spans="22:22" x14ac:dyDescent="0.25">
      <c r="V472" s="284"/>
    </row>
    <row r="473" spans="22:22" x14ac:dyDescent="0.25">
      <c r="V473" s="284"/>
    </row>
    <row r="474" spans="22:22" x14ac:dyDescent="0.25">
      <c r="V474" s="284"/>
    </row>
    <row r="475" spans="22:22" x14ac:dyDescent="0.25">
      <c r="V475" s="284"/>
    </row>
    <row r="476" spans="22:22" x14ac:dyDescent="0.25">
      <c r="V476" s="284"/>
    </row>
    <row r="477" spans="22:22" x14ac:dyDescent="0.25">
      <c r="V477" s="284"/>
    </row>
    <row r="478" spans="22:22" x14ac:dyDescent="0.25">
      <c r="V478" s="284"/>
    </row>
    <row r="479" spans="22:22" x14ac:dyDescent="0.25">
      <c r="V479" s="284"/>
    </row>
    <row r="480" spans="22:22" x14ac:dyDescent="0.25">
      <c r="V480" s="284"/>
    </row>
    <row r="481" spans="22:22" x14ac:dyDescent="0.25">
      <c r="V481" s="284"/>
    </row>
    <row r="482" spans="22:22" x14ac:dyDescent="0.25">
      <c r="V482" s="284"/>
    </row>
    <row r="483" spans="22:22" x14ac:dyDescent="0.25">
      <c r="V483" s="284"/>
    </row>
    <row r="484" spans="22:22" x14ac:dyDescent="0.25">
      <c r="V484" s="284"/>
    </row>
    <row r="485" spans="22:22" x14ac:dyDescent="0.25">
      <c r="V485" s="284"/>
    </row>
    <row r="486" spans="22:22" x14ac:dyDescent="0.25">
      <c r="V486" s="284"/>
    </row>
    <row r="487" spans="22:22" x14ac:dyDescent="0.25">
      <c r="V487" s="284"/>
    </row>
    <row r="488" spans="22:22" x14ac:dyDescent="0.25">
      <c r="V488" s="284"/>
    </row>
    <row r="489" spans="22:22" x14ac:dyDescent="0.25">
      <c r="V489" s="284"/>
    </row>
    <row r="490" spans="22:22" x14ac:dyDescent="0.25">
      <c r="V490" s="284"/>
    </row>
    <row r="491" spans="22:22" x14ac:dyDescent="0.25">
      <c r="V491" s="284"/>
    </row>
    <row r="492" spans="22:22" x14ac:dyDescent="0.25">
      <c r="V492" s="284"/>
    </row>
    <row r="493" spans="22:22" x14ac:dyDescent="0.25">
      <c r="V493" s="284"/>
    </row>
    <row r="494" spans="22:22" x14ac:dyDescent="0.25">
      <c r="V494" s="284"/>
    </row>
    <row r="495" spans="22:22" x14ac:dyDescent="0.25">
      <c r="V495" s="284"/>
    </row>
    <row r="496" spans="22:22" x14ac:dyDescent="0.25">
      <c r="V496" s="284"/>
    </row>
    <row r="497" spans="22:22" x14ac:dyDescent="0.25">
      <c r="V497" s="284"/>
    </row>
    <row r="498" spans="22:22" x14ac:dyDescent="0.25">
      <c r="V498" s="284"/>
    </row>
    <row r="499" spans="22:22" x14ac:dyDescent="0.25">
      <c r="V499" s="284"/>
    </row>
    <row r="500" spans="22:22" x14ac:dyDescent="0.25">
      <c r="V500" s="284"/>
    </row>
    <row r="501" spans="22:22" x14ac:dyDescent="0.25">
      <c r="V501" s="284"/>
    </row>
    <row r="502" spans="22:22" x14ac:dyDescent="0.25">
      <c r="V502" s="284"/>
    </row>
    <row r="503" spans="22:22" x14ac:dyDescent="0.25">
      <c r="V503" s="284"/>
    </row>
    <row r="504" spans="22:22" x14ac:dyDescent="0.25">
      <c r="V504" s="284"/>
    </row>
    <row r="505" spans="22:22" x14ac:dyDescent="0.25">
      <c r="V505" s="284"/>
    </row>
    <row r="506" spans="22:22" x14ac:dyDescent="0.25">
      <c r="V506" s="284"/>
    </row>
    <row r="507" spans="22:22" x14ac:dyDescent="0.25">
      <c r="V507" s="284"/>
    </row>
    <row r="508" spans="22:22" x14ac:dyDescent="0.25">
      <c r="V508" s="284"/>
    </row>
    <row r="509" spans="22:22" x14ac:dyDescent="0.25">
      <c r="V509" s="284"/>
    </row>
    <row r="510" spans="22:22" x14ac:dyDescent="0.25">
      <c r="V510" s="284"/>
    </row>
    <row r="511" spans="22:22" x14ac:dyDescent="0.25">
      <c r="V511" s="284"/>
    </row>
    <row r="512" spans="22:22" x14ac:dyDescent="0.25">
      <c r="V512" s="284"/>
    </row>
    <row r="513" spans="22:22" x14ac:dyDescent="0.25">
      <c r="V513" s="284"/>
    </row>
    <row r="514" spans="22:22" x14ac:dyDescent="0.25">
      <c r="V514" s="284"/>
    </row>
    <row r="515" spans="22:22" x14ac:dyDescent="0.25">
      <c r="V515" s="284"/>
    </row>
    <row r="516" spans="22:22" x14ac:dyDescent="0.25">
      <c r="V516" s="284"/>
    </row>
    <row r="517" spans="22:22" x14ac:dyDescent="0.25">
      <c r="V517" s="284"/>
    </row>
    <row r="518" spans="22:22" x14ac:dyDescent="0.25">
      <c r="V518" s="284"/>
    </row>
    <row r="519" spans="22:22" x14ac:dyDescent="0.25">
      <c r="V519" s="284"/>
    </row>
    <row r="520" spans="22:22" x14ac:dyDescent="0.25">
      <c r="V520" s="284"/>
    </row>
    <row r="521" spans="22:22" x14ac:dyDescent="0.25">
      <c r="V521" s="284"/>
    </row>
    <row r="522" spans="22:22" x14ac:dyDescent="0.25">
      <c r="V522" s="284"/>
    </row>
    <row r="523" spans="22:22" x14ac:dyDescent="0.25">
      <c r="V523" s="284"/>
    </row>
    <row r="524" spans="22:22" x14ac:dyDescent="0.25">
      <c r="V524" s="284"/>
    </row>
    <row r="525" spans="22:22" x14ac:dyDescent="0.25">
      <c r="V525" s="284"/>
    </row>
    <row r="526" spans="22:22" x14ac:dyDescent="0.25">
      <c r="V526" s="284"/>
    </row>
    <row r="527" spans="22:22" x14ac:dyDescent="0.25">
      <c r="V527" s="284"/>
    </row>
    <row r="528" spans="22:22" x14ac:dyDescent="0.25">
      <c r="V528" s="284"/>
    </row>
    <row r="529" spans="22:22" x14ac:dyDescent="0.25">
      <c r="V529" s="284"/>
    </row>
    <row r="530" spans="22:22" x14ac:dyDescent="0.25">
      <c r="V530" s="284"/>
    </row>
    <row r="531" spans="22:22" x14ac:dyDescent="0.25">
      <c r="V531" s="284"/>
    </row>
    <row r="532" spans="22:22" x14ac:dyDescent="0.25">
      <c r="V532" s="284"/>
    </row>
    <row r="533" spans="22:22" x14ac:dyDescent="0.25">
      <c r="V533" s="284"/>
    </row>
    <row r="534" spans="22:22" x14ac:dyDescent="0.25">
      <c r="V534" s="284"/>
    </row>
    <row r="535" spans="22:22" x14ac:dyDescent="0.25">
      <c r="V535" s="284"/>
    </row>
    <row r="536" spans="22:22" x14ac:dyDescent="0.25">
      <c r="V536" s="284"/>
    </row>
    <row r="537" spans="22:22" x14ac:dyDescent="0.25">
      <c r="V537" s="284"/>
    </row>
    <row r="538" spans="22:22" x14ac:dyDescent="0.25">
      <c r="V538" s="284"/>
    </row>
    <row r="539" spans="22:22" x14ac:dyDescent="0.25">
      <c r="V539" s="284"/>
    </row>
    <row r="540" spans="22:22" x14ac:dyDescent="0.25">
      <c r="V540" s="284"/>
    </row>
    <row r="541" spans="22:22" x14ac:dyDescent="0.25">
      <c r="V541" s="284"/>
    </row>
    <row r="542" spans="22:22" x14ac:dyDescent="0.25">
      <c r="V542" s="284"/>
    </row>
    <row r="543" spans="22:22" x14ac:dyDescent="0.25">
      <c r="V543" s="284"/>
    </row>
    <row r="544" spans="22:22" x14ac:dyDescent="0.25">
      <c r="V544" s="284"/>
    </row>
    <row r="545" spans="22:22" x14ac:dyDescent="0.25">
      <c r="V545" s="284"/>
    </row>
    <row r="546" spans="22:22" x14ac:dyDescent="0.25">
      <c r="V546" s="284"/>
    </row>
    <row r="547" spans="22:22" x14ac:dyDescent="0.25">
      <c r="V547" s="284"/>
    </row>
    <row r="548" spans="22:22" x14ac:dyDescent="0.25">
      <c r="V548" s="284"/>
    </row>
    <row r="549" spans="22:22" x14ac:dyDescent="0.25">
      <c r="V549" s="284"/>
    </row>
    <row r="550" spans="22:22" x14ac:dyDescent="0.25">
      <c r="V550" s="284"/>
    </row>
    <row r="551" spans="22:22" x14ac:dyDescent="0.25">
      <c r="V551" s="284"/>
    </row>
    <row r="552" spans="22:22" x14ac:dyDescent="0.25">
      <c r="V552" s="284"/>
    </row>
    <row r="553" spans="22:22" x14ac:dyDescent="0.25">
      <c r="V553" s="284"/>
    </row>
    <row r="554" spans="22:22" x14ac:dyDescent="0.25">
      <c r="V554" s="284"/>
    </row>
    <row r="555" spans="22:22" x14ac:dyDescent="0.25">
      <c r="V555" s="284"/>
    </row>
    <row r="556" spans="22:22" x14ac:dyDescent="0.25">
      <c r="V556" s="284"/>
    </row>
    <row r="557" spans="22:22" x14ac:dyDescent="0.25">
      <c r="V557" s="284"/>
    </row>
    <row r="558" spans="22:22" x14ac:dyDescent="0.25">
      <c r="V558" s="284"/>
    </row>
    <row r="559" spans="22:22" x14ac:dyDescent="0.25">
      <c r="V559" s="284"/>
    </row>
    <row r="560" spans="22:22" x14ac:dyDescent="0.25">
      <c r="V560" s="284"/>
    </row>
    <row r="561" spans="22:22" x14ac:dyDescent="0.25">
      <c r="V561" s="284"/>
    </row>
    <row r="562" spans="22:22" x14ac:dyDescent="0.25">
      <c r="V562" s="284"/>
    </row>
    <row r="563" spans="22:22" x14ac:dyDescent="0.25">
      <c r="V563" s="284"/>
    </row>
    <row r="564" spans="22:22" x14ac:dyDescent="0.25">
      <c r="V564" s="284"/>
    </row>
    <row r="565" spans="22:22" x14ac:dyDescent="0.25">
      <c r="V565" s="284"/>
    </row>
    <row r="566" spans="22:22" x14ac:dyDescent="0.25">
      <c r="V566" s="284"/>
    </row>
    <row r="567" spans="22:22" x14ac:dyDescent="0.25">
      <c r="V567" s="284"/>
    </row>
    <row r="568" spans="22:22" x14ac:dyDescent="0.25">
      <c r="V568" s="284"/>
    </row>
    <row r="569" spans="22:22" x14ac:dyDescent="0.25">
      <c r="V569" s="284"/>
    </row>
    <row r="570" spans="22:22" x14ac:dyDescent="0.25">
      <c r="V570" s="284"/>
    </row>
    <row r="571" spans="22:22" x14ac:dyDescent="0.25">
      <c r="V571" s="284"/>
    </row>
    <row r="572" spans="22:22" x14ac:dyDescent="0.25">
      <c r="V572" s="284"/>
    </row>
    <row r="573" spans="22:22" x14ac:dyDescent="0.25">
      <c r="V573" s="284"/>
    </row>
    <row r="574" spans="22:22" x14ac:dyDescent="0.25">
      <c r="V574" s="284"/>
    </row>
    <row r="575" spans="22:22" x14ac:dyDescent="0.25">
      <c r="V575" s="284"/>
    </row>
    <row r="576" spans="22:22" x14ac:dyDescent="0.25">
      <c r="V576" s="284"/>
    </row>
    <row r="577" spans="22:22" x14ac:dyDescent="0.25">
      <c r="V577" s="284"/>
    </row>
    <row r="578" spans="22:22" x14ac:dyDescent="0.25">
      <c r="V578" s="284"/>
    </row>
    <row r="579" spans="22:22" x14ac:dyDescent="0.25">
      <c r="V579" s="284"/>
    </row>
    <row r="580" spans="22:22" x14ac:dyDescent="0.25">
      <c r="V580" s="284"/>
    </row>
    <row r="581" spans="22:22" x14ac:dyDescent="0.25">
      <c r="V581" s="284"/>
    </row>
    <row r="582" spans="22:22" x14ac:dyDescent="0.25">
      <c r="V582" s="284"/>
    </row>
    <row r="583" spans="22:22" x14ac:dyDescent="0.25">
      <c r="V583" s="284"/>
    </row>
    <row r="584" spans="22:22" x14ac:dyDescent="0.25">
      <c r="V584" s="284"/>
    </row>
    <row r="585" spans="22:22" x14ac:dyDescent="0.25">
      <c r="V585" s="284"/>
    </row>
    <row r="586" spans="22:22" x14ac:dyDescent="0.25">
      <c r="V586" s="284"/>
    </row>
    <row r="587" spans="22:22" x14ac:dyDescent="0.25">
      <c r="V587" s="284"/>
    </row>
    <row r="588" spans="22:22" x14ac:dyDescent="0.25">
      <c r="V588" s="284"/>
    </row>
    <row r="589" spans="22:22" x14ac:dyDescent="0.25">
      <c r="V589" s="284"/>
    </row>
    <row r="590" spans="22:22" x14ac:dyDescent="0.25">
      <c r="V590" s="284"/>
    </row>
    <row r="591" spans="22:22" x14ac:dyDescent="0.25">
      <c r="V591" s="284"/>
    </row>
    <row r="592" spans="22:22" x14ac:dyDescent="0.25">
      <c r="V592" s="284"/>
    </row>
    <row r="593" spans="22:22" x14ac:dyDescent="0.25">
      <c r="V593" s="284"/>
    </row>
    <row r="594" spans="22:22" x14ac:dyDescent="0.25">
      <c r="V594" s="284"/>
    </row>
    <row r="595" spans="22:22" x14ac:dyDescent="0.25">
      <c r="V595" s="284"/>
    </row>
    <row r="596" spans="22:22" x14ac:dyDescent="0.25">
      <c r="V596" s="284"/>
    </row>
    <row r="597" spans="22:22" x14ac:dyDescent="0.25">
      <c r="V597" s="284"/>
    </row>
    <row r="598" spans="22:22" x14ac:dyDescent="0.25">
      <c r="V598" s="284"/>
    </row>
    <row r="599" spans="22:22" x14ac:dyDescent="0.25">
      <c r="V599" s="284"/>
    </row>
    <row r="600" spans="22:22" x14ac:dyDescent="0.25">
      <c r="V600" s="284"/>
    </row>
    <row r="601" spans="22:22" x14ac:dyDescent="0.25">
      <c r="V601" s="284"/>
    </row>
    <row r="602" spans="22:22" x14ac:dyDescent="0.25">
      <c r="V602" s="284"/>
    </row>
    <row r="603" spans="22:22" x14ac:dyDescent="0.25">
      <c r="V603" s="284"/>
    </row>
    <row r="604" spans="22:22" x14ac:dyDescent="0.25">
      <c r="V604" s="284"/>
    </row>
    <row r="605" spans="22:22" x14ac:dyDescent="0.25">
      <c r="V605" s="284"/>
    </row>
    <row r="606" spans="22:22" x14ac:dyDescent="0.25">
      <c r="V606" s="284"/>
    </row>
    <row r="607" spans="22:22" x14ac:dyDescent="0.25">
      <c r="V607" s="284"/>
    </row>
    <row r="608" spans="22:22" x14ac:dyDescent="0.25">
      <c r="V608" s="284"/>
    </row>
    <row r="609" spans="22:22" x14ac:dyDescent="0.25">
      <c r="V609" s="284"/>
    </row>
    <row r="610" spans="22:22" x14ac:dyDescent="0.25">
      <c r="V610" s="284"/>
    </row>
    <row r="611" spans="22:22" x14ac:dyDescent="0.25">
      <c r="V611" s="284"/>
    </row>
    <row r="612" spans="22:22" x14ac:dyDescent="0.25">
      <c r="V612" s="284"/>
    </row>
    <row r="613" spans="22:22" x14ac:dyDescent="0.25">
      <c r="V613" s="284"/>
    </row>
    <row r="614" spans="22:22" x14ac:dyDescent="0.25">
      <c r="V614" s="284"/>
    </row>
    <row r="615" spans="22:22" x14ac:dyDescent="0.25">
      <c r="V615" s="284"/>
    </row>
    <row r="616" spans="22:22" x14ac:dyDescent="0.25">
      <c r="V616" s="284"/>
    </row>
    <row r="617" spans="22:22" x14ac:dyDescent="0.25">
      <c r="V617" s="284"/>
    </row>
    <row r="618" spans="22:22" x14ac:dyDescent="0.25">
      <c r="V618" s="284"/>
    </row>
    <row r="619" spans="22:22" x14ac:dyDescent="0.25">
      <c r="V619" s="284"/>
    </row>
    <row r="620" spans="22:22" x14ac:dyDescent="0.25">
      <c r="V620" s="284"/>
    </row>
    <row r="621" spans="22:22" x14ac:dyDescent="0.25">
      <c r="V621" s="284"/>
    </row>
    <row r="622" spans="22:22" x14ac:dyDescent="0.25">
      <c r="V622" s="284"/>
    </row>
    <row r="623" spans="22:22" x14ac:dyDescent="0.25">
      <c r="V623" s="284"/>
    </row>
    <row r="624" spans="22:22" x14ac:dyDescent="0.25">
      <c r="V624" s="284"/>
    </row>
    <row r="625" spans="22:22" x14ac:dyDescent="0.25">
      <c r="V625" s="284"/>
    </row>
    <row r="626" spans="22:22" x14ac:dyDescent="0.25">
      <c r="V626" s="284"/>
    </row>
    <row r="627" spans="22:22" x14ac:dyDescent="0.25">
      <c r="V627" s="284"/>
    </row>
    <row r="628" spans="22:22" x14ac:dyDescent="0.25">
      <c r="V628" s="284"/>
    </row>
    <row r="629" spans="22:22" x14ac:dyDescent="0.25">
      <c r="V629" s="284"/>
    </row>
    <row r="630" spans="22:22" x14ac:dyDescent="0.25">
      <c r="V630" s="284"/>
    </row>
    <row r="631" spans="22:22" x14ac:dyDescent="0.25">
      <c r="V631" s="284"/>
    </row>
    <row r="632" spans="22:22" x14ac:dyDescent="0.25">
      <c r="V632" s="284"/>
    </row>
    <row r="633" spans="22:22" x14ac:dyDescent="0.25">
      <c r="V633" s="284"/>
    </row>
    <row r="634" spans="22:22" x14ac:dyDescent="0.25">
      <c r="V634" s="284"/>
    </row>
    <row r="635" spans="22:22" x14ac:dyDescent="0.25">
      <c r="V635" s="284"/>
    </row>
    <row r="636" spans="22:22" x14ac:dyDescent="0.25">
      <c r="V636" s="284"/>
    </row>
    <row r="637" spans="22:22" x14ac:dyDescent="0.25">
      <c r="V637" s="284"/>
    </row>
    <row r="638" spans="22:22" x14ac:dyDescent="0.25">
      <c r="V638" s="284"/>
    </row>
    <row r="639" spans="22:22" x14ac:dyDescent="0.25">
      <c r="V639" s="284"/>
    </row>
    <row r="640" spans="22:22" x14ac:dyDescent="0.25">
      <c r="V640" s="284"/>
    </row>
    <row r="641" spans="22:22" x14ac:dyDescent="0.25">
      <c r="V641" s="284"/>
    </row>
    <row r="642" spans="22:22" x14ac:dyDescent="0.25">
      <c r="V642" s="284"/>
    </row>
    <row r="643" spans="22:22" x14ac:dyDescent="0.25">
      <c r="V643" s="284"/>
    </row>
    <row r="644" spans="22:22" x14ac:dyDescent="0.25">
      <c r="V644" s="284"/>
    </row>
    <row r="645" spans="22:22" x14ac:dyDescent="0.25">
      <c r="V645" s="284"/>
    </row>
    <row r="646" spans="22:22" x14ac:dyDescent="0.25">
      <c r="V646" s="284"/>
    </row>
    <row r="647" spans="22:22" x14ac:dyDescent="0.25">
      <c r="V647" s="284"/>
    </row>
    <row r="648" spans="22:22" x14ac:dyDescent="0.25">
      <c r="V648" s="284"/>
    </row>
    <row r="649" spans="22:22" x14ac:dyDescent="0.25">
      <c r="V649" s="284"/>
    </row>
    <row r="650" spans="22:22" x14ac:dyDescent="0.25">
      <c r="V650" s="284"/>
    </row>
    <row r="651" spans="22:22" x14ac:dyDescent="0.25">
      <c r="V651" s="284"/>
    </row>
    <row r="652" spans="22:22" x14ac:dyDescent="0.25">
      <c r="V652" s="284"/>
    </row>
    <row r="653" spans="22:22" x14ac:dyDescent="0.25">
      <c r="V653" s="284"/>
    </row>
    <row r="654" spans="22:22" x14ac:dyDescent="0.25">
      <c r="V654" s="284"/>
    </row>
    <row r="655" spans="22:22" x14ac:dyDescent="0.25">
      <c r="V655" s="284"/>
    </row>
    <row r="656" spans="22:22" x14ac:dyDescent="0.25">
      <c r="V656" s="284"/>
    </row>
    <row r="657" spans="22:22" x14ac:dyDescent="0.25">
      <c r="V657" s="284"/>
    </row>
    <row r="658" spans="22:22" x14ac:dyDescent="0.25">
      <c r="V658" s="284"/>
    </row>
    <row r="659" spans="22:22" x14ac:dyDescent="0.25">
      <c r="V659" s="284"/>
    </row>
    <row r="660" spans="22:22" x14ac:dyDescent="0.25">
      <c r="V660" s="284"/>
    </row>
    <row r="661" spans="22:22" x14ac:dyDescent="0.25">
      <c r="V661" s="284"/>
    </row>
    <row r="662" spans="22:22" x14ac:dyDescent="0.25">
      <c r="V662" s="284"/>
    </row>
    <row r="663" spans="22:22" x14ac:dyDescent="0.25">
      <c r="V663" s="284"/>
    </row>
    <row r="664" spans="22:22" x14ac:dyDescent="0.25">
      <c r="V664" s="284"/>
    </row>
    <row r="665" spans="22:22" x14ac:dyDescent="0.25">
      <c r="V665" s="284"/>
    </row>
    <row r="666" spans="22:22" x14ac:dyDescent="0.25">
      <c r="V666" s="284"/>
    </row>
    <row r="667" spans="22:22" x14ac:dyDescent="0.25">
      <c r="V667" s="284"/>
    </row>
    <row r="668" spans="22:22" x14ac:dyDescent="0.25">
      <c r="V668" s="284"/>
    </row>
  </sheetData>
  <mergeCells count="27">
    <mergeCell ref="A8:K8"/>
    <mergeCell ref="L8:V8"/>
    <mergeCell ref="A41:K41"/>
    <mergeCell ref="L41:V41"/>
    <mergeCell ref="C4:C6"/>
    <mergeCell ref="E5:E6"/>
    <mergeCell ref="J5:J6"/>
    <mergeCell ref="V5:V6"/>
    <mergeCell ref="S5:S6"/>
    <mergeCell ref="T5:T6"/>
    <mergeCell ref="A4:B7"/>
    <mergeCell ref="R5:R6"/>
    <mergeCell ref="F5:F6"/>
    <mergeCell ref="G5:G6"/>
    <mergeCell ref="H5:H6"/>
    <mergeCell ref="I5:I6"/>
    <mergeCell ref="D5:D6"/>
    <mergeCell ref="K5:K6"/>
    <mergeCell ref="P5:P6"/>
    <mergeCell ref="L4:L7"/>
    <mergeCell ref="M4:R4"/>
    <mergeCell ref="M7:V7"/>
    <mergeCell ref="Q5:Q6"/>
    <mergeCell ref="O5:O6"/>
    <mergeCell ref="U5:U6"/>
    <mergeCell ref="M5:M6"/>
    <mergeCell ref="N5:N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1" max="76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4" width="11.44140625" style="283" customWidth="1" collapsed="1"/>
    <col min="5" max="5" width="12" style="283" bestFit="1" customWidth="1" collapsed="1"/>
    <col min="6" max="6" width="11.44140625" style="283" customWidth="1" collapsed="1"/>
    <col min="7" max="7" width="12.109375" style="283" bestFit="1" customWidth="1" collapsed="1"/>
    <col min="8" max="8" width="11.44140625" style="283" customWidth="1" collapsed="1"/>
    <col min="9" max="9" width="12.88671875" style="283" bestFit="1" customWidth="1" collapsed="1"/>
    <col min="10" max="11" width="11.44140625" style="283" customWidth="1" collapsed="1"/>
    <col min="12" max="12" width="3.88671875" style="283" customWidth="1" collapsed="1"/>
    <col min="13" max="13" width="36.5546875" style="282" customWidth="1" collapsed="1"/>
    <col min="14" max="14" width="4.5546875" style="282" customWidth="1" collapsed="1"/>
    <col min="15" max="15" width="9.5546875" style="283" customWidth="1" collapsed="1"/>
    <col min="16" max="24" width="10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19.5" customHeight="1" x14ac:dyDescent="0.25">
      <c r="A1" s="263" t="s">
        <v>645</v>
      </c>
      <c r="B1" s="264"/>
      <c r="C1" s="264"/>
      <c r="D1" s="264"/>
      <c r="E1" s="264"/>
      <c r="F1" s="264"/>
      <c r="G1" s="264"/>
      <c r="H1" s="264"/>
      <c r="J1" s="266"/>
      <c r="M1" s="263" t="s">
        <v>645</v>
      </c>
      <c r="N1" s="263"/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19.5" customHeight="1" x14ac:dyDescent="0.3">
      <c r="A2" s="583" t="s">
        <v>999</v>
      </c>
      <c r="B2" s="268"/>
      <c r="C2" s="268"/>
      <c r="D2" s="268"/>
      <c r="E2" s="268"/>
      <c r="F2" s="268"/>
      <c r="G2" s="268"/>
      <c r="H2" s="268"/>
      <c r="M2" s="583" t="s">
        <v>999</v>
      </c>
      <c r="N2" s="583"/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I3" s="273"/>
      <c r="M3" s="271"/>
      <c r="N3" s="271"/>
      <c r="Y3" s="271"/>
    </row>
    <row r="4" spans="1:58" s="276" customFormat="1" ht="15" customHeight="1" x14ac:dyDescent="0.25">
      <c r="A4" s="1456" t="s">
        <v>5</v>
      </c>
      <c r="B4" s="1457"/>
      <c r="C4" s="1462" t="s">
        <v>6</v>
      </c>
      <c r="D4" s="294" t="s">
        <v>256</v>
      </c>
      <c r="E4" s="295"/>
      <c r="F4" s="295"/>
      <c r="G4" s="295"/>
      <c r="H4" s="295"/>
      <c r="I4" s="295"/>
      <c r="J4" s="296"/>
      <c r="K4" s="297"/>
      <c r="L4" s="298"/>
      <c r="M4" s="1456" t="s">
        <v>5</v>
      </c>
      <c r="N4" s="615"/>
      <c r="O4" s="1471" t="s">
        <v>31</v>
      </c>
      <c r="P4" s="1456"/>
      <c r="Q4" s="1456"/>
      <c r="R4" s="1456"/>
      <c r="S4" s="1456"/>
      <c r="T4" s="1457"/>
      <c r="U4" s="278" t="s">
        <v>257</v>
      </c>
      <c r="V4" s="297"/>
      <c r="W4" s="297"/>
      <c r="X4" s="297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x14ac:dyDescent="0.25">
      <c r="A5" s="1458"/>
      <c r="B5" s="1459"/>
      <c r="C5" s="1462"/>
      <c r="D5" s="1462" t="s">
        <v>22</v>
      </c>
      <c r="E5" s="1462" t="s">
        <v>7</v>
      </c>
      <c r="F5" s="1462" t="s">
        <v>245</v>
      </c>
      <c r="G5" s="1462" t="s">
        <v>246</v>
      </c>
      <c r="H5" s="1462" t="s">
        <v>247</v>
      </c>
      <c r="I5" s="1462" t="s">
        <v>8</v>
      </c>
      <c r="J5" s="1470" t="s">
        <v>9</v>
      </c>
      <c r="K5" s="1474" t="s">
        <v>10</v>
      </c>
      <c r="L5" s="285"/>
      <c r="M5" s="1458"/>
      <c r="N5" s="616"/>
      <c r="O5" s="1462" t="s">
        <v>11</v>
      </c>
      <c r="P5" s="1462" t="s">
        <v>249</v>
      </c>
      <c r="Q5" s="1454" t="s">
        <v>250</v>
      </c>
      <c r="R5" s="1454" t="s">
        <v>12</v>
      </c>
      <c r="S5" s="1454" t="s">
        <v>13</v>
      </c>
      <c r="T5" s="1454" t="s">
        <v>251</v>
      </c>
      <c r="U5" s="1462" t="s">
        <v>22</v>
      </c>
      <c r="V5" s="1462" t="s">
        <v>252</v>
      </c>
      <c r="W5" s="1462" t="s">
        <v>253</v>
      </c>
      <c r="X5" s="1470" t="s">
        <v>254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2"/>
      <c r="D6" s="1462"/>
      <c r="E6" s="1462"/>
      <c r="F6" s="1462"/>
      <c r="G6" s="1462"/>
      <c r="H6" s="1462"/>
      <c r="I6" s="1462"/>
      <c r="J6" s="1470"/>
      <c r="K6" s="1469"/>
      <c r="L6" s="285"/>
      <c r="M6" s="1458"/>
      <c r="N6" s="616"/>
      <c r="O6" s="1462"/>
      <c r="P6" s="1462"/>
      <c r="Q6" s="1455"/>
      <c r="R6" s="1455"/>
      <c r="S6" s="1455"/>
      <c r="T6" s="1455"/>
      <c r="U6" s="1462"/>
      <c r="V6" s="1462"/>
      <c r="W6" s="1462"/>
      <c r="X6" s="1470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94" t="s">
        <v>283</v>
      </c>
      <c r="D7" s="294"/>
      <c r="E7" s="294"/>
      <c r="F7" s="294"/>
      <c r="G7" s="294"/>
      <c r="H7" s="294"/>
      <c r="I7" s="294"/>
      <c r="J7" s="278"/>
      <c r="K7" s="280"/>
      <c r="L7" s="280"/>
      <c r="M7" s="1460"/>
      <c r="N7" s="617"/>
      <c r="O7" s="1472" t="s">
        <v>283</v>
      </c>
      <c r="P7" s="1460"/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9.75" customHeight="1" x14ac:dyDescent="0.25">
      <c r="A8" s="1408" t="s">
        <v>194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613"/>
      <c r="M8" s="1408" t="s">
        <v>195</v>
      </c>
      <c r="N8" s="1408"/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17" customFormat="1" ht="18" customHeight="1" x14ac:dyDescent="0.25">
      <c r="A9" s="7" t="s">
        <v>67</v>
      </c>
      <c r="B9" s="39"/>
      <c r="C9" s="621"/>
      <c r="D9" s="39"/>
      <c r="E9" s="636"/>
      <c r="F9" s="40"/>
      <c r="G9" s="636"/>
      <c r="H9" s="636"/>
      <c r="I9" s="636"/>
      <c r="J9" s="636"/>
      <c r="K9" s="636"/>
      <c r="L9" s="636"/>
      <c r="M9" s="7" t="s">
        <v>67</v>
      </c>
      <c r="N9" s="7"/>
      <c r="O9" s="621"/>
      <c r="P9" s="618"/>
      <c r="Q9" s="618"/>
      <c r="R9" s="618"/>
      <c r="S9" s="618"/>
      <c r="T9" s="618"/>
      <c r="U9" s="618"/>
      <c r="V9" s="618"/>
      <c r="W9" s="618"/>
      <c r="X9" s="618"/>
      <c r="Y9" s="328"/>
      <c r="Z9" s="328"/>
    </row>
    <row r="10" spans="1:58" s="17" customFormat="1" ht="18" customHeight="1" x14ac:dyDescent="0.25">
      <c r="A10" s="85" t="s">
        <v>68</v>
      </c>
      <c r="B10" s="39"/>
      <c r="C10" s="52">
        <v>97349.026439000008</v>
      </c>
      <c r="D10" s="53">
        <v>72271.605908000012</v>
      </c>
      <c r="E10" s="53">
        <v>1986.5997950000001</v>
      </c>
      <c r="F10" s="53">
        <v>3440.9509870000002</v>
      </c>
      <c r="G10" s="53">
        <v>2505</v>
      </c>
      <c r="H10" s="53">
        <v>3527.3856660000001</v>
      </c>
      <c r="I10" s="53">
        <v>398</v>
      </c>
      <c r="J10" s="53">
        <v>7627.7378570000001</v>
      </c>
      <c r="K10" s="53">
        <v>29452.461680357144</v>
      </c>
      <c r="L10" s="53"/>
      <c r="M10" s="85" t="s">
        <v>68</v>
      </c>
      <c r="N10" s="85"/>
      <c r="O10" s="52">
        <v>6771.5792066428567</v>
      </c>
      <c r="P10" s="53">
        <v>1739.958748</v>
      </c>
      <c r="Q10" s="53">
        <v>1500</v>
      </c>
      <c r="R10" s="53">
        <v>5822.8226720000002</v>
      </c>
      <c r="S10" s="53">
        <v>5697.9165279999997</v>
      </c>
      <c r="T10" s="53">
        <v>1801.1927679999999</v>
      </c>
      <c r="U10" s="53">
        <v>25077.420531</v>
      </c>
      <c r="V10" s="53">
        <v>7923.4242999999997</v>
      </c>
      <c r="W10" s="53">
        <v>12983</v>
      </c>
      <c r="X10" s="53">
        <v>4170.9962310000001</v>
      </c>
      <c r="Y10" s="328"/>
      <c r="Z10" s="328"/>
    </row>
    <row r="11" spans="1:58" s="17" customFormat="1" ht="22.5" customHeight="1" x14ac:dyDescent="0.25">
      <c r="A11" s="7" t="s">
        <v>69</v>
      </c>
      <c r="B11" s="39"/>
      <c r="C11" s="621">
        <v>8822.7013890000017</v>
      </c>
      <c r="D11" s="618">
        <v>8013.9533659999988</v>
      </c>
      <c r="E11" s="618">
        <v>0</v>
      </c>
      <c r="F11" s="618">
        <v>0.38850000000000001</v>
      </c>
      <c r="G11" s="618">
        <v>100</v>
      </c>
      <c r="H11" s="618">
        <v>0</v>
      </c>
      <c r="I11" s="618">
        <v>912.68918730385167</v>
      </c>
      <c r="J11" s="618">
        <v>400.02111269614835</v>
      </c>
      <c r="K11" s="618">
        <v>5743.2712460000002</v>
      </c>
      <c r="L11" s="618"/>
      <c r="M11" s="7" t="s">
        <v>69</v>
      </c>
      <c r="N11" s="7"/>
      <c r="O11" s="621">
        <v>245.07</v>
      </c>
      <c r="P11" s="618">
        <v>3.0071699999999999</v>
      </c>
      <c r="Q11" s="618">
        <v>0</v>
      </c>
      <c r="R11" s="618">
        <v>1.2561500000000001</v>
      </c>
      <c r="S11" s="618">
        <v>608.25</v>
      </c>
      <c r="T11" s="618">
        <v>0</v>
      </c>
      <c r="U11" s="618">
        <v>808.74802299999999</v>
      </c>
      <c r="V11" s="618">
        <v>11.981999999999999</v>
      </c>
      <c r="W11" s="618">
        <v>0</v>
      </c>
      <c r="X11" s="618">
        <v>796.76602300000002</v>
      </c>
      <c r="Y11" s="328"/>
      <c r="Z11" s="328"/>
    </row>
    <row r="12" spans="1:58" s="11" customFormat="1" ht="4.5" customHeight="1" x14ac:dyDescent="0.25">
      <c r="A12" s="86"/>
      <c r="B12" s="86"/>
      <c r="C12" s="1385"/>
      <c r="D12" s="1385"/>
      <c r="E12" s="1385"/>
      <c r="F12" s="1385"/>
      <c r="G12" s="1385"/>
      <c r="H12" s="1385"/>
      <c r="I12" s="1385"/>
      <c r="J12" s="1385"/>
      <c r="K12" s="1385"/>
      <c r="L12" s="610"/>
      <c r="M12" s="86"/>
      <c r="N12" s="86"/>
      <c r="O12" s="1385"/>
      <c r="P12" s="1385"/>
      <c r="Q12" s="1385"/>
      <c r="R12" s="1385"/>
      <c r="S12" s="1385"/>
      <c r="T12" s="1385"/>
      <c r="U12" s="1385"/>
      <c r="V12" s="1385"/>
      <c r="W12" s="1385"/>
      <c r="X12" s="1385"/>
      <c r="Y12" s="328"/>
      <c r="Z12" s="328"/>
    </row>
    <row r="13" spans="1:58" s="8" customFormat="1" ht="24.9" customHeight="1" x14ac:dyDescent="0.25">
      <c r="A13" s="1409" t="s">
        <v>128</v>
      </c>
      <c r="B13" s="1405"/>
      <c r="C13" s="1405"/>
      <c r="D13" s="1405"/>
      <c r="E13" s="1405"/>
      <c r="F13" s="1405"/>
      <c r="G13" s="1405"/>
      <c r="H13" s="1405"/>
      <c r="I13" s="1405"/>
      <c r="J13" s="1405"/>
      <c r="K13" s="1405"/>
      <c r="L13" s="611"/>
      <c r="M13" s="1409" t="s">
        <v>131</v>
      </c>
      <c r="N13" s="1409"/>
      <c r="O13" s="1405"/>
      <c r="P13" s="1405"/>
      <c r="Q13" s="1405"/>
      <c r="R13" s="1405"/>
      <c r="S13" s="1405"/>
      <c r="T13" s="1405"/>
      <c r="U13" s="1405"/>
      <c r="V13" s="1405"/>
      <c r="W13" s="1405"/>
      <c r="X13" s="1405"/>
      <c r="Y13" s="328"/>
      <c r="Z13" s="328"/>
    </row>
    <row r="14" spans="1:58" s="8" customFormat="1" ht="18" customHeight="1" x14ac:dyDescent="0.25">
      <c r="A14" s="7" t="s">
        <v>284</v>
      </c>
      <c r="B14" s="7"/>
      <c r="C14" s="621">
        <v>22233.585244999998</v>
      </c>
      <c r="D14" s="618">
        <v>10690.769599499999</v>
      </c>
      <c r="E14" s="618">
        <v>26.279381999999998</v>
      </c>
      <c r="F14" s="618">
        <v>0</v>
      </c>
      <c r="G14" s="618">
        <v>0</v>
      </c>
      <c r="H14" s="618">
        <v>0</v>
      </c>
      <c r="I14" s="618">
        <v>0</v>
      </c>
      <c r="J14" s="618">
        <v>0</v>
      </c>
      <c r="K14" s="618">
        <v>5903.9772449999991</v>
      </c>
      <c r="L14" s="618"/>
      <c r="M14" s="7" t="s">
        <v>284</v>
      </c>
      <c r="N14" s="7"/>
      <c r="O14" s="621">
        <v>0</v>
      </c>
      <c r="P14" s="618">
        <v>650</v>
      </c>
      <c r="Q14" s="618">
        <v>0</v>
      </c>
      <c r="R14" s="618">
        <v>2317.6973269999999</v>
      </c>
      <c r="S14" s="618">
        <v>1792.8156455000001</v>
      </c>
      <c r="T14" s="618">
        <v>0</v>
      </c>
      <c r="U14" s="618">
        <v>11542.815645500001</v>
      </c>
      <c r="V14" s="618">
        <v>0</v>
      </c>
      <c r="W14" s="618">
        <v>10750</v>
      </c>
      <c r="X14" s="618">
        <v>792.81564549999996</v>
      </c>
      <c r="Y14" s="328"/>
      <c r="Z14" s="328"/>
    </row>
    <row r="15" spans="1:58" s="11" customFormat="1" ht="18" customHeight="1" x14ac:dyDescent="0.25">
      <c r="A15" s="10" t="s">
        <v>57</v>
      </c>
      <c r="B15" s="10"/>
      <c r="C15" s="614">
        <v>22233.585244999998</v>
      </c>
      <c r="D15" s="610">
        <v>10690.769599499999</v>
      </c>
      <c r="E15" s="610">
        <v>26.279381999999998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5903.9772449999991</v>
      </c>
      <c r="L15" s="610"/>
      <c r="M15" s="10" t="s">
        <v>57</v>
      </c>
      <c r="N15" s="10"/>
      <c r="O15" s="614">
        <v>0</v>
      </c>
      <c r="P15" s="610">
        <v>650</v>
      </c>
      <c r="Q15" s="610">
        <v>0</v>
      </c>
      <c r="R15" s="610">
        <v>2317.6973269999999</v>
      </c>
      <c r="S15" s="610">
        <v>1792.8156455000001</v>
      </c>
      <c r="T15" s="610">
        <v>0</v>
      </c>
      <c r="U15" s="610">
        <v>11542.815645500001</v>
      </c>
      <c r="V15" s="610">
        <v>0</v>
      </c>
      <c r="W15" s="610">
        <v>10750</v>
      </c>
      <c r="X15" s="610">
        <v>792.81564549999996</v>
      </c>
      <c r="Y15" s="328"/>
      <c r="Z15" s="328"/>
    </row>
    <row r="16" spans="1:58" s="6" customFormat="1" x14ac:dyDescent="0.25">
      <c r="A16" s="37" t="s">
        <v>56</v>
      </c>
      <c r="B16" s="39"/>
      <c r="C16" s="614">
        <v>15390.605002</v>
      </c>
      <c r="D16" s="610">
        <v>4335.6050020000002</v>
      </c>
      <c r="E16" s="610">
        <v>26.279381999999998</v>
      </c>
      <c r="F16" s="610">
        <v>0</v>
      </c>
      <c r="G16" s="610">
        <v>0</v>
      </c>
      <c r="H16" s="610">
        <v>0</v>
      </c>
      <c r="I16" s="610">
        <v>0</v>
      </c>
      <c r="J16" s="610">
        <v>0</v>
      </c>
      <c r="K16" s="610">
        <v>385.15168599999998</v>
      </c>
      <c r="L16" s="610"/>
      <c r="M16" s="37" t="s">
        <v>56</v>
      </c>
      <c r="N16" s="37"/>
      <c r="O16" s="614">
        <v>0</v>
      </c>
      <c r="P16" s="610">
        <v>650</v>
      </c>
      <c r="Q16" s="610">
        <v>0</v>
      </c>
      <c r="R16" s="610">
        <v>1969.1739339999999</v>
      </c>
      <c r="S16" s="610">
        <v>1305</v>
      </c>
      <c r="T16" s="610">
        <v>0</v>
      </c>
      <c r="U16" s="610">
        <v>11055</v>
      </c>
      <c r="V16" s="610">
        <v>0</v>
      </c>
      <c r="W16" s="610">
        <v>10750</v>
      </c>
      <c r="X16" s="610">
        <v>305</v>
      </c>
      <c r="Y16" s="328"/>
      <c r="Z16" s="328"/>
    </row>
    <row r="17" spans="1:26" s="6" customFormat="1" x14ac:dyDescent="0.25">
      <c r="A17" s="37" t="s">
        <v>87</v>
      </c>
      <c r="B17" s="39"/>
      <c r="C17" s="614">
        <v>6842.980243</v>
      </c>
      <c r="D17" s="610">
        <v>6355.1645975000001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5518.8255589999999</v>
      </c>
      <c r="L17" s="610"/>
      <c r="M17" s="37" t="s">
        <v>87</v>
      </c>
      <c r="N17" s="37"/>
      <c r="O17" s="614">
        <v>0</v>
      </c>
      <c r="P17" s="610">
        <v>0</v>
      </c>
      <c r="Q17" s="610">
        <v>0</v>
      </c>
      <c r="R17" s="610">
        <v>348.523393</v>
      </c>
      <c r="S17" s="610">
        <v>487.81564550000002</v>
      </c>
      <c r="T17" s="610">
        <v>0</v>
      </c>
      <c r="U17" s="610">
        <v>487.81564550000002</v>
      </c>
      <c r="V17" s="610">
        <v>0</v>
      </c>
      <c r="W17" s="610">
        <v>0</v>
      </c>
      <c r="X17" s="610">
        <v>487.81564550000002</v>
      </c>
      <c r="Y17" s="328"/>
      <c r="Z17" s="328"/>
    </row>
    <row r="18" spans="1:26" s="8" customFormat="1" ht="22.5" customHeight="1" x14ac:dyDescent="0.25">
      <c r="A18" s="7" t="s">
        <v>66</v>
      </c>
      <c r="B18" s="7"/>
      <c r="C18" s="621">
        <v>285.58769999999998</v>
      </c>
      <c r="D18" s="618">
        <v>273.22413549999999</v>
      </c>
      <c r="E18" s="618">
        <v>106</v>
      </c>
      <c r="F18" s="618">
        <v>0.235461</v>
      </c>
      <c r="G18" s="618">
        <v>50</v>
      </c>
      <c r="H18" s="618">
        <v>0</v>
      </c>
      <c r="I18" s="618">
        <v>25.5</v>
      </c>
      <c r="J18" s="618">
        <v>0</v>
      </c>
      <c r="K18" s="618">
        <v>11.307033357142855</v>
      </c>
      <c r="L18" s="618"/>
      <c r="M18" s="7" t="s">
        <v>66</v>
      </c>
      <c r="N18" s="7"/>
      <c r="O18" s="621">
        <v>9.2996428571428588E-3</v>
      </c>
      <c r="P18" s="618">
        <v>7.5</v>
      </c>
      <c r="Q18" s="618">
        <v>0</v>
      </c>
      <c r="R18" s="618">
        <v>0</v>
      </c>
      <c r="S18" s="618">
        <v>72.600882499999997</v>
      </c>
      <c r="T18" s="618">
        <v>7.1458999999999995E-2</v>
      </c>
      <c r="U18" s="618">
        <v>12.363564500000001</v>
      </c>
      <c r="V18" s="618">
        <v>0</v>
      </c>
      <c r="W18" s="618">
        <v>0</v>
      </c>
      <c r="X18" s="618">
        <v>12.363564500000001</v>
      </c>
      <c r="Y18" s="328"/>
      <c r="Z18" s="328"/>
    </row>
    <row r="19" spans="1:26" s="6" customFormat="1" ht="18" customHeight="1" x14ac:dyDescent="0.25">
      <c r="A19" s="10" t="s">
        <v>53</v>
      </c>
      <c r="B19" s="39"/>
      <c r="C19" s="614">
        <v>282.15447599999999</v>
      </c>
      <c r="D19" s="610">
        <v>269.79179399999998</v>
      </c>
      <c r="E19" s="610">
        <v>106</v>
      </c>
      <c r="F19" s="610">
        <v>0.235461</v>
      </c>
      <c r="G19" s="610">
        <v>50</v>
      </c>
      <c r="H19" s="610">
        <v>0</v>
      </c>
      <c r="I19" s="610">
        <v>25.5</v>
      </c>
      <c r="J19" s="610">
        <v>0</v>
      </c>
      <c r="K19" s="610">
        <v>7.9470333571428569</v>
      </c>
      <c r="L19" s="610"/>
      <c r="M19" s="10" t="s">
        <v>53</v>
      </c>
      <c r="N19" s="10"/>
      <c r="O19" s="614">
        <v>9.2996428571428588E-3</v>
      </c>
      <c r="P19" s="610">
        <v>7.5</v>
      </c>
      <c r="Q19" s="610">
        <v>0</v>
      </c>
      <c r="R19" s="610">
        <v>0</v>
      </c>
      <c r="S19" s="610">
        <v>72.599999999999994</v>
      </c>
      <c r="T19" s="610">
        <v>0</v>
      </c>
      <c r="U19" s="610">
        <v>12.362682</v>
      </c>
      <c r="V19" s="610">
        <v>0</v>
      </c>
      <c r="W19" s="610">
        <v>0</v>
      </c>
      <c r="X19" s="610">
        <v>12.362682</v>
      </c>
      <c r="Y19" s="328"/>
      <c r="Z19" s="328"/>
    </row>
    <row r="20" spans="1:26" s="6" customFormat="1" x14ac:dyDescent="0.25">
      <c r="A20" s="37" t="s">
        <v>56</v>
      </c>
      <c r="B20" s="39"/>
      <c r="C20" s="614">
        <v>274.20815800000003</v>
      </c>
      <c r="D20" s="610">
        <v>261.84547600000002</v>
      </c>
      <c r="E20" s="610">
        <v>106</v>
      </c>
      <c r="F20" s="610">
        <v>0.235461</v>
      </c>
      <c r="G20" s="610">
        <v>50</v>
      </c>
      <c r="H20" s="610">
        <v>0</v>
      </c>
      <c r="I20" s="610">
        <v>25.5</v>
      </c>
      <c r="J20" s="610">
        <v>0</v>
      </c>
      <c r="K20" s="610">
        <v>7.153571428571428E-4</v>
      </c>
      <c r="L20" s="610"/>
      <c r="M20" s="37" t="s">
        <v>56</v>
      </c>
      <c r="N20" s="37"/>
      <c r="O20" s="614">
        <v>9.2996428571428588E-3</v>
      </c>
      <c r="P20" s="610">
        <v>7.5</v>
      </c>
      <c r="Q20" s="610">
        <v>0</v>
      </c>
      <c r="R20" s="610">
        <v>0</v>
      </c>
      <c r="S20" s="610">
        <v>72.599999999999994</v>
      </c>
      <c r="T20" s="610">
        <v>0</v>
      </c>
      <c r="U20" s="610">
        <v>12.362682</v>
      </c>
      <c r="V20" s="610">
        <v>0</v>
      </c>
      <c r="W20" s="610">
        <v>0</v>
      </c>
      <c r="X20" s="610">
        <v>12.362682</v>
      </c>
      <c r="Y20" s="328"/>
      <c r="Z20" s="328"/>
    </row>
    <row r="21" spans="1:26" s="6" customFormat="1" x14ac:dyDescent="0.25">
      <c r="A21" s="37" t="s">
        <v>87</v>
      </c>
      <c r="B21" s="39"/>
      <c r="C21" s="614">
        <v>7.9463179999999998</v>
      </c>
      <c r="D21" s="610">
        <v>7.9463179999999998</v>
      </c>
      <c r="E21" s="610">
        <v>0</v>
      </c>
      <c r="F21" s="610">
        <v>0</v>
      </c>
      <c r="G21" s="610">
        <v>0</v>
      </c>
      <c r="H21" s="610">
        <v>0</v>
      </c>
      <c r="I21" s="610">
        <v>0</v>
      </c>
      <c r="J21" s="610">
        <v>0</v>
      </c>
      <c r="K21" s="610">
        <v>7.9463179999999998</v>
      </c>
      <c r="L21" s="610"/>
      <c r="M21" s="37" t="s">
        <v>87</v>
      </c>
      <c r="N21" s="37"/>
      <c r="O21" s="614">
        <v>0</v>
      </c>
      <c r="P21" s="610">
        <v>0</v>
      </c>
      <c r="Q21" s="610">
        <v>0</v>
      </c>
      <c r="R21" s="610">
        <v>0</v>
      </c>
      <c r="S21" s="610">
        <v>0</v>
      </c>
      <c r="T21" s="610">
        <v>0</v>
      </c>
      <c r="U21" s="610">
        <v>0</v>
      </c>
      <c r="V21" s="610">
        <v>0</v>
      </c>
      <c r="W21" s="610">
        <v>0</v>
      </c>
      <c r="X21" s="610">
        <v>0</v>
      </c>
      <c r="Y21" s="328"/>
      <c r="Z21" s="328"/>
    </row>
    <row r="22" spans="1:26" s="6" customFormat="1" x14ac:dyDescent="0.25">
      <c r="A22" s="10" t="s">
        <v>54</v>
      </c>
      <c r="B22" s="39"/>
      <c r="C22" s="614">
        <v>3.4314589999999998</v>
      </c>
      <c r="D22" s="610">
        <v>3.4314589999999998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3.36</v>
      </c>
      <c r="L22" s="610"/>
      <c r="M22" s="10" t="s">
        <v>54</v>
      </c>
      <c r="N22" s="10"/>
      <c r="O22" s="614">
        <v>0</v>
      </c>
      <c r="P22" s="610">
        <v>0</v>
      </c>
      <c r="Q22" s="610">
        <v>0</v>
      </c>
      <c r="R22" s="610">
        <v>0</v>
      </c>
      <c r="S22" s="610">
        <v>0</v>
      </c>
      <c r="T22" s="610">
        <v>7.1458999999999995E-2</v>
      </c>
      <c r="U22" s="610">
        <v>0</v>
      </c>
      <c r="V22" s="610">
        <v>0</v>
      </c>
      <c r="W22" s="610">
        <v>0</v>
      </c>
      <c r="X22" s="610">
        <v>0</v>
      </c>
      <c r="Y22" s="328"/>
      <c r="Z22" s="328"/>
    </row>
    <row r="23" spans="1:26" s="6" customFormat="1" x14ac:dyDescent="0.25">
      <c r="A23" s="10" t="s">
        <v>55</v>
      </c>
      <c r="B23" s="39"/>
      <c r="C23" s="614">
        <v>1.7650000000000001E-3</v>
      </c>
      <c r="D23" s="610">
        <v>8.8250000000000004E-4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0</v>
      </c>
      <c r="L23" s="610"/>
      <c r="M23" s="10" t="s">
        <v>55</v>
      </c>
      <c r="N23" s="10"/>
      <c r="O23" s="614">
        <v>0</v>
      </c>
      <c r="P23" s="610">
        <v>0</v>
      </c>
      <c r="Q23" s="610">
        <v>0</v>
      </c>
      <c r="R23" s="610">
        <v>0</v>
      </c>
      <c r="S23" s="610">
        <v>8.8250000000000004E-4</v>
      </c>
      <c r="T23" s="610">
        <v>0</v>
      </c>
      <c r="U23" s="610">
        <v>8.8250000000000004E-4</v>
      </c>
      <c r="V23" s="610">
        <v>0</v>
      </c>
      <c r="W23" s="610">
        <v>0</v>
      </c>
      <c r="X23" s="610">
        <v>8.8250000000000004E-4</v>
      </c>
      <c r="Y23" s="328"/>
      <c r="Z23" s="328"/>
    </row>
    <row r="24" spans="1:26" s="6" customFormat="1" x14ac:dyDescent="0.25">
      <c r="A24" s="37" t="s">
        <v>56</v>
      </c>
      <c r="B24" s="39"/>
      <c r="C24" s="614">
        <v>1.7650000000000001E-3</v>
      </c>
      <c r="D24" s="610">
        <v>8.8250000000000004E-4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610"/>
      <c r="M24" s="37" t="s">
        <v>56</v>
      </c>
      <c r="N24" s="37"/>
      <c r="O24" s="614">
        <v>0</v>
      </c>
      <c r="P24" s="610">
        <v>0</v>
      </c>
      <c r="Q24" s="610">
        <v>0</v>
      </c>
      <c r="R24" s="610">
        <v>0</v>
      </c>
      <c r="S24" s="610">
        <v>8.8250000000000004E-4</v>
      </c>
      <c r="T24" s="610">
        <v>0</v>
      </c>
      <c r="U24" s="610">
        <v>8.8250000000000004E-4</v>
      </c>
      <c r="V24" s="610">
        <v>0</v>
      </c>
      <c r="W24" s="610">
        <v>0</v>
      </c>
      <c r="X24" s="610">
        <v>8.8250000000000004E-4</v>
      </c>
      <c r="Y24" s="328"/>
      <c r="Z24" s="328"/>
    </row>
    <row r="25" spans="1:26" s="6" customFormat="1" x14ac:dyDescent="0.25">
      <c r="A25" s="37" t="s">
        <v>87</v>
      </c>
      <c r="B25" s="39"/>
      <c r="C25" s="614">
        <v>0</v>
      </c>
      <c r="D25" s="610">
        <v>0</v>
      </c>
      <c r="E25" s="610">
        <v>0</v>
      </c>
      <c r="F25" s="610">
        <v>0</v>
      </c>
      <c r="G25" s="610">
        <v>0</v>
      </c>
      <c r="H25" s="610">
        <v>0</v>
      </c>
      <c r="I25" s="610">
        <v>0</v>
      </c>
      <c r="J25" s="610">
        <v>0</v>
      </c>
      <c r="K25" s="610">
        <v>0</v>
      </c>
      <c r="L25" s="610"/>
      <c r="M25" s="37" t="s">
        <v>87</v>
      </c>
      <c r="N25" s="37"/>
      <c r="O25" s="614">
        <v>0</v>
      </c>
      <c r="P25" s="610">
        <v>0</v>
      </c>
      <c r="Q25" s="610">
        <v>0</v>
      </c>
      <c r="R25" s="610">
        <v>0</v>
      </c>
      <c r="S25" s="610">
        <v>0</v>
      </c>
      <c r="T25" s="610">
        <v>0</v>
      </c>
      <c r="U25" s="610">
        <v>0</v>
      </c>
      <c r="V25" s="610">
        <v>0</v>
      </c>
      <c r="W25" s="610">
        <v>0</v>
      </c>
      <c r="X25" s="610">
        <v>0</v>
      </c>
      <c r="Y25" s="328"/>
      <c r="Z25" s="328"/>
    </row>
    <row r="26" spans="1:26" s="17" customFormat="1" ht="22.5" customHeight="1" x14ac:dyDescent="0.25">
      <c r="A26" s="7" t="s">
        <v>67</v>
      </c>
      <c r="B26" s="39"/>
      <c r="C26" s="621"/>
      <c r="D26" s="618"/>
      <c r="E26" s="618"/>
      <c r="F26" s="618"/>
      <c r="G26" s="618"/>
      <c r="H26" s="618"/>
      <c r="I26" s="618"/>
      <c r="J26" s="618"/>
      <c r="K26" s="618"/>
      <c r="L26" s="618"/>
      <c r="M26" s="7" t="s">
        <v>67</v>
      </c>
      <c r="N26" s="7"/>
      <c r="O26" s="621"/>
      <c r="P26" s="618"/>
      <c r="Q26" s="618"/>
      <c r="R26" s="618"/>
      <c r="S26" s="618"/>
      <c r="T26" s="618"/>
      <c r="U26" s="618"/>
      <c r="V26" s="618"/>
      <c r="W26" s="618"/>
      <c r="X26" s="618"/>
      <c r="Y26" s="328"/>
      <c r="Z26" s="328"/>
    </row>
    <row r="27" spans="1:26" s="17" customFormat="1" ht="18" customHeight="1" x14ac:dyDescent="0.25">
      <c r="A27" s="85" t="s">
        <v>68</v>
      </c>
      <c r="B27" s="39"/>
      <c r="C27" s="52">
        <v>22519.172944999998</v>
      </c>
      <c r="D27" s="53">
        <v>10963.993735000002</v>
      </c>
      <c r="E27" s="53">
        <v>132.279382</v>
      </c>
      <c r="F27" s="53">
        <v>0.235461</v>
      </c>
      <c r="G27" s="53">
        <v>50</v>
      </c>
      <c r="H27" s="53">
        <v>0</v>
      </c>
      <c r="I27" s="53">
        <v>25.5</v>
      </c>
      <c r="J27" s="53">
        <v>0</v>
      </c>
      <c r="K27" s="53">
        <v>5915.2842783571423</v>
      </c>
      <c r="L27" s="53"/>
      <c r="M27" s="85" t="s">
        <v>68</v>
      </c>
      <c r="N27" s="85"/>
      <c r="O27" s="52">
        <v>9.2996428571428588E-3</v>
      </c>
      <c r="P27" s="53">
        <v>657.5</v>
      </c>
      <c r="Q27" s="53">
        <v>0</v>
      </c>
      <c r="R27" s="53">
        <v>2317.6973269999999</v>
      </c>
      <c r="S27" s="53">
        <v>1865.416528</v>
      </c>
      <c r="T27" s="53">
        <v>7.1458999999999995E-2</v>
      </c>
      <c r="U27" s="53">
        <v>11555.17921</v>
      </c>
      <c r="V27" s="53">
        <v>0</v>
      </c>
      <c r="W27" s="53">
        <v>10750</v>
      </c>
      <c r="X27" s="53">
        <v>805.17921000000001</v>
      </c>
      <c r="Y27" s="328"/>
      <c r="Z27" s="328"/>
    </row>
    <row r="28" spans="1:26" s="17" customFormat="1" ht="22.5" customHeight="1" x14ac:dyDescent="0.25">
      <c r="A28" s="7" t="s">
        <v>69</v>
      </c>
      <c r="B28" s="39"/>
      <c r="C28" s="621">
        <v>2093.2263229999999</v>
      </c>
      <c r="D28" s="618">
        <v>1500.9603</v>
      </c>
      <c r="E28" s="618">
        <v>0</v>
      </c>
      <c r="F28" s="618">
        <v>0</v>
      </c>
      <c r="G28" s="618">
        <v>0</v>
      </c>
      <c r="H28" s="618">
        <v>0</v>
      </c>
      <c r="I28" s="618">
        <v>912.68918730385167</v>
      </c>
      <c r="J28" s="618">
        <v>2.1112696148359488E-2</v>
      </c>
      <c r="K28" s="618">
        <v>0</v>
      </c>
      <c r="L28" s="618"/>
      <c r="M28" s="7" t="s">
        <v>69</v>
      </c>
      <c r="N28" s="7"/>
      <c r="O28" s="621">
        <v>0</v>
      </c>
      <c r="P28" s="618">
        <v>0</v>
      </c>
      <c r="Q28" s="618">
        <v>0</v>
      </c>
      <c r="R28" s="618">
        <v>0</v>
      </c>
      <c r="S28" s="618">
        <v>588.25</v>
      </c>
      <c r="T28" s="618">
        <v>0</v>
      </c>
      <c r="U28" s="618">
        <v>592.26602300000002</v>
      </c>
      <c r="V28" s="618">
        <v>2.5</v>
      </c>
      <c r="W28" s="618">
        <v>0</v>
      </c>
      <c r="X28" s="618">
        <v>589.76602300000002</v>
      </c>
      <c r="Y28" s="328"/>
      <c r="Z28" s="328"/>
    </row>
    <row r="29" spans="1:26" s="8" customFormat="1" ht="4.5" customHeight="1" x14ac:dyDescent="0.25">
      <c r="A29" s="167"/>
      <c r="B29" s="168"/>
      <c r="C29" s="1475"/>
      <c r="D29" s="1475"/>
      <c r="E29" s="1475"/>
      <c r="F29" s="1475"/>
      <c r="G29" s="1475"/>
      <c r="H29" s="1475"/>
      <c r="I29" s="1475"/>
      <c r="J29" s="1475"/>
      <c r="K29" s="1475"/>
      <c r="L29" s="618"/>
      <c r="M29" s="167"/>
      <c r="N29" s="167"/>
      <c r="O29" s="1475"/>
      <c r="P29" s="1475"/>
      <c r="Q29" s="1475"/>
      <c r="R29" s="1475"/>
      <c r="S29" s="1475"/>
      <c r="T29" s="1475"/>
      <c r="U29" s="1475"/>
      <c r="V29" s="1475"/>
      <c r="W29" s="1475"/>
      <c r="X29" s="1475"/>
      <c r="Y29" s="328"/>
      <c r="Z29" s="328"/>
    </row>
    <row r="30" spans="1:26" s="8" customFormat="1" ht="24.9" customHeight="1" x14ac:dyDescent="0.25">
      <c r="A30" s="1409" t="s">
        <v>129</v>
      </c>
      <c r="B30" s="1405"/>
      <c r="C30" s="1405"/>
      <c r="D30" s="1405"/>
      <c r="E30" s="1405"/>
      <c r="F30" s="1405"/>
      <c r="G30" s="1405"/>
      <c r="H30" s="1405"/>
      <c r="I30" s="1405"/>
      <c r="J30" s="1405"/>
      <c r="K30" s="1405"/>
      <c r="L30" s="611"/>
      <c r="M30" s="1409" t="s">
        <v>132</v>
      </c>
      <c r="N30" s="1409"/>
      <c r="O30" s="1405"/>
      <c r="P30" s="1405"/>
      <c r="Q30" s="1405"/>
      <c r="R30" s="1405"/>
      <c r="S30" s="1405"/>
      <c r="T30" s="1405"/>
      <c r="U30" s="1405"/>
      <c r="V30" s="1405"/>
      <c r="W30" s="1405"/>
      <c r="X30" s="1405"/>
      <c r="Y30" s="328"/>
      <c r="Z30" s="328"/>
    </row>
    <row r="31" spans="1:26" s="8" customFormat="1" ht="18" customHeight="1" x14ac:dyDescent="0.25">
      <c r="A31" s="7" t="s">
        <v>284</v>
      </c>
      <c r="B31" s="7"/>
      <c r="C31" s="621">
        <v>21276.147721000001</v>
      </c>
      <c r="D31" s="618">
        <v>20026.147721000001</v>
      </c>
      <c r="E31" s="618">
        <v>750</v>
      </c>
      <c r="F31" s="618">
        <v>1450</v>
      </c>
      <c r="G31" s="618">
        <v>100</v>
      </c>
      <c r="H31" s="618">
        <v>1926</v>
      </c>
      <c r="I31" s="618">
        <v>0</v>
      </c>
      <c r="J31" s="618">
        <v>1500</v>
      </c>
      <c r="K31" s="618">
        <v>7795.1477210000003</v>
      </c>
      <c r="L31" s="618"/>
      <c r="M31" s="7" t="s">
        <v>284</v>
      </c>
      <c r="N31" s="7"/>
      <c r="O31" s="621">
        <v>2830</v>
      </c>
      <c r="P31" s="618">
        <v>200</v>
      </c>
      <c r="Q31" s="618">
        <v>500</v>
      </c>
      <c r="R31" s="618">
        <v>1175</v>
      </c>
      <c r="S31" s="618">
        <v>1800</v>
      </c>
      <c r="T31" s="618">
        <v>0</v>
      </c>
      <c r="U31" s="618">
        <v>1250</v>
      </c>
      <c r="V31" s="618">
        <v>1250</v>
      </c>
      <c r="W31" s="618">
        <v>0</v>
      </c>
      <c r="X31" s="618">
        <v>0</v>
      </c>
      <c r="Y31" s="328"/>
      <c r="Z31" s="328"/>
    </row>
    <row r="32" spans="1:26" s="11" customFormat="1" ht="18" customHeight="1" x14ac:dyDescent="0.25">
      <c r="A32" s="10" t="s">
        <v>58</v>
      </c>
      <c r="B32" s="10"/>
      <c r="C32" s="614">
        <v>21276.147721000001</v>
      </c>
      <c r="D32" s="610">
        <v>20026.147721000001</v>
      </c>
      <c r="E32" s="610">
        <v>750</v>
      </c>
      <c r="F32" s="610">
        <v>1450</v>
      </c>
      <c r="G32" s="610">
        <v>100</v>
      </c>
      <c r="H32" s="610">
        <v>1926</v>
      </c>
      <c r="I32" s="610">
        <v>0</v>
      </c>
      <c r="J32" s="610">
        <v>1500</v>
      </c>
      <c r="K32" s="610">
        <v>7795.1477210000003</v>
      </c>
      <c r="L32" s="610"/>
      <c r="M32" s="10" t="s">
        <v>58</v>
      </c>
      <c r="N32" s="10"/>
      <c r="O32" s="614">
        <v>2830</v>
      </c>
      <c r="P32" s="610">
        <v>200</v>
      </c>
      <c r="Q32" s="610">
        <v>500</v>
      </c>
      <c r="R32" s="610">
        <v>1175</v>
      </c>
      <c r="S32" s="610">
        <v>1800</v>
      </c>
      <c r="T32" s="610">
        <v>0</v>
      </c>
      <c r="U32" s="610">
        <v>1250</v>
      </c>
      <c r="V32" s="610">
        <v>1250</v>
      </c>
      <c r="W32" s="610">
        <v>0</v>
      </c>
      <c r="X32" s="610">
        <v>0</v>
      </c>
      <c r="Y32" s="328"/>
      <c r="Z32" s="328"/>
    </row>
    <row r="33" spans="1:26" s="6" customFormat="1" x14ac:dyDescent="0.25">
      <c r="A33" s="37" t="s">
        <v>56</v>
      </c>
      <c r="B33" s="39"/>
      <c r="C33" s="614">
        <v>14731</v>
      </c>
      <c r="D33" s="610">
        <v>13481</v>
      </c>
      <c r="E33" s="610">
        <v>750</v>
      </c>
      <c r="F33" s="610">
        <v>1450</v>
      </c>
      <c r="G33" s="610">
        <v>100</v>
      </c>
      <c r="H33" s="610">
        <v>1926</v>
      </c>
      <c r="I33" s="610">
        <v>0</v>
      </c>
      <c r="J33" s="610">
        <v>1500</v>
      </c>
      <c r="K33" s="610">
        <v>1250</v>
      </c>
      <c r="L33" s="610"/>
      <c r="M33" s="37" t="s">
        <v>56</v>
      </c>
      <c r="N33" s="37"/>
      <c r="O33" s="614">
        <v>2830</v>
      </c>
      <c r="P33" s="610">
        <v>200</v>
      </c>
      <c r="Q33" s="610">
        <v>500</v>
      </c>
      <c r="R33" s="610">
        <v>1175</v>
      </c>
      <c r="S33" s="610">
        <v>1800</v>
      </c>
      <c r="T33" s="610">
        <v>0</v>
      </c>
      <c r="U33" s="610">
        <v>1250</v>
      </c>
      <c r="V33" s="610">
        <v>1250</v>
      </c>
      <c r="W33" s="610">
        <v>0</v>
      </c>
      <c r="X33" s="610">
        <v>0</v>
      </c>
      <c r="Y33" s="328"/>
      <c r="Z33" s="328"/>
    </row>
    <row r="34" spans="1:26" s="6" customFormat="1" x14ac:dyDescent="0.25">
      <c r="A34" s="37" t="s">
        <v>87</v>
      </c>
      <c r="B34" s="39"/>
      <c r="C34" s="614">
        <v>6545.1477210000003</v>
      </c>
      <c r="D34" s="610">
        <v>6545.1477210000003</v>
      </c>
      <c r="E34" s="610">
        <v>0</v>
      </c>
      <c r="F34" s="610">
        <v>0</v>
      </c>
      <c r="G34" s="610">
        <v>0</v>
      </c>
      <c r="H34" s="610">
        <v>0</v>
      </c>
      <c r="I34" s="610">
        <v>0</v>
      </c>
      <c r="J34" s="610">
        <v>0</v>
      </c>
      <c r="K34" s="610">
        <v>6545.1477210000003</v>
      </c>
      <c r="L34" s="610"/>
      <c r="M34" s="37" t="s">
        <v>87</v>
      </c>
      <c r="N34" s="37"/>
      <c r="O34" s="614">
        <v>0</v>
      </c>
      <c r="P34" s="610">
        <v>0</v>
      </c>
      <c r="Q34" s="610">
        <v>0</v>
      </c>
      <c r="R34" s="610">
        <v>0</v>
      </c>
      <c r="S34" s="610">
        <v>0</v>
      </c>
      <c r="T34" s="610">
        <v>0</v>
      </c>
      <c r="U34" s="610">
        <v>0</v>
      </c>
      <c r="V34" s="610">
        <v>0</v>
      </c>
      <c r="W34" s="610">
        <v>0</v>
      </c>
      <c r="X34" s="610">
        <v>0</v>
      </c>
      <c r="Y34" s="328"/>
      <c r="Z34" s="328"/>
    </row>
    <row r="35" spans="1:26" s="8" customFormat="1" ht="22.5" customHeight="1" x14ac:dyDescent="0.25">
      <c r="A35" s="7" t="s">
        <v>66</v>
      </c>
      <c r="B35" s="7"/>
      <c r="C35" s="621">
        <v>411.20726500000001</v>
      </c>
      <c r="D35" s="618">
        <v>310.20726500000001</v>
      </c>
      <c r="E35" s="618">
        <v>0</v>
      </c>
      <c r="F35" s="618">
        <v>0</v>
      </c>
      <c r="G35" s="618">
        <v>50</v>
      </c>
      <c r="H35" s="618">
        <v>1.3856660000000001</v>
      </c>
      <c r="I35" s="618">
        <v>3.5</v>
      </c>
      <c r="J35" s="618">
        <v>0</v>
      </c>
      <c r="K35" s="618">
        <v>0</v>
      </c>
      <c r="L35" s="618"/>
      <c r="M35" s="7" t="s">
        <v>66</v>
      </c>
      <c r="N35" s="7"/>
      <c r="O35" s="621">
        <v>100.569907</v>
      </c>
      <c r="P35" s="618">
        <v>148.45874800000001</v>
      </c>
      <c r="Q35" s="618">
        <v>0</v>
      </c>
      <c r="R35" s="618">
        <v>0</v>
      </c>
      <c r="S35" s="618">
        <v>6</v>
      </c>
      <c r="T35" s="618">
        <v>0.29294399999999998</v>
      </c>
      <c r="U35" s="618">
        <v>101</v>
      </c>
      <c r="V35" s="618">
        <v>101</v>
      </c>
      <c r="W35" s="618">
        <v>0</v>
      </c>
      <c r="X35" s="618">
        <v>0</v>
      </c>
      <c r="Y35" s="328"/>
      <c r="Z35" s="328"/>
    </row>
    <row r="36" spans="1:26" s="6" customFormat="1" ht="18" customHeight="1" x14ac:dyDescent="0.25">
      <c r="A36" s="10" t="s">
        <v>53</v>
      </c>
      <c r="B36" s="39"/>
      <c r="C36" s="614">
        <v>404.91432099999997</v>
      </c>
      <c r="D36" s="610">
        <v>303.91432099999997</v>
      </c>
      <c r="E36" s="610">
        <v>0</v>
      </c>
      <c r="F36" s="610">
        <v>0</v>
      </c>
      <c r="G36" s="610">
        <v>50</v>
      </c>
      <c r="H36" s="610">
        <v>1.3856660000000001</v>
      </c>
      <c r="I36" s="610">
        <v>3.5</v>
      </c>
      <c r="J36" s="610">
        <v>0</v>
      </c>
      <c r="K36" s="610">
        <v>0</v>
      </c>
      <c r="L36" s="610"/>
      <c r="M36" s="10" t="s">
        <v>53</v>
      </c>
      <c r="N36" s="10"/>
      <c r="O36" s="614">
        <v>100.569907</v>
      </c>
      <c r="P36" s="610">
        <v>148.45874800000001</v>
      </c>
      <c r="Q36" s="610">
        <v>0</v>
      </c>
      <c r="R36" s="610">
        <v>0</v>
      </c>
      <c r="S36" s="610">
        <v>0</v>
      </c>
      <c r="T36" s="610">
        <v>0</v>
      </c>
      <c r="U36" s="610">
        <v>101</v>
      </c>
      <c r="V36" s="610">
        <v>101</v>
      </c>
      <c r="W36" s="610">
        <v>0</v>
      </c>
      <c r="X36" s="610">
        <v>0</v>
      </c>
      <c r="Y36" s="328"/>
      <c r="Z36" s="328"/>
    </row>
    <row r="37" spans="1:26" s="6" customFormat="1" x14ac:dyDescent="0.25">
      <c r="A37" s="37" t="s">
        <v>56</v>
      </c>
      <c r="B37" s="39"/>
      <c r="C37" s="614">
        <v>404.91432099999997</v>
      </c>
      <c r="D37" s="610">
        <v>303.91432099999997</v>
      </c>
      <c r="E37" s="610">
        <v>0</v>
      </c>
      <c r="F37" s="610">
        <v>0</v>
      </c>
      <c r="G37" s="610">
        <v>50</v>
      </c>
      <c r="H37" s="610">
        <v>1.3856660000000001</v>
      </c>
      <c r="I37" s="610">
        <v>3.5</v>
      </c>
      <c r="J37" s="610">
        <v>0</v>
      </c>
      <c r="K37" s="610">
        <v>0</v>
      </c>
      <c r="L37" s="610"/>
      <c r="M37" s="37" t="s">
        <v>56</v>
      </c>
      <c r="N37" s="37"/>
      <c r="O37" s="614">
        <v>100.569907</v>
      </c>
      <c r="P37" s="610">
        <v>148.45874800000001</v>
      </c>
      <c r="Q37" s="610">
        <v>0</v>
      </c>
      <c r="R37" s="610">
        <v>0</v>
      </c>
      <c r="S37" s="610">
        <v>0</v>
      </c>
      <c r="T37" s="610">
        <v>0</v>
      </c>
      <c r="U37" s="610">
        <v>101</v>
      </c>
      <c r="V37" s="610">
        <v>101</v>
      </c>
      <c r="W37" s="610">
        <v>0</v>
      </c>
      <c r="X37" s="610">
        <v>0</v>
      </c>
      <c r="Y37" s="328"/>
      <c r="Z37" s="328"/>
    </row>
    <row r="38" spans="1:26" s="6" customFormat="1" x14ac:dyDescent="0.25">
      <c r="A38" s="37" t="s">
        <v>87</v>
      </c>
      <c r="B38" s="39"/>
      <c r="C38" s="614">
        <v>0</v>
      </c>
      <c r="D38" s="610">
        <v>0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/>
      <c r="M38" s="37" t="s">
        <v>87</v>
      </c>
      <c r="N38" s="37"/>
      <c r="O38" s="614">
        <v>0</v>
      </c>
      <c r="P38" s="610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  <c r="Y38" s="328"/>
      <c r="Z38" s="328"/>
    </row>
    <row r="39" spans="1:26" s="6" customFormat="1" x14ac:dyDescent="0.25">
      <c r="A39" s="10" t="s">
        <v>54</v>
      </c>
      <c r="B39" s="39"/>
      <c r="C39" s="614">
        <v>6.2929440000000003</v>
      </c>
      <c r="D39" s="610">
        <v>6.2929440000000003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/>
      <c r="M39" s="10" t="s">
        <v>54</v>
      </c>
      <c r="N39" s="10"/>
      <c r="O39" s="614">
        <v>0</v>
      </c>
      <c r="P39" s="610">
        <v>0</v>
      </c>
      <c r="Q39" s="610">
        <v>0</v>
      </c>
      <c r="R39" s="610">
        <v>0</v>
      </c>
      <c r="S39" s="610">
        <v>6</v>
      </c>
      <c r="T39" s="610">
        <v>0.29294399999999998</v>
      </c>
      <c r="U39" s="610">
        <v>0</v>
      </c>
      <c r="V39" s="610">
        <v>0</v>
      </c>
      <c r="W39" s="610">
        <v>0</v>
      </c>
      <c r="X39" s="610">
        <v>0</v>
      </c>
      <c r="Y39" s="328"/>
      <c r="Z39" s="328"/>
    </row>
    <row r="40" spans="1:26" s="6" customFormat="1" x14ac:dyDescent="0.25">
      <c r="A40" s="10" t="s">
        <v>55</v>
      </c>
      <c r="B40" s="39"/>
      <c r="C40" s="614">
        <v>0</v>
      </c>
      <c r="D40" s="610">
        <v>0</v>
      </c>
      <c r="E40" s="610">
        <v>0</v>
      </c>
      <c r="F40" s="610">
        <v>0</v>
      </c>
      <c r="G40" s="610">
        <v>0</v>
      </c>
      <c r="H40" s="610">
        <v>0</v>
      </c>
      <c r="I40" s="610">
        <v>0</v>
      </c>
      <c r="J40" s="610">
        <v>0</v>
      </c>
      <c r="K40" s="610">
        <v>0</v>
      </c>
      <c r="L40" s="610"/>
      <c r="M40" s="10" t="s">
        <v>55</v>
      </c>
      <c r="N40" s="10"/>
      <c r="O40" s="614">
        <v>0</v>
      </c>
      <c r="P40" s="610">
        <v>0</v>
      </c>
      <c r="Q40" s="610">
        <v>0</v>
      </c>
      <c r="R40" s="610">
        <v>0</v>
      </c>
      <c r="S40" s="610">
        <v>0</v>
      </c>
      <c r="T40" s="610">
        <v>0</v>
      </c>
      <c r="U40" s="610">
        <v>0</v>
      </c>
      <c r="V40" s="610">
        <v>0</v>
      </c>
      <c r="W40" s="610">
        <v>0</v>
      </c>
      <c r="X40" s="610">
        <v>0</v>
      </c>
      <c r="Y40" s="328"/>
      <c r="Z40" s="328"/>
    </row>
    <row r="41" spans="1:26" s="6" customFormat="1" x14ac:dyDescent="0.25">
      <c r="A41" s="37" t="s">
        <v>56</v>
      </c>
      <c r="B41" s="39"/>
      <c r="C41" s="614">
        <v>0</v>
      </c>
      <c r="D41" s="610">
        <v>0</v>
      </c>
      <c r="E41" s="610">
        <v>0</v>
      </c>
      <c r="F41" s="610">
        <v>0</v>
      </c>
      <c r="G41" s="610">
        <v>0</v>
      </c>
      <c r="H41" s="610">
        <v>0</v>
      </c>
      <c r="I41" s="610">
        <v>0</v>
      </c>
      <c r="J41" s="610">
        <v>0</v>
      </c>
      <c r="K41" s="610">
        <v>0</v>
      </c>
      <c r="L41" s="610"/>
      <c r="M41" s="37" t="s">
        <v>56</v>
      </c>
      <c r="N41" s="37"/>
      <c r="O41" s="614">
        <v>0</v>
      </c>
      <c r="P41" s="610">
        <v>0</v>
      </c>
      <c r="Q41" s="610">
        <v>0</v>
      </c>
      <c r="R41" s="610">
        <v>0</v>
      </c>
      <c r="S41" s="610">
        <v>0</v>
      </c>
      <c r="T41" s="610">
        <v>0</v>
      </c>
      <c r="U41" s="610">
        <v>0</v>
      </c>
      <c r="V41" s="610">
        <v>0</v>
      </c>
      <c r="W41" s="610">
        <v>0</v>
      </c>
      <c r="X41" s="610">
        <v>0</v>
      </c>
      <c r="Y41" s="328"/>
      <c r="Z41" s="328"/>
    </row>
    <row r="42" spans="1:26" s="6" customFormat="1" x14ac:dyDescent="0.25">
      <c r="A42" s="37" t="s">
        <v>87</v>
      </c>
      <c r="B42" s="39"/>
      <c r="C42" s="614">
        <v>0</v>
      </c>
      <c r="D42" s="610">
        <v>0</v>
      </c>
      <c r="E42" s="610">
        <v>0</v>
      </c>
      <c r="F42" s="610">
        <v>0</v>
      </c>
      <c r="G42" s="610">
        <v>0</v>
      </c>
      <c r="H42" s="610">
        <v>0</v>
      </c>
      <c r="I42" s="610">
        <v>0</v>
      </c>
      <c r="J42" s="610">
        <v>0</v>
      </c>
      <c r="K42" s="610">
        <v>0</v>
      </c>
      <c r="L42" s="610"/>
      <c r="M42" s="37" t="s">
        <v>87</v>
      </c>
      <c r="N42" s="37"/>
      <c r="O42" s="614">
        <v>0</v>
      </c>
      <c r="P42" s="610">
        <v>0</v>
      </c>
      <c r="Q42" s="610">
        <v>0</v>
      </c>
      <c r="R42" s="610">
        <v>0</v>
      </c>
      <c r="S42" s="610">
        <v>0</v>
      </c>
      <c r="T42" s="610">
        <v>0</v>
      </c>
      <c r="U42" s="610">
        <v>0</v>
      </c>
      <c r="V42" s="610">
        <v>0</v>
      </c>
      <c r="W42" s="610">
        <v>0</v>
      </c>
      <c r="X42" s="610">
        <v>0</v>
      </c>
      <c r="Y42" s="328"/>
      <c r="Z42" s="328"/>
    </row>
    <row r="43" spans="1:26" s="17" customFormat="1" ht="22.5" customHeight="1" x14ac:dyDescent="0.25">
      <c r="A43" s="7" t="s">
        <v>67</v>
      </c>
      <c r="B43" s="39"/>
      <c r="C43" s="621"/>
      <c r="D43" s="618"/>
      <c r="E43" s="618"/>
      <c r="F43" s="618"/>
      <c r="G43" s="618"/>
      <c r="H43" s="618"/>
      <c r="I43" s="618"/>
      <c r="J43" s="618"/>
      <c r="K43" s="618"/>
      <c r="L43" s="618"/>
      <c r="M43" s="7" t="s">
        <v>67</v>
      </c>
      <c r="N43" s="7"/>
      <c r="O43" s="621"/>
      <c r="P43" s="618"/>
      <c r="Q43" s="618"/>
      <c r="R43" s="618"/>
      <c r="S43" s="618"/>
      <c r="T43" s="618"/>
      <c r="U43" s="618"/>
      <c r="V43" s="618"/>
      <c r="W43" s="618"/>
      <c r="X43" s="618"/>
      <c r="Y43" s="328"/>
      <c r="Z43" s="328"/>
    </row>
    <row r="44" spans="1:26" s="17" customFormat="1" ht="18" customHeight="1" x14ac:dyDescent="0.25">
      <c r="A44" s="85" t="s">
        <v>68</v>
      </c>
      <c r="B44" s="39"/>
      <c r="C44" s="52">
        <v>21687.354985999998</v>
      </c>
      <c r="D44" s="53">
        <v>20336.354985999998</v>
      </c>
      <c r="E44" s="53">
        <v>750</v>
      </c>
      <c r="F44" s="53">
        <v>1450</v>
      </c>
      <c r="G44" s="53">
        <v>150</v>
      </c>
      <c r="H44" s="53">
        <v>1927.3856659999999</v>
      </c>
      <c r="I44" s="53">
        <v>3.5</v>
      </c>
      <c r="J44" s="53">
        <v>1500</v>
      </c>
      <c r="K44" s="53">
        <v>7795.1477210000003</v>
      </c>
      <c r="L44" s="53"/>
      <c r="M44" s="85" t="s">
        <v>68</v>
      </c>
      <c r="N44" s="85"/>
      <c r="O44" s="52">
        <v>2930.5699070000001</v>
      </c>
      <c r="P44" s="53">
        <v>348.45874800000001</v>
      </c>
      <c r="Q44" s="53">
        <v>500</v>
      </c>
      <c r="R44" s="53">
        <v>1175</v>
      </c>
      <c r="S44" s="53">
        <v>1806</v>
      </c>
      <c r="T44" s="53">
        <v>0.29294399999999998</v>
      </c>
      <c r="U44" s="53">
        <v>1351</v>
      </c>
      <c r="V44" s="53">
        <v>1351</v>
      </c>
      <c r="W44" s="53">
        <v>0</v>
      </c>
      <c r="X44" s="53">
        <v>0</v>
      </c>
      <c r="Y44" s="328"/>
      <c r="Z44" s="328"/>
    </row>
    <row r="45" spans="1:26" s="17" customFormat="1" ht="22.5" customHeight="1" x14ac:dyDescent="0.25">
      <c r="A45" s="7" t="s">
        <v>69</v>
      </c>
      <c r="B45" s="39"/>
      <c r="C45" s="621">
        <v>3250.0261529999998</v>
      </c>
      <c r="D45" s="618">
        <v>3247.0261529999998</v>
      </c>
      <c r="E45" s="618">
        <v>0</v>
      </c>
      <c r="F45" s="618">
        <v>0</v>
      </c>
      <c r="G45" s="618">
        <v>100</v>
      </c>
      <c r="H45" s="618">
        <v>0</v>
      </c>
      <c r="I45" s="618">
        <v>0</v>
      </c>
      <c r="J45" s="618">
        <v>200</v>
      </c>
      <c r="K45" s="618">
        <v>2947.0011530000002</v>
      </c>
      <c r="L45" s="618"/>
      <c r="M45" s="7" t="s">
        <v>69</v>
      </c>
      <c r="N45" s="7"/>
      <c r="O45" s="621">
        <v>2.5000000000000001E-2</v>
      </c>
      <c r="P45" s="618">
        <v>0</v>
      </c>
      <c r="Q45" s="618">
        <v>0</v>
      </c>
      <c r="R45" s="618">
        <v>0</v>
      </c>
      <c r="S45" s="618">
        <v>0</v>
      </c>
      <c r="T45" s="618">
        <v>0</v>
      </c>
      <c r="U45" s="618">
        <v>3</v>
      </c>
      <c r="V45" s="618">
        <v>3</v>
      </c>
      <c r="W45" s="618">
        <v>0</v>
      </c>
      <c r="X45" s="618">
        <v>0</v>
      </c>
      <c r="Y45" s="328"/>
      <c r="Z45" s="328"/>
    </row>
    <row r="46" spans="1:26" s="8" customFormat="1" ht="4.5" customHeight="1" x14ac:dyDescent="0.25">
      <c r="C46" s="1475"/>
      <c r="D46" s="1475"/>
      <c r="E46" s="1475"/>
      <c r="F46" s="1475"/>
      <c r="G46" s="1475"/>
      <c r="H46" s="1475"/>
      <c r="I46" s="1475"/>
      <c r="J46" s="1475"/>
      <c r="K46" s="1475"/>
      <c r="L46" s="618"/>
      <c r="O46" s="1475"/>
      <c r="P46" s="1475"/>
      <c r="Q46" s="1475"/>
      <c r="R46" s="1475"/>
      <c r="S46" s="1475"/>
      <c r="T46" s="1475"/>
      <c r="U46" s="1475"/>
      <c r="V46" s="1475"/>
      <c r="W46" s="1475"/>
      <c r="X46" s="1475"/>
      <c r="Y46" s="328"/>
      <c r="Z46" s="328"/>
    </row>
    <row r="47" spans="1:26" s="8" customFormat="1" ht="24.9" customHeight="1" x14ac:dyDescent="0.25">
      <c r="A47" s="1409" t="s">
        <v>130</v>
      </c>
      <c r="B47" s="1405"/>
      <c r="C47" s="1405"/>
      <c r="D47" s="1405"/>
      <c r="E47" s="1405"/>
      <c r="F47" s="1405"/>
      <c r="G47" s="1405"/>
      <c r="H47" s="1405"/>
      <c r="I47" s="1405"/>
      <c r="J47" s="1405"/>
      <c r="K47" s="1405"/>
      <c r="L47" s="611"/>
      <c r="M47" s="1409" t="s">
        <v>133</v>
      </c>
      <c r="N47" s="1409"/>
      <c r="O47" s="1405"/>
      <c r="P47" s="1405"/>
      <c r="Q47" s="1405"/>
      <c r="R47" s="1405"/>
      <c r="S47" s="1405"/>
      <c r="T47" s="1405"/>
      <c r="U47" s="1405"/>
      <c r="V47" s="1405"/>
      <c r="W47" s="1405"/>
      <c r="X47" s="1405"/>
      <c r="Y47" s="328"/>
      <c r="Z47" s="328"/>
    </row>
    <row r="48" spans="1:26" s="8" customFormat="1" ht="18" customHeight="1" x14ac:dyDescent="0.25">
      <c r="A48" s="7" t="s">
        <v>284</v>
      </c>
      <c r="B48" s="7"/>
      <c r="C48" s="621">
        <v>48069.740899999997</v>
      </c>
      <c r="D48" s="618">
        <v>38547.324990000001</v>
      </c>
      <c r="E48" s="618">
        <v>1050</v>
      </c>
      <c r="F48" s="618">
        <v>1400</v>
      </c>
      <c r="G48" s="618">
        <v>2100</v>
      </c>
      <c r="H48" s="618">
        <v>1600</v>
      </c>
      <c r="I48" s="618">
        <v>166</v>
      </c>
      <c r="J48" s="618">
        <v>6125</v>
      </c>
      <c r="K48" s="618">
        <v>15058.324989999999</v>
      </c>
      <c r="L48" s="618"/>
      <c r="M48" s="7" t="s">
        <v>284</v>
      </c>
      <c r="N48" s="7"/>
      <c r="O48" s="621">
        <v>3766</v>
      </c>
      <c r="P48" s="618">
        <v>566</v>
      </c>
      <c r="Q48" s="618">
        <v>1000</v>
      </c>
      <c r="R48" s="618">
        <v>2100</v>
      </c>
      <c r="S48" s="618">
        <v>1816</v>
      </c>
      <c r="T48" s="618">
        <v>1800</v>
      </c>
      <c r="U48" s="618">
        <v>9522.4159099999997</v>
      </c>
      <c r="V48" s="618">
        <v>4250</v>
      </c>
      <c r="W48" s="618">
        <v>2168</v>
      </c>
      <c r="X48" s="618">
        <v>3104.4159100000002</v>
      </c>
      <c r="Y48" s="328"/>
      <c r="Z48" s="328"/>
    </row>
    <row r="49" spans="1:26" s="11" customFormat="1" ht="18" customHeight="1" x14ac:dyDescent="0.25">
      <c r="A49" s="10" t="s">
        <v>58</v>
      </c>
      <c r="B49" s="10"/>
      <c r="C49" s="614">
        <v>48069.740899999997</v>
      </c>
      <c r="D49" s="610">
        <v>38547.324990000001</v>
      </c>
      <c r="E49" s="610">
        <v>1050</v>
      </c>
      <c r="F49" s="610">
        <v>1400</v>
      </c>
      <c r="G49" s="610">
        <v>2100</v>
      </c>
      <c r="H49" s="610">
        <v>1600</v>
      </c>
      <c r="I49" s="610">
        <v>166</v>
      </c>
      <c r="J49" s="610">
        <v>6125</v>
      </c>
      <c r="K49" s="610">
        <v>15058.324989999999</v>
      </c>
      <c r="L49" s="610"/>
      <c r="M49" s="10" t="s">
        <v>58</v>
      </c>
      <c r="N49" s="10"/>
      <c r="O49" s="614">
        <v>3766</v>
      </c>
      <c r="P49" s="610">
        <v>566</v>
      </c>
      <c r="Q49" s="610">
        <v>1000</v>
      </c>
      <c r="R49" s="610">
        <v>2100</v>
      </c>
      <c r="S49" s="610">
        <v>1816</v>
      </c>
      <c r="T49" s="610">
        <v>1800</v>
      </c>
      <c r="U49" s="610">
        <v>9522.4159099999997</v>
      </c>
      <c r="V49" s="610">
        <v>4250</v>
      </c>
      <c r="W49" s="610">
        <v>2168</v>
      </c>
      <c r="X49" s="610">
        <v>3104.4159100000002</v>
      </c>
      <c r="Y49" s="328"/>
      <c r="Z49" s="328"/>
    </row>
    <row r="50" spans="1:26" s="6" customFormat="1" x14ac:dyDescent="0.25">
      <c r="A50" s="37" t="s">
        <v>56</v>
      </c>
      <c r="B50" s="39"/>
      <c r="C50" s="614">
        <v>47581.290910000003</v>
      </c>
      <c r="D50" s="610">
        <v>38058.875</v>
      </c>
      <c r="E50" s="610">
        <v>1050</v>
      </c>
      <c r="F50" s="610">
        <v>1400</v>
      </c>
      <c r="G50" s="610">
        <v>2100</v>
      </c>
      <c r="H50" s="610">
        <v>1600</v>
      </c>
      <c r="I50" s="610">
        <v>166</v>
      </c>
      <c r="J50" s="610">
        <v>6125</v>
      </c>
      <c r="K50" s="610">
        <v>14569.875</v>
      </c>
      <c r="L50" s="610"/>
      <c r="M50" s="37" t="s">
        <v>56</v>
      </c>
      <c r="N50" s="37"/>
      <c r="O50" s="614">
        <v>3766</v>
      </c>
      <c r="P50" s="610">
        <v>566</v>
      </c>
      <c r="Q50" s="610">
        <v>1000</v>
      </c>
      <c r="R50" s="610">
        <v>2100</v>
      </c>
      <c r="S50" s="610">
        <v>1816</v>
      </c>
      <c r="T50" s="610">
        <v>1800</v>
      </c>
      <c r="U50" s="610">
        <v>9522.4159099999997</v>
      </c>
      <c r="V50" s="610">
        <v>4250</v>
      </c>
      <c r="W50" s="610">
        <v>2168</v>
      </c>
      <c r="X50" s="610">
        <v>3104.4159100000002</v>
      </c>
      <c r="Y50" s="328"/>
      <c r="Z50" s="328"/>
    </row>
    <row r="51" spans="1:26" s="6" customFormat="1" x14ac:dyDescent="0.25">
      <c r="A51" s="37" t="s">
        <v>87</v>
      </c>
      <c r="B51" s="39"/>
      <c r="C51" s="614">
        <v>488.44999000000001</v>
      </c>
      <c r="D51" s="610">
        <v>488.44999000000001</v>
      </c>
      <c r="E51" s="610">
        <v>0</v>
      </c>
      <c r="F51" s="610">
        <v>0</v>
      </c>
      <c r="G51" s="610">
        <v>0</v>
      </c>
      <c r="H51" s="610">
        <v>0</v>
      </c>
      <c r="I51" s="610">
        <v>0</v>
      </c>
      <c r="J51" s="610">
        <v>0</v>
      </c>
      <c r="K51" s="610">
        <v>488.44999000000001</v>
      </c>
      <c r="L51" s="610"/>
      <c r="M51" s="37" t="s">
        <v>87</v>
      </c>
      <c r="N51" s="37"/>
      <c r="O51" s="614">
        <v>0</v>
      </c>
      <c r="P51" s="610">
        <v>0</v>
      </c>
      <c r="Q51" s="610">
        <v>0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  <c r="Y51" s="328"/>
      <c r="Z51" s="328"/>
    </row>
    <row r="52" spans="1:26" s="8" customFormat="1" ht="22.5" customHeight="1" x14ac:dyDescent="0.25">
      <c r="A52" s="7" t="s">
        <v>66</v>
      </c>
      <c r="B52" s="7"/>
      <c r="C52" s="621">
        <v>5072.7576079999999</v>
      </c>
      <c r="D52" s="618">
        <v>2423.9321970000001</v>
      </c>
      <c r="E52" s="618">
        <v>54.320413000000002</v>
      </c>
      <c r="F52" s="618">
        <v>590.71552599999995</v>
      </c>
      <c r="G52" s="618">
        <v>205</v>
      </c>
      <c r="H52" s="618">
        <v>0</v>
      </c>
      <c r="I52" s="618">
        <v>203</v>
      </c>
      <c r="J52" s="618">
        <v>2.737857</v>
      </c>
      <c r="K52" s="618">
        <v>683.70469100000003</v>
      </c>
      <c r="L52" s="618"/>
      <c r="M52" s="7" t="s">
        <v>66</v>
      </c>
      <c r="N52" s="7"/>
      <c r="O52" s="621">
        <v>75</v>
      </c>
      <c r="P52" s="618">
        <v>168</v>
      </c>
      <c r="Q52" s="618">
        <v>0</v>
      </c>
      <c r="R52" s="618">
        <v>230.12534500000001</v>
      </c>
      <c r="S52" s="618">
        <v>210.5</v>
      </c>
      <c r="T52" s="618">
        <v>0.82836500000000002</v>
      </c>
      <c r="U52" s="618">
        <v>2648.8254109999998</v>
      </c>
      <c r="V52" s="618">
        <v>2322.4243000000001</v>
      </c>
      <c r="W52" s="618">
        <v>65</v>
      </c>
      <c r="X52" s="618">
        <v>261.40111100000001</v>
      </c>
      <c r="Y52" s="328"/>
      <c r="Z52" s="328"/>
    </row>
    <row r="53" spans="1:26" s="6" customFormat="1" ht="18" customHeight="1" x14ac:dyDescent="0.25">
      <c r="A53" s="10" t="s">
        <v>53</v>
      </c>
      <c r="B53" s="39"/>
      <c r="C53" s="614">
        <v>4048.6209210000002</v>
      </c>
      <c r="D53" s="610">
        <v>1494.7955099999999</v>
      </c>
      <c r="E53" s="610">
        <v>54.320413000000002</v>
      </c>
      <c r="F53" s="610">
        <v>405.71552600000001</v>
      </c>
      <c r="G53" s="610">
        <v>190</v>
      </c>
      <c r="H53" s="610">
        <v>0</v>
      </c>
      <c r="I53" s="610">
        <v>203</v>
      </c>
      <c r="J53" s="610">
        <v>2.737857</v>
      </c>
      <c r="K53" s="610">
        <v>270.52171399999997</v>
      </c>
      <c r="L53" s="610"/>
      <c r="M53" s="10" t="s">
        <v>53</v>
      </c>
      <c r="N53" s="10"/>
      <c r="O53" s="614">
        <v>50</v>
      </c>
      <c r="P53" s="610">
        <v>38</v>
      </c>
      <c r="Q53" s="610">
        <v>0</v>
      </c>
      <c r="R53" s="610">
        <v>140</v>
      </c>
      <c r="S53" s="610">
        <v>140.5</v>
      </c>
      <c r="T53" s="610">
        <v>0</v>
      </c>
      <c r="U53" s="610">
        <v>2553.8254109999998</v>
      </c>
      <c r="V53" s="610">
        <v>2322.4243000000001</v>
      </c>
      <c r="W53" s="610">
        <v>65</v>
      </c>
      <c r="X53" s="610">
        <v>166.40111099999999</v>
      </c>
      <c r="Y53" s="328"/>
      <c r="Z53" s="328"/>
    </row>
    <row r="54" spans="1:26" s="6" customFormat="1" x14ac:dyDescent="0.25">
      <c r="A54" s="37" t="s">
        <v>56</v>
      </c>
      <c r="B54" s="39"/>
      <c r="C54" s="614">
        <v>4048.1161959999999</v>
      </c>
      <c r="D54" s="610">
        <v>1494.2907849999999</v>
      </c>
      <c r="E54" s="610">
        <v>54.320413000000002</v>
      </c>
      <c r="F54" s="610">
        <v>405.71552600000001</v>
      </c>
      <c r="G54" s="610">
        <v>190</v>
      </c>
      <c r="H54" s="610">
        <v>0</v>
      </c>
      <c r="I54" s="610">
        <v>203</v>
      </c>
      <c r="J54" s="610">
        <v>2.737857</v>
      </c>
      <c r="K54" s="610">
        <v>270.01698900000002</v>
      </c>
      <c r="L54" s="610"/>
      <c r="M54" s="37" t="s">
        <v>56</v>
      </c>
      <c r="N54" s="37"/>
      <c r="O54" s="614">
        <v>50</v>
      </c>
      <c r="P54" s="610">
        <v>38</v>
      </c>
      <c r="Q54" s="610">
        <v>0</v>
      </c>
      <c r="R54" s="610">
        <v>140</v>
      </c>
      <c r="S54" s="610">
        <v>140.5</v>
      </c>
      <c r="T54" s="610">
        <v>0</v>
      </c>
      <c r="U54" s="610">
        <v>2553.8254109999998</v>
      </c>
      <c r="V54" s="610">
        <v>2322.4243000000001</v>
      </c>
      <c r="W54" s="610">
        <v>65</v>
      </c>
      <c r="X54" s="610">
        <v>166.40111099999999</v>
      </c>
      <c r="Y54" s="328"/>
      <c r="Z54" s="328"/>
    </row>
    <row r="55" spans="1:26" s="6" customFormat="1" x14ac:dyDescent="0.25">
      <c r="A55" s="37" t="s">
        <v>87</v>
      </c>
      <c r="B55" s="39"/>
      <c r="C55" s="614">
        <v>0.50472499999999998</v>
      </c>
      <c r="D55" s="610">
        <v>0.50472499999999998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0.50472499999999998</v>
      </c>
      <c r="L55" s="610"/>
      <c r="M55" s="37" t="s">
        <v>87</v>
      </c>
      <c r="N55" s="37"/>
      <c r="O55" s="614">
        <v>0</v>
      </c>
      <c r="P55" s="610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  <c r="W55" s="610">
        <v>0</v>
      </c>
      <c r="X55" s="610">
        <v>0</v>
      </c>
      <c r="Y55" s="328"/>
      <c r="Z55" s="328"/>
    </row>
    <row r="56" spans="1:26" s="6" customFormat="1" x14ac:dyDescent="0.25">
      <c r="A56" s="10" t="s">
        <v>54</v>
      </c>
      <c r="B56" s="39"/>
      <c r="C56" s="614">
        <v>1024.1366869999999</v>
      </c>
      <c r="D56" s="610">
        <v>929.13668700000005</v>
      </c>
      <c r="E56" s="610">
        <v>0</v>
      </c>
      <c r="F56" s="610">
        <v>185</v>
      </c>
      <c r="G56" s="610">
        <v>15</v>
      </c>
      <c r="H56" s="610">
        <v>0</v>
      </c>
      <c r="I56" s="610">
        <v>0</v>
      </c>
      <c r="J56" s="610">
        <v>0</v>
      </c>
      <c r="K56" s="610">
        <v>413.18297699999999</v>
      </c>
      <c r="L56" s="610"/>
      <c r="M56" s="10" t="s">
        <v>54</v>
      </c>
      <c r="N56" s="10"/>
      <c r="O56" s="614">
        <v>25</v>
      </c>
      <c r="P56" s="610">
        <v>130</v>
      </c>
      <c r="Q56" s="610">
        <v>0</v>
      </c>
      <c r="R56" s="610">
        <v>90.125344999999996</v>
      </c>
      <c r="S56" s="610">
        <v>70</v>
      </c>
      <c r="T56" s="610">
        <v>0.82836500000000002</v>
      </c>
      <c r="U56" s="610">
        <v>95</v>
      </c>
      <c r="V56" s="610">
        <v>0</v>
      </c>
      <c r="W56" s="610">
        <v>0</v>
      </c>
      <c r="X56" s="610">
        <v>95</v>
      </c>
      <c r="Y56" s="328"/>
      <c r="Z56" s="328"/>
    </row>
    <row r="57" spans="1:26" s="6" customFormat="1" x14ac:dyDescent="0.25">
      <c r="A57" s="10" t="s">
        <v>55</v>
      </c>
      <c r="B57" s="39"/>
      <c r="C57" s="614">
        <v>0</v>
      </c>
      <c r="D57" s="610">
        <v>0</v>
      </c>
      <c r="E57" s="610">
        <v>0</v>
      </c>
      <c r="F57" s="610">
        <v>0</v>
      </c>
      <c r="G57" s="610">
        <v>0</v>
      </c>
      <c r="H57" s="610">
        <v>0</v>
      </c>
      <c r="I57" s="610">
        <v>0</v>
      </c>
      <c r="J57" s="610">
        <v>0</v>
      </c>
      <c r="K57" s="610">
        <v>0</v>
      </c>
      <c r="L57" s="610"/>
      <c r="M57" s="10" t="s">
        <v>55</v>
      </c>
      <c r="N57" s="10"/>
      <c r="O57" s="614">
        <v>0</v>
      </c>
      <c r="P57" s="610">
        <v>0</v>
      </c>
      <c r="Q57" s="610">
        <v>0</v>
      </c>
      <c r="R57" s="610">
        <v>0</v>
      </c>
      <c r="S57" s="610">
        <v>0</v>
      </c>
      <c r="T57" s="610">
        <v>0</v>
      </c>
      <c r="U57" s="610">
        <v>0</v>
      </c>
      <c r="V57" s="610">
        <v>0</v>
      </c>
      <c r="W57" s="610">
        <v>0</v>
      </c>
      <c r="X57" s="610">
        <v>0</v>
      </c>
      <c r="Y57" s="328"/>
      <c r="Z57" s="328"/>
    </row>
    <row r="58" spans="1:26" s="6" customFormat="1" x14ac:dyDescent="0.25">
      <c r="A58" s="37" t="s">
        <v>56</v>
      </c>
      <c r="B58" s="39"/>
      <c r="C58" s="614">
        <v>0</v>
      </c>
      <c r="D58" s="610">
        <v>0</v>
      </c>
      <c r="E58" s="610">
        <v>0</v>
      </c>
      <c r="F58" s="610">
        <v>0</v>
      </c>
      <c r="G58" s="610">
        <v>0</v>
      </c>
      <c r="H58" s="610">
        <v>0</v>
      </c>
      <c r="I58" s="610">
        <v>0</v>
      </c>
      <c r="J58" s="610">
        <v>0</v>
      </c>
      <c r="K58" s="610">
        <v>0</v>
      </c>
      <c r="L58" s="610"/>
      <c r="M58" s="37" t="s">
        <v>56</v>
      </c>
      <c r="N58" s="37"/>
      <c r="O58" s="614">
        <v>0</v>
      </c>
      <c r="P58" s="610">
        <v>0</v>
      </c>
      <c r="Q58" s="610">
        <v>0</v>
      </c>
      <c r="R58" s="610">
        <v>0</v>
      </c>
      <c r="S58" s="610">
        <v>0</v>
      </c>
      <c r="T58" s="610">
        <v>0</v>
      </c>
      <c r="U58" s="610">
        <v>0</v>
      </c>
      <c r="V58" s="610">
        <v>0</v>
      </c>
      <c r="W58" s="610">
        <v>0</v>
      </c>
      <c r="X58" s="610">
        <v>0</v>
      </c>
      <c r="Y58" s="328"/>
      <c r="Z58" s="328"/>
    </row>
    <row r="59" spans="1:26" s="6" customFormat="1" x14ac:dyDescent="0.25">
      <c r="A59" s="37" t="s">
        <v>87</v>
      </c>
      <c r="B59" s="39"/>
      <c r="C59" s="614">
        <v>0</v>
      </c>
      <c r="D59" s="610">
        <v>0</v>
      </c>
      <c r="E59" s="610">
        <v>0</v>
      </c>
      <c r="F59" s="610">
        <v>0</v>
      </c>
      <c r="G59" s="610">
        <v>0</v>
      </c>
      <c r="H59" s="610">
        <v>0</v>
      </c>
      <c r="I59" s="610">
        <v>0</v>
      </c>
      <c r="J59" s="610">
        <v>0</v>
      </c>
      <c r="K59" s="610">
        <v>0</v>
      </c>
      <c r="L59" s="610"/>
      <c r="M59" s="37" t="s">
        <v>87</v>
      </c>
      <c r="N59" s="37"/>
      <c r="O59" s="614">
        <v>0</v>
      </c>
      <c r="P59" s="610">
        <v>0</v>
      </c>
      <c r="Q59" s="610">
        <v>0</v>
      </c>
      <c r="R59" s="610">
        <v>0</v>
      </c>
      <c r="S59" s="610">
        <v>0</v>
      </c>
      <c r="T59" s="610">
        <v>0</v>
      </c>
      <c r="U59" s="610">
        <v>0</v>
      </c>
      <c r="V59" s="610">
        <v>0</v>
      </c>
      <c r="W59" s="610">
        <v>0</v>
      </c>
      <c r="X59" s="610">
        <v>0</v>
      </c>
      <c r="Y59" s="328"/>
      <c r="Z59" s="328"/>
    </row>
    <row r="60" spans="1:26" s="17" customFormat="1" ht="22.5" customHeight="1" x14ac:dyDescent="0.25">
      <c r="A60" s="7" t="s">
        <v>67</v>
      </c>
      <c r="B60" s="39"/>
      <c r="C60" s="621"/>
      <c r="D60" s="618"/>
      <c r="E60" s="618"/>
      <c r="F60" s="618"/>
      <c r="G60" s="618"/>
      <c r="H60" s="618"/>
      <c r="I60" s="618"/>
      <c r="J60" s="618"/>
      <c r="K60" s="618"/>
      <c r="L60" s="618"/>
      <c r="M60" s="7" t="s">
        <v>67</v>
      </c>
      <c r="N60" s="7"/>
      <c r="O60" s="621"/>
      <c r="P60" s="618"/>
      <c r="Q60" s="618"/>
      <c r="R60" s="618"/>
      <c r="S60" s="618"/>
      <c r="T60" s="618"/>
      <c r="U60" s="618"/>
      <c r="V60" s="618"/>
      <c r="W60" s="618"/>
      <c r="X60" s="618"/>
      <c r="Y60" s="328"/>
      <c r="Z60" s="328"/>
    </row>
    <row r="61" spans="1:26" s="17" customFormat="1" ht="18" customHeight="1" x14ac:dyDescent="0.25">
      <c r="A61" s="85" t="s">
        <v>68</v>
      </c>
      <c r="B61" s="39"/>
      <c r="C61" s="52">
        <v>53142.498507999997</v>
      </c>
      <c r="D61" s="53">
        <v>40971.257187000003</v>
      </c>
      <c r="E61" s="53">
        <v>1104.3204129999999</v>
      </c>
      <c r="F61" s="53">
        <v>1990.715526</v>
      </c>
      <c r="G61" s="53">
        <v>2305</v>
      </c>
      <c r="H61" s="53">
        <v>1600</v>
      </c>
      <c r="I61" s="53">
        <v>369</v>
      </c>
      <c r="J61" s="53">
        <v>6127.7378570000001</v>
      </c>
      <c r="K61" s="53">
        <v>15742.029681</v>
      </c>
      <c r="L61" s="53"/>
      <c r="M61" s="85" t="s">
        <v>68</v>
      </c>
      <c r="N61" s="85"/>
      <c r="O61" s="52">
        <v>3841</v>
      </c>
      <c r="P61" s="53">
        <v>734</v>
      </c>
      <c r="Q61" s="53">
        <v>1000</v>
      </c>
      <c r="R61" s="53">
        <v>2330.1253449999999</v>
      </c>
      <c r="S61" s="53">
        <v>2026.5</v>
      </c>
      <c r="T61" s="53">
        <v>1800.8283650000001</v>
      </c>
      <c r="U61" s="53">
        <v>12171.241321</v>
      </c>
      <c r="V61" s="53">
        <v>6572.4242999999997</v>
      </c>
      <c r="W61" s="53">
        <v>2233</v>
      </c>
      <c r="X61" s="53">
        <v>3365.8170209999998</v>
      </c>
      <c r="Y61" s="328"/>
      <c r="Z61" s="328"/>
    </row>
    <row r="62" spans="1:26" s="17" customFormat="1" ht="22.5" customHeight="1" x14ac:dyDescent="0.25">
      <c r="A62" s="7" t="s">
        <v>69</v>
      </c>
      <c r="B62" s="39"/>
      <c r="C62" s="621">
        <v>3479.4489130000002</v>
      </c>
      <c r="D62" s="618">
        <v>3265.9669130000002</v>
      </c>
      <c r="E62" s="618">
        <v>0</v>
      </c>
      <c r="F62" s="618">
        <v>0.38850000000000001</v>
      </c>
      <c r="G62" s="618">
        <v>0</v>
      </c>
      <c r="H62" s="618">
        <v>0</v>
      </c>
      <c r="I62" s="618">
        <v>0</v>
      </c>
      <c r="J62" s="618">
        <v>200</v>
      </c>
      <c r="K62" s="618">
        <v>2796.2700930000001</v>
      </c>
      <c r="L62" s="618"/>
      <c r="M62" s="7" t="s">
        <v>69</v>
      </c>
      <c r="N62" s="7"/>
      <c r="O62" s="621">
        <v>245.04499999999999</v>
      </c>
      <c r="P62" s="618">
        <v>3.0071699999999999</v>
      </c>
      <c r="Q62" s="618">
        <v>0</v>
      </c>
      <c r="R62" s="618">
        <v>1.2561500000000001</v>
      </c>
      <c r="S62" s="618">
        <v>20</v>
      </c>
      <c r="T62" s="618">
        <v>0</v>
      </c>
      <c r="U62" s="618">
        <v>213.482</v>
      </c>
      <c r="V62" s="618">
        <v>6.4820000000000002</v>
      </c>
      <c r="W62" s="618">
        <v>0</v>
      </c>
      <c r="X62" s="618">
        <v>207</v>
      </c>
      <c r="Y62" s="328"/>
      <c r="Z62" s="328"/>
    </row>
    <row r="63" spans="1:26" s="34" customFormat="1" ht="12.75" customHeight="1" x14ac:dyDescent="0.25">
      <c r="A63" s="8"/>
      <c r="B63" s="8"/>
      <c r="C63" s="618"/>
      <c r="D63" s="618"/>
      <c r="J63" s="9"/>
      <c r="K63" s="9"/>
      <c r="L63" s="9"/>
      <c r="M63" s="8"/>
      <c r="N63" s="8"/>
      <c r="O63" s="618"/>
      <c r="P63" s="618"/>
    </row>
    <row r="64" spans="1:26" s="28" customFormat="1" ht="12.75" customHeight="1" x14ac:dyDescent="0.25">
      <c r="A64" s="31"/>
      <c r="B64" s="31"/>
      <c r="C64" s="31"/>
      <c r="D64" s="31"/>
      <c r="E64" s="29"/>
      <c r="G64" s="30"/>
      <c r="H64" s="30"/>
      <c r="J64" s="35"/>
      <c r="M64" s="31"/>
      <c r="N64" s="31"/>
    </row>
    <row r="65" spans="1:24" s="61" customFormat="1" ht="12.75" customHeight="1" x14ac:dyDescent="0.25">
      <c r="A65" s="87"/>
      <c r="B65" s="56"/>
      <c r="C65" s="610"/>
      <c r="D65" s="610"/>
      <c r="E65" s="11"/>
      <c r="F65" s="11"/>
      <c r="J65" s="30"/>
      <c r="K65" s="30"/>
      <c r="L65" s="30"/>
    </row>
    <row r="66" spans="1:24" ht="12.75" customHeight="1" x14ac:dyDescent="0.25">
      <c r="X66" s="284"/>
    </row>
    <row r="67" spans="1:24" x14ac:dyDescent="0.25">
      <c r="X67" s="284"/>
    </row>
    <row r="68" spans="1:24" x14ac:dyDescent="0.25">
      <c r="X68" s="284"/>
    </row>
    <row r="69" spans="1:24" x14ac:dyDescent="0.25">
      <c r="X69" s="284"/>
    </row>
    <row r="70" spans="1:24" x14ac:dyDescent="0.25">
      <c r="X70" s="284"/>
    </row>
    <row r="71" spans="1:24" x14ac:dyDescent="0.25">
      <c r="X71" s="284"/>
    </row>
    <row r="72" spans="1:24" x14ac:dyDescent="0.25">
      <c r="X72" s="284"/>
    </row>
    <row r="73" spans="1:24" x14ac:dyDescent="0.25">
      <c r="X73" s="284"/>
    </row>
    <row r="74" spans="1:24" x14ac:dyDescent="0.25">
      <c r="X74" s="284"/>
    </row>
    <row r="75" spans="1:24" x14ac:dyDescent="0.25">
      <c r="X75" s="284"/>
    </row>
    <row r="76" spans="1:24" x14ac:dyDescent="0.25">
      <c r="X76" s="284"/>
    </row>
    <row r="77" spans="1:24" x14ac:dyDescent="0.25">
      <c r="X77" s="284"/>
    </row>
    <row r="78" spans="1:24" x14ac:dyDescent="0.25">
      <c r="X78" s="284"/>
    </row>
    <row r="79" spans="1:24" x14ac:dyDescent="0.25">
      <c r="X79" s="284"/>
    </row>
    <row r="80" spans="1:24" x14ac:dyDescent="0.25">
      <c r="X80" s="284"/>
    </row>
    <row r="81" spans="24:24" x14ac:dyDescent="0.25">
      <c r="X81" s="284"/>
    </row>
    <row r="82" spans="24:24" x14ac:dyDescent="0.25">
      <c r="X82" s="284"/>
    </row>
    <row r="83" spans="24:24" x14ac:dyDescent="0.25">
      <c r="X83" s="284"/>
    </row>
    <row r="84" spans="24:24" x14ac:dyDescent="0.25">
      <c r="X84" s="284"/>
    </row>
    <row r="85" spans="24:24" x14ac:dyDescent="0.25">
      <c r="X85" s="284"/>
    </row>
    <row r="86" spans="24:24" x14ac:dyDescent="0.25">
      <c r="X86" s="284"/>
    </row>
    <row r="87" spans="24:24" x14ac:dyDescent="0.25">
      <c r="X87" s="284"/>
    </row>
    <row r="88" spans="24:24" x14ac:dyDescent="0.25">
      <c r="X88" s="284"/>
    </row>
    <row r="89" spans="24:24" x14ac:dyDescent="0.25">
      <c r="X89" s="284"/>
    </row>
    <row r="90" spans="24:24" x14ac:dyDescent="0.25">
      <c r="X90" s="284"/>
    </row>
    <row r="91" spans="24:24" x14ac:dyDescent="0.25">
      <c r="X91" s="284"/>
    </row>
    <row r="92" spans="24:24" x14ac:dyDescent="0.25">
      <c r="X92" s="284"/>
    </row>
    <row r="93" spans="24:24" x14ac:dyDescent="0.25">
      <c r="X93" s="284"/>
    </row>
    <row r="94" spans="24:24" x14ac:dyDescent="0.25">
      <c r="X94" s="284"/>
    </row>
    <row r="95" spans="24:24" x14ac:dyDescent="0.25">
      <c r="X95" s="284"/>
    </row>
    <row r="96" spans="24:24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</sheetData>
  <mergeCells count="37">
    <mergeCell ref="C46:K46"/>
    <mergeCell ref="A47:K47"/>
    <mergeCell ref="M47:X47"/>
    <mergeCell ref="O46:X46"/>
    <mergeCell ref="A8:K8"/>
    <mergeCell ref="M8:X8"/>
    <mergeCell ref="C12:K12"/>
    <mergeCell ref="M13:X13"/>
    <mergeCell ref="M30:X30"/>
    <mergeCell ref="A13:K13"/>
    <mergeCell ref="O12:X12"/>
    <mergeCell ref="O29:X29"/>
    <mergeCell ref="I5:I6"/>
    <mergeCell ref="J5:J6"/>
    <mergeCell ref="A30:K30"/>
    <mergeCell ref="C29:K29"/>
    <mergeCell ref="A4:B7"/>
    <mergeCell ref="F5:F6"/>
    <mergeCell ref="G5:G6"/>
    <mergeCell ref="H5:H6"/>
    <mergeCell ref="D5:D6"/>
    <mergeCell ref="C4:C6"/>
    <mergeCell ref="E5:E6"/>
    <mergeCell ref="W5:W6"/>
    <mergeCell ref="X5:X6"/>
    <mergeCell ref="U5:U6"/>
    <mergeCell ref="V5:V6"/>
    <mergeCell ref="K5:K6"/>
    <mergeCell ref="R5:R6"/>
    <mergeCell ref="M4:M7"/>
    <mergeCell ref="O5:O6"/>
    <mergeCell ref="P5:P6"/>
    <mergeCell ref="O4:T4"/>
    <mergeCell ref="O7:X7"/>
    <mergeCell ref="S5:S6"/>
    <mergeCell ref="Q5:Q6"/>
    <mergeCell ref="T5:T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1" max="63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7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4" width="11.44140625" style="283" customWidth="1" collapsed="1"/>
    <col min="5" max="5" width="12.109375" style="283" customWidth="1" collapsed="1"/>
    <col min="6" max="6" width="11.44140625" style="283" customWidth="1" collapsed="1"/>
    <col min="7" max="7" width="11.88671875" style="283" customWidth="1" collapsed="1"/>
    <col min="8" max="8" width="11.44140625" style="283" customWidth="1" collapsed="1"/>
    <col min="9" max="9" width="12.44140625" style="283" customWidth="1" collapsed="1"/>
    <col min="10" max="11" width="11.44140625" style="283" customWidth="1" collapsed="1"/>
    <col min="12" max="12" width="36.5546875" style="282" customWidth="1" collapsed="1"/>
    <col min="13" max="22" width="10.5546875" style="283" customWidth="1" collapsed="1"/>
    <col min="23" max="23" width="11.44140625" style="282" collapsed="1"/>
    <col min="24" max="16384" width="11.44140625" style="283" collapsed="1"/>
  </cols>
  <sheetData>
    <row r="1" spans="1:56" s="265" customFormat="1" ht="19.5" customHeight="1" x14ac:dyDescent="0.25">
      <c r="A1" s="263" t="s">
        <v>647</v>
      </c>
      <c r="B1" s="264"/>
      <c r="C1" s="264"/>
      <c r="D1" s="264"/>
      <c r="E1" s="264"/>
      <c r="F1" s="264"/>
      <c r="G1" s="264"/>
      <c r="H1" s="264"/>
      <c r="J1" s="266"/>
      <c r="L1" s="263" t="s">
        <v>648</v>
      </c>
      <c r="M1" s="264"/>
      <c r="N1" s="264"/>
      <c r="Q1" s="264"/>
      <c r="R1" s="264"/>
      <c r="S1" s="264"/>
      <c r="T1" s="264"/>
      <c r="U1" s="264"/>
      <c r="V1" s="264"/>
      <c r="W1" s="267"/>
    </row>
    <row r="2" spans="1:56" s="269" customFormat="1" ht="19.5" customHeight="1" x14ac:dyDescent="0.3">
      <c r="A2" s="583" t="s">
        <v>1000</v>
      </c>
      <c r="B2" s="268"/>
      <c r="C2" s="268"/>
      <c r="D2" s="268"/>
      <c r="E2" s="268"/>
      <c r="F2" s="268"/>
      <c r="G2" s="268"/>
      <c r="H2" s="268"/>
      <c r="L2" s="583" t="s">
        <v>1000</v>
      </c>
      <c r="M2" s="268"/>
      <c r="N2" s="268"/>
      <c r="Q2" s="268"/>
      <c r="R2" s="268"/>
      <c r="S2" s="268"/>
      <c r="T2" s="268"/>
      <c r="U2" s="268"/>
      <c r="V2" s="268"/>
      <c r="W2" s="270"/>
    </row>
    <row r="3" spans="1:56" s="272" customFormat="1" ht="12.75" customHeight="1" x14ac:dyDescent="0.25">
      <c r="A3" s="271"/>
      <c r="I3" s="273"/>
      <c r="L3" s="271"/>
      <c r="W3" s="271"/>
    </row>
    <row r="4" spans="1:56" s="276" customFormat="1" ht="15" customHeight="1" x14ac:dyDescent="0.25">
      <c r="A4" s="1456" t="s">
        <v>5</v>
      </c>
      <c r="B4" s="1457"/>
      <c r="C4" s="1463" t="s">
        <v>6</v>
      </c>
      <c r="D4" s="278" t="s">
        <v>256</v>
      </c>
      <c r="E4" s="297"/>
      <c r="F4" s="297"/>
      <c r="G4" s="297"/>
      <c r="H4" s="297"/>
      <c r="I4" s="297"/>
      <c r="J4" s="297"/>
      <c r="K4" s="298"/>
      <c r="L4" s="1456" t="s">
        <v>5</v>
      </c>
      <c r="M4" s="1471" t="s">
        <v>31</v>
      </c>
      <c r="N4" s="1456"/>
      <c r="O4" s="1456"/>
      <c r="P4" s="1456"/>
      <c r="Q4" s="1456"/>
      <c r="R4" s="1457"/>
      <c r="S4" s="278" t="s">
        <v>257</v>
      </c>
      <c r="T4" s="297"/>
      <c r="U4" s="297"/>
      <c r="V4" s="297"/>
      <c r="W4" s="274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</row>
    <row r="5" spans="1:56" s="276" customFormat="1" x14ac:dyDescent="0.25">
      <c r="A5" s="1458"/>
      <c r="B5" s="1459"/>
      <c r="C5" s="1464"/>
      <c r="D5" s="1454" t="s">
        <v>22</v>
      </c>
      <c r="E5" s="1454" t="s">
        <v>7</v>
      </c>
      <c r="F5" s="1454" t="s">
        <v>245</v>
      </c>
      <c r="G5" s="1454" t="s">
        <v>246</v>
      </c>
      <c r="H5" s="1454" t="s">
        <v>247</v>
      </c>
      <c r="I5" s="1454" t="s">
        <v>8</v>
      </c>
      <c r="J5" s="1466" t="s">
        <v>9</v>
      </c>
      <c r="K5" s="1468" t="s">
        <v>10</v>
      </c>
      <c r="L5" s="1458"/>
      <c r="M5" s="1463" t="s">
        <v>11</v>
      </c>
      <c r="N5" s="1462" t="s">
        <v>249</v>
      </c>
      <c r="O5" s="1454" t="s">
        <v>250</v>
      </c>
      <c r="P5" s="1454" t="s">
        <v>12</v>
      </c>
      <c r="Q5" s="1454" t="s">
        <v>13</v>
      </c>
      <c r="R5" s="1454" t="s">
        <v>251</v>
      </c>
      <c r="S5" s="1462" t="s">
        <v>22</v>
      </c>
      <c r="T5" s="1462" t="s">
        <v>252</v>
      </c>
      <c r="U5" s="1462" t="s">
        <v>253</v>
      </c>
      <c r="V5" s="1470" t="s">
        <v>254</v>
      </c>
      <c r="W5" s="274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</row>
    <row r="6" spans="1:56" s="276" customFormat="1" ht="26.4" customHeight="1" x14ac:dyDescent="0.25">
      <c r="A6" s="1458"/>
      <c r="B6" s="1459"/>
      <c r="C6" s="1465"/>
      <c r="D6" s="1455"/>
      <c r="E6" s="1455"/>
      <c r="F6" s="1455"/>
      <c r="G6" s="1455"/>
      <c r="H6" s="1455"/>
      <c r="I6" s="1455"/>
      <c r="J6" s="1467"/>
      <c r="K6" s="1469"/>
      <c r="L6" s="1458"/>
      <c r="M6" s="1465"/>
      <c r="N6" s="1462"/>
      <c r="O6" s="1455"/>
      <c r="P6" s="1455"/>
      <c r="Q6" s="1455"/>
      <c r="R6" s="1455"/>
      <c r="S6" s="1462"/>
      <c r="T6" s="1462"/>
      <c r="U6" s="1462"/>
      <c r="V6" s="1470"/>
      <c r="W6" s="274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</row>
    <row r="7" spans="1:56" s="276" customFormat="1" ht="15" customHeight="1" x14ac:dyDescent="0.25">
      <c r="A7" s="1460"/>
      <c r="B7" s="1461"/>
      <c r="C7" s="278" t="s">
        <v>283</v>
      </c>
      <c r="D7" s="279"/>
      <c r="E7" s="279"/>
      <c r="F7" s="279"/>
      <c r="G7" s="279"/>
      <c r="H7" s="279"/>
      <c r="I7" s="279"/>
      <c r="J7" s="279"/>
      <c r="K7" s="280"/>
      <c r="L7" s="1460"/>
      <c r="M7" s="1472" t="s">
        <v>283</v>
      </c>
      <c r="N7" s="1460"/>
      <c r="O7" s="1460"/>
      <c r="P7" s="1460"/>
      <c r="Q7" s="1460"/>
      <c r="R7" s="1460"/>
      <c r="S7" s="1460"/>
      <c r="T7" s="1460"/>
      <c r="U7" s="1460"/>
      <c r="V7" s="1460"/>
      <c r="W7" s="274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</row>
    <row r="8" spans="1:56" s="66" customFormat="1" ht="39.75" customHeight="1" x14ac:dyDescent="0.25">
      <c r="A8" s="1422" t="s">
        <v>239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22" t="s">
        <v>241</v>
      </c>
      <c r="M8" s="1404"/>
      <c r="N8" s="1404"/>
      <c r="O8" s="1404"/>
      <c r="P8" s="1404"/>
      <c r="Q8" s="1404"/>
      <c r="R8" s="1404"/>
      <c r="S8" s="1404"/>
      <c r="T8" s="1404"/>
      <c r="U8" s="1404"/>
      <c r="V8" s="1404"/>
    </row>
    <row r="9" spans="1:56" s="8" customFormat="1" ht="18" customHeight="1" x14ac:dyDescent="0.25">
      <c r="A9" s="7" t="s">
        <v>284</v>
      </c>
      <c r="B9" s="7"/>
      <c r="C9" s="614"/>
      <c r="D9" s="610"/>
      <c r="E9" s="610"/>
      <c r="F9" s="610"/>
      <c r="G9" s="610"/>
      <c r="H9" s="610"/>
      <c r="I9" s="610"/>
      <c r="J9" s="610"/>
      <c r="K9" s="610"/>
      <c r="L9" s="7" t="s">
        <v>284</v>
      </c>
      <c r="M9" s="614"/>
      <c r="N9" s="610"/>
      <c r="O9" s="610"/>
      <c r="P9" s="610"/>
      <c r="Q9" s="610"/>
      <c r="R9" s="610"/>
      <c r="S9" s="610"/>
      <c r="T9" s="610"/>
      <c r="U9" s="610"/>
      <c r="V9" s="610"/>
    </row>
    <row r="10" spans="1:56" s="11" customFormat="1" ht="18" customHeight="1" x14ac:dyDescent="0.25">
      <c r="A10" s="10" t="s">
        <v>57</v>
      </c>
      <c r="B10" s="10"/>
      <c r="C10" s="614">
        <v>23606.450037999999</v>
      </c>
      <c r="D10" s="610">
        <v>11484.268332</v>
      </c>
      <c r="E10" s="610">
        <v>0</v>
      </c>
      <c r="F10" s="610">
        <v>0</v>
      </c>
      <c r="G10" s="610">
        <v>0</v>
      </c>
      <c r="H10" s="610">
        <v>0</v>
      </c>
      <c r="I10" s="610">
        <v>0</v>
      </c>
      <c r="J10" s="610">
        <v>0</v>
      </c>
      <c r="K10" s="610">
        <v>7850.9307369999988</v>
      </c>
      <c r="L10" s="10" t="s">
        <v>57</v>
      </c>
      <c r="M10" s="614">
        <v>0</v>
      </c>
      <c r="N10" s="610">
        <v>250</v>
      </c>
      <c r="O10" s="610">
        <v>0</v>
      </c>
      <c r="P10" s="610">
        <v>2461.1558890000001</v>
      </c>
      <c r="Q10" s="610">
        <v>922.18170599999996</v>
      </c>
      <c r="R10" s="610">
        <v>0</v>
      </c>
      <c r="S10" s="610">
        <v>12122.181705999999</v>
      </c>
      <c r="T10" s="610">
        <v>0</v>
      </c>
      <c r="U10" s="610">
        <v>11200</v>
      </c>
      <c r="V10" s="610">
        <v>922.18170599999996</v>
      </c>
    </row>
    <row r="11" spans="1:56" s="6" customFormat="1" x14ac:dyDescent="0.25">
      <c r="A11" s="37" t="s">
        <v>56</v>
      </c>
      <c r="B11" s="39"/>
      <c r="C11" s="614">
        <v>15714.899949000001</v>
      </c>
      <c r="D11" s="610">
        <v>4009.8999490000001</v>
      </c>
      <c r="E11" s="610">
        <v>0</v>
      </c>
      <c r="F11" s="610">
        <v>0</v>
      </c>
      <c r="G11" s="610">
        <v>0</v>
      </c>
      <c r="H11" s="610">
        <v>0</v>
      </c>
      <c r="I11" s="610">
        <v>0</v>
      </c>
      <c r="J11" s="610">
        <v>0</v>
      </c>
      <c r="K11" s="610">
        <v>1001.238388</v>
      </c>
      <c r="L11" s="37" t="s">
        <v>56</v>
      </c>
      <c r="M11" s="614">
        <v>0</v>
      </c>
      <c r="N11" s="610">
        <v>250</v>
      </c>
      <c r="O11" s="610">
        <v>0</v>
      </c>
      <c r="P11" s="610">
        <v>2253.6615609999999</v>
      </c>
      <c r="Q11" s="610">
        <v>505</v>
      </c>
      <c r="R11" s="610">
        <v>0</v>
      </c>
      <c r="S11" s="610">
        <v>11705</v>
      </c>
      <c r="T11" s="610">
        <v>0</v>
      </c>
      <c r="U11" s="610">
        <v>11200</v>
      </c>
      <c r="V11" s="610">
        <v>505</v>
      </c>
    </row>
    <row r="12" spans="1:56" s="6" customFormat="1" x14ac:dyDescent="0.25">
      <c r="A12" s="37" t="s">
        <v>87</v>
      </c>
      <c r="B12" s="39"/>
      <c r="C12" s="614">
        <v>7891.5500890000003</v>
      </c>
      <c r="D12" s="610">
        <v>7474.368383</v>
      </c>
      <c r="E12" s="610">
        <v>0</v>
      </c>
      <c r="F12" s="610">
        <v>0</v>
      </c>
      <c r="G12" s="610">
        <v>0</v>
      </c>
      <c r="H12" s="610">
        <v>0</v>
      </c>
      <c r="I12" s="610">
        <v>0</v>
      </c>
      <c r="J12" s="610">
        <v>0</v>
      </c>
      <c r="K12" s="610">
        <v>6849.6923489999999</v>
      </c>
      <c r="L12" s="37" t="s">
        <v>87</v>
      </c>
      <c r="M12" s="614">
        <v>0</v>
      </c>
      <c r="N12" s="610">
        <v>0</v>
      </c>
      <c r="O12" s="610">
        <v>0</v>
      </c>
      <c r="P12" s="610">
        <v>207.494328</v>
      </c>
      <c r="Q12" s="610">
        <v>417.18170600000002</v>
      </c>
      <c r="R12" s="610">
        <v>0</v>
      </c>
      <c r="S12" s="610">
        <v>417.18170600000002</v>
      </c>
      <c r="T12" s="610">
        <v>0</v>
      </c>
      <c r="U12" s="610">
        <v>0</v>
      </c>
      <c r="V12" s="610">
        <v>417.18170600000002</v>
      </c>
    </row>
    <row r="13" spans="1:56" s="11" customFormat="1" x14ac:dyDescent="0.25">
      <c r="A13" s="10" t="s">
        <v>58</v>
      </c>
      <c r="B13" s="10"/>
      <c r="C13" s="614">
        <v>54532.144010000004</v>
      </c>
      <c r="D13" s="610">
        <v>44727.573987999996</v>
      </c>
      <c r="E13" s="610">
        <v>1550</v>
      </c>
      <c r="F13" s="610">
        <v>100</v>
      </c>
      <c r="G13" s="610">
        <v>1752.5</v>
      </c>
      <c r="H13" s="610">
        <v>4558.5724879999998</v>
      </c>
      <c r="I13" s="610">
        <v>195</v>
      </c>
      <c r="J13" s="610">
        <v>7216.5</v>
      </c>
      <c r="K13" s="610">
        <v>17230.675197</v>
      </c>
      <c r="L13" s="10" t="s">
        <v>58</v>
      </c>
      <c r="M13" s="614">
        <v>6625</v>
      </c>
      <c r="N13" s="610">
        <v>925</v>
      </c>
      <c r="O13" s="610">
        <v>100</v>
      </c>
      <c r="P13" s="610">
        <v>1305</v>
      </c>
      <c r="Q13" s="610">
        <v>2869.3263029999998</v>
      </c>
      <c r="R13" s="610">
        <v>300</v>
      </c>
      <c r="S13" s="610">
        <v>9804.5700219999999</v>
      </c>
      <c r="T13" s="610">
        <v>4330</v>
      </c>
      <c r="U13" s="610">
        <v>3175</v>
      </c>
      <c r="V13" s="610">
        <v>2299.5700219999999</v>
      </c>
    </row>
    <row r="14" spans="1:56" s="6" customFormat="1" x14ac:dyDescent="0.25">
      <c r="A14" s="37" t="s">
        <v>56</v>
      </c>
      <c r="B14" s="39"/>
      <c r="C14" s="614">
        <v>46521.519178000002</v>
      </c>
      <c r="D14" s="610">
        <v>36903.723973499997</v>
      </c>
      <c r="E14" s="610">
        <v>1550</v>
      </c>
      <c r="F14" s="610">
        <v>100</v>
      </c>
      <c r="G14" s="610">
        <v>1752.5</v>
      </c>
      <c r="H14" s="610">
        <v>4558.5724879999998</v>
      </c>
      <c r="I14" s="610">
        <v>195</v>
      </c>
      <c r="J14" s="610">
        <v>7216.5</v>
      </c>
      <c r="K14" s="610">
        <v>9593.6</v>
      </c>
      <c r="L14" s="37" t="s">
        <v>56</v>
      </c>
      <c r="M14" s="614">
        <v>6625</v>
      </c>
      <c r="N14" s="610">
        <v>925</v>
      </c>
      <c r="O14" s="610">
        <v>100</v>
      </c>
      <c r="P14" s="610">
        <v>1305</v>
      </c>
      <c r="Q14" s="610">
        <v>2682.5514855000001</v>
      </c>
      <c r="R14" s="610">
        <v>300</v>
      </c>
      <c r="S14" s="610">
        <v>9617.7952045000002</v>
      </c>
      <c r="T14" s="610">
        <v>4330</v>
      </c>
      <c r="U14" s="610">
        <v>3175</v>
      </c>
      <c r="V14" s="610">
        <v>2112.7952045000002</v>
      </c>
    </row>
    <row r="15" spans="1:56" s="6" customFormat="1" x14ac:dyDescent="0.25">
      <c r="A15" s="37" t="s">
        <v>87</v>
      </c>
      <c r="B15" s="39"/>
      <c r="C15" s="614">
        <v>8010.6248320000004</v>
      </c>
      <c r="D15" s="610">
        <v>7823.8500144999998</v>
      </c>
      <c r="E15" s="610">
        <v>0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7637.0751970000001</v>
      </c>
      <c r="L15" s="37" t="s">
        <v>87</v>
      </c>
      <c r="M15" s="614">
        <v>0</v>
      </c>
      <c r="N15" s="610">
        <v>0</v>
      </c>
      <c r="O15" s="610">
        <v>0</v>
      </c>
      <c r="P15" s="610">
        <v>0</v>
      </c>
      <c r="Q15" s="610">
        <v>186.77481750000001</v>
      </c>
      <c r="R15" s="610">
        <v>0</v>
      </c>
      <c r="S15" s="610">
        <v>186.77481750000001</v>
      </c>
      <c r="T15" s="610">
        <v>0</v>
      </c>
      <c r="U15" s="610">
        <v>0</v>
      </c>
      <c r="V15" s="610">
        <v>186.77481750000001</v>
      </c>
    </row>
    <row r="16" spans="1:56" s="17" customFormat="1" ht="18" customHeight="1" x14ac:dyDescent="0.25">
      <c r="A16" s="13" t="s">
        <v>14</v>
      </c>
      <c r="B16" s="39"/>
      <c r="C16" s="621">
        <v>78138.594047999999</v>
      </c>
      <c r="D16" s="618">
        <v>56211.842320000003</v>
      </c>
      <c r="E16" s="618">
        <v>1550</v>
      </c>
      <c r="F16" s="618">
        <v>100</v>
      </c>
      <c r="G16" s="618">
        <v>1752.5</v>
      </c>
      <c r="H16" s="618">
        <v>4558.5724879999998</v>
      </c>
      <c r="I16" s="618">
        <v>195</v>
      </c>
      <c r="J16" s="618">
        <v>7216.5</v>
      </c>
      <c r="K16" s="618">
        <v>25081.605933999999</v>
      </c>
      <c r="L16" s="13" t="s">
        <v>14</v>
      </c>
      <c r="M16" s="621">
        <v>6625</v>
      </c>
      <c r="N16" s="618">
        <v>1175</v>
      </c>
      <c r="O16" s="618">
        <v>100</v>
      </c>
      <c r="P16" s="618">
        <v>3766.1558890000001</v>
      </c>
      <c r="Q16" s="618">
        <v>3791.5080090000001</v>
      </c>
      <c r="R16" s="618">
        <v>300</v>
      </c>
      <c r="S16" s="618">
        <v>21926.751727999999</v>
      </c>
      <c r="T16" s="618">
        <v>4330</v>
      </c>
      <c r="U16" s="618">
        <v>14375</v>
      </c>
      <c r="V16" s="618">
        <v>3221.7517280000002</v>
      </c>
    </row>
    <row r="17" spans="1:22" s="8" customFormat="1" ht="22.5" customHeight="1" x14ac:dyDescent="0.25">
      <c r="A17" s="7" t="s">
        <v>66</v>
      </c>
      <c r="B17" s="7"/>
      <c r="C17" s="614"/>
      <c r="D17" s="610"/>
      <c r="E17" s="610"/>
      <c r="F17" s="610"/>
      <c r="G17" s="610"/>
      <c r="H17" s="610"/>
      <c r="I17" s="610"/>
      <c r="J17" s="610"/>
      <c r="K17" s="610"/>
      <c r="L17" s="7" t="s">
        <v>66</v>
      </c>
      <c r="M17" s="614"/>
      <c r="N17" s="610"/>
      <c r="O17" s="610"/>
      <c r="P17" s="610"/>
      <c r="Q17" s="610"/>
      <c r="R17" s="610"/>
      <c r="S17" s="610"/>
      <c r="T17" s="610"/>
      <c r="U17" s="610"/>
      <c r="V17" s="610"/>
    </row>
    <row r="18" spans="1:22" s="6" customFormat="1" ht="18" customHeight="1" x14ac:dyDescent="0.25">
      <c r="A18" s="10" t="s">
        <v>53</v>
      </c>
      <c r="B18" s="39"/>
      <c r="C18" s="614">
        <v>8589.6515400000008</v>
      </c>
      <c r="D18" s="610">
        <v>6250.8190080000004</v>
      </c>
      <c r="E18" s="610">
        <v>1058.837309</v>
      </c>
      <c r="F18" s="610">
        <v>1055.8825959999999</v>
      </c>
      <c r="G18" s="610">
        <v>226.60133400000001</v>
      </c>
      <c r="H18" s="610">
        <v>378.39969000000002</v>
      </c>
      <c r="I18" s="610">
        <v>35.340397000000003</v>
      </c>
      <c r="J18" s="610">
        <v>444.05213099999997</v>
      </c>
      <c r="K18" s="610">
        <v>1432.923049</v>
      </c>
      <c r="L18" s="10" t="s">
        <v>53</v>
      </c>
      <c r="M18" s="614">
        <v>354.351449</v>
      </c>
      <c r="N18" s="610">
        <v>252.63720799999999</v>
      </c>
      <c r="O18" s="610">
        <v>110</v>
      </c>
      <c r="P18" s="610">
        <v>113.16181</v>
      </c>
      <c r="Q18" s="610">
        <v>542.41009699999995</v>
      </c>
      <c r="R18" s="610">
        <v>246.22193799999999</v>
      </c>
      <c r="S18" s="610">
        <v>2338.8325319999999</v>
      </c>
      <c r="T18" s="610">
        <v>1034.5263399999999</v>
      </c>
      <c r="U18" s="610">
        <v>417.63292100000001</v>
      </c>
      <c r="V18" s="610">
        <v>886.673271</v>
      </c>
    </row>
    <row r="19" spans="1:22" s="6" customFormat="1" x14ac:dyDescent="0.25">
      <c r="A19" s="37" t="s">
        <v>56</v>
      </c>
      <c r="B19" s="39"/>
      <c r="C19" s="614">
        <v>8557.7253440000004</v>
      </c>
      <c r="D19" s="610">
        <v>6218.892812</v>
      </c>
      <c r="E19" s="610">
        <v>1058.837309</v>
      </c>
      <c r="F19" s="610">
        <v>1055.8825959999999</v>
      </c>
      <c r="G19" s="610">
        <v>226.60133400000001</v>
      </c>
      <c r="H19" s="610">
        <v>378.39969000000002</v>
      </c>
      <c r="I19" s="610">
        <v>35.340397000000003</v>
      </c>
      <c r="J19" s="610">
        <v>444.05213099999997</v>
      </c>
      <c r="K19" s="610">
        <v>1400.9968530000001</v>
      </c>
      <c r="L19" s="37" t="s">
        <v>56</v>
      </c>
      <c r="M19" s="614">
        <v>354.351449</v>
      </c>
      <c r="N19" s="610">
        <v>252.63720799999999</v>
      </c>
      <c r="O19" s="610">
        <v>110</v>
      </c>
      <c r="P19" s="610">
        <v>113.16181</v>
      </c>
      <c r="Q19" s="610">
        <v>542.41009699999995</v>
      </c>
      <c r="R19" s="610">
        <v>246.22193799999999</v>
      </c>
      <c r="S19" s="610">
        <v>2338.8325319999999</v>
      </c>
      <c r="T19" s="610">
        <v>1034.5263399999999</v>
      </c>
      <c r="U19" s="610">
        <v>417.63292100000001</v>
      </c>
      <c r="V19" s="610">
        <v>886.673271</v>
      </c>
    </row>
    <row r="20" spans="1:22" s="6" customFormat="1" x14ac:dyDescent="0.25">
      <c r="A20" s="37" t="s">
        <v>87</v>
      </c>
      <c r="B20" s="39"/>
      <c r="C20" s="614">
        <v>31.926196000000001</v>
      </c>
      <c r="D20" s="610">
        <v>31.926196000000001</v>
      </c>
      <c r="E20" s="610">
        <v>0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31.926196000000001</v>
      </c>
      <c r="L20" s="37" t="s">
        <v>87</v>
      </c>
      <c r="M20" s="614">
        <v>0</v>
      </c>
      <c r="N20" s="610">
        <v>0</v>
      </c>
      <c r="O20" s="610">
        <v>0</v>
      </c>
      <c r="P20" s="610">
        <v>0</v>
      </c>
      <c r="Q20" s="610">
        <v>0</v>
      </c>
      <c r="R20" s="610">
        <v>0</v>
      </c>
      <c r="S20" s="610">
        <v>0</v>
      </c>
      <c r="T20" s="610">
        <v>0</v>
      </c>
      <c r="U20" s="610">
        <v>0</v>
      </c>
      <c r="V20" s="610">
        <v>0</v>
      </c>
    </row>
    <row r="21" spans="1:22" s="6" customFormat="1" x14ac:dyDescent="0.25">
      <c r="A21" s="10" t="s">
        <v>54</v>
      </c>
      <c r="B21" s="39"/>
      <c r="C21" s="614">
        <v>4447.4938689999999</v>
      </c>
      <c r="D21" s="610">
        <v>3901.6851904999999</v>
      </c>
      <c r="E21" s="610">
        <v>172</v>
      </c>
      <c r="F21" s="610">
        <v>210</v>
      </c>
      <c r="G21" s="610">
        <v>50.448422999999998</v>
      </c>
      <c r="H21" s="610">
        <v>256.5</v>
      </c>
      <c r="I21" s="610">
        <v>75.205983000000003</v>
      </c>
      <c r="J21" s="610">
        <v>230</v>
      </c>
      <c r="K21" s="610">
        <v>764.10742700000003</v>
      </c>
      <c r="L21" s="10" t="s">
        <v>54</v>
      </c>
      <c r="M21" s="614">
        <v>947.20797400000004</v>
      </c>
      <c r="N21" s="610">
        <v>255</v>
      </c>
      <c r="O21" s="610">
        <v>0</v>
      </c>
      <c r="P21" s="610">
        <v>514.30464500000005</v>
      </c>
      <c r="Q21" s="610">
        <v>37.234516499999998</v>
      </c>
      <c r="R21" s="610">
        <v>389.676222</v>
      </c>
      <c r="S21" s="610">
        <v>545.80867850000004</v>
      </c>
      <c r="T21" s="610">
        <v>322.3</v>
      </c>
      <c r="U21" s="610">
        <v>86.5</v>
      </c>
      <c r="V21" s="610">
        <v>137.0086785</v>
      </c>
    </row>
    <row r="22" spans="1:22" s="6" customFormat="1" x14ac:dyDescent="0.25">
      <c r="A22" s="10" t="s">
        <v>55</v>
      </c>
      <c r="B22" s="39"/>
      <c r="C22" s="614">
        <v>0.99999999999999989</v>
      </c>
      <c r="D22" s="610">
        <v>0.99999999999999989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0.99999999999999989</v>
      </c>
      <c r="L22" s="10" t="s">
        <v>55</v>
      </c>
      <c r="M22" s="614">
        <v>0</v>
      </c>
      <c r="N22" s="610">
        <v>0</v>
      </c>
      <c r="O22" s="610">
        <v>0</v>
      </c>
      <c r="P22" s="610">
        <v>0</v>
      </c>
      <c r="Q22" s="610">
        <v>0</v>
      </c>
      <c r="R22" s="610">
        <v>0</v>
      </c>
      <c r="S22" s="610">
        <v>0</v>
      </c>
      <c r="T22" s="610">
        <v>0</v>
      </c>
      <c r="U22" s="610">
        <v>0</v>
      </c>
      <c r="V22" s="610">
        <v>0</v>
      </c>
    </row>
    <row r="23" spans="1:22" s="6" customFormat="1" x14ac:dyDescent="0.25">
      <c r="A23" s="37" t="s">
        <v>56</v>
      </c>
      <c r="B23" s="39"/>
      <c r="C23" s="614">
        <v>0.99999999999999989</v>
      </c>
      <c r="D23" s="610">
        <v>0.99999999999999989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0.99999999999999989</v>
      </c>
      <c r="L23" s="37" t="s">
        <v>56</v>
      </c>
      <c r="M23" s="614">
        <v>0</v>
      </c>
      <c r="N23" s="610">
        <v>0</v>
      </c>
      <c r="O23" s="610">
        <v>0</v>
      </c>
      <c r="P23" s="610">
        <v>0</v>
      </c>
      <c r="Q23" s="610">
        <v>0</v>
      </c>
      <c r="R23" s="610">
        <v>0</v>
      </c>
      <c r="S23" s="610">
        <v>0</v>
      </c>
      <c r="T23" s="610">
        <v>0</v>
      </c>
      <c r="U23" s="610">
        <v>0</v>
      </c>
      <c r="V23" s="610">
        <v>0</v>
      </c>
    </row>
    <row r="24" spans="1:22" s="6" customFormat="1" x14ac:dyDescent="0.25">
      <c r="A24" s="37" t="s">
        <v>87</v>
      </c>
      <c r="B24" s="39"/>
      <c r="C24" s="614">
        <v>0</v>
      </c>
      <c r="D24" s="610">
        <v>0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37" t="s">
        <v>87</v>
      </c>
      <c r="M24" s="614">
        <v>0</v>
      </c>
      <c r="N24" s="610">
        <v>0</v>
      </c>
      <c r="O24" s="610">
        <v>0</v>
      </c>
      <c r="P24" s="610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</row>
    <row r="25" spans="1:22" s="17" customFormat="1" ht="18" customHeight="1" x14ac:dyDescent="0.25">
      <c r="A25" s="13" t="s">
        <v>14</v>
      </c>
      <c r="B25" s="39"/>
      <c r="C25" s="621">
        <v>13038.145409000001</v>
      </c>
      <c r="D25" s="618">
        <v>10153.504198500001</v>
      </c>
      <c r="E25" s="618">
        <v>1230.837309</v>
      </c>
      <c r="F25" s="618">
        <v>1265.8825959999999</v>
      </c>
      <c r="G25" s="618">
        <v>277.049757</v>
      </c>
      <c r="H25" s="618">
        <v>634.89968999999996</v>
      </c>
      <c r="I25" s="618">
        <v>110.54638</v>
      </c>
      <c r="J25" s="618">
        <v>674.05213100000003</v>
      </c>
      <c r="K25" s="618">
        <v>2198.0304759999999</v>
      </c>
      <c r="L25" s="13" t="s">
        <v>14</v>
      </c>
      <c r="M25" s="621">
        <v>1301.5594229999999</v>
      </c>
      <c r="N25" s="618">
        <v>507.63720799999999</v>
      </c>
      <c r="O25" s="618">
        <v>110</v>
      </c>
      <c r="P25" s="618">
        <v>627.466455</v>
      </c>
      <c r="Q25" s="618">
        <v>579.64461349999999</v>
      </c>
      <c r="R25" s="618">
        <v>635.89815999999996</v>
      </c>
      <c r="S25" s="618">
        <v>2884.6412104999999</v>
      </c>
      <c r="T25" s="618">
        <v>1356.8263400000001</v>
      </c>
      <c r="U25" s="618">
        <v>504.13292100000001</v>
      </c>
      <c r="V25" s="618">
        <v>1023.6819495</v>
      </c>
    </row>
    <row r="26" spans="1:22" s="17" customFormat="1" ht="22.5" customHeight="1" x14ac:dyDescent="0.25">
      <c r="A26" s="7" t="s">
        <v>67</v>
      </c>
      <c r="B26" s="39"/>
      <c r="C26" s="621"/>
      <c r="D26" s="618"/>
      <c r="E26" s="618"/>
      <c r="F26" s="618"/>
      <c r="G26" s="618"/>
      <c r="H26" s="618"/>
      <c r="I26" s="618"/>
      <c r="J26" s="618"/>
      <c r="K26" s="618"/>
      <c r="L26" s="7" t="s">
        <v>67</v>
      </c>
      <c r="M26" s="621"/>
      <c r="N26" s="618"/>
      <c r="O26" s="618"/>
      <c r="P26" s="618"/>
      <c r="Q26" s="618"/>
      <c r="R26" s="618"/>
      <c r="S26" s="618"/>
      <c r="T26" s="618"/>
      <c r="U26" s="618"/>
      <c r="V26" s="618"/>
    </row>
    <row r="27" spans="1:22" s="17" customFormat="1" ht="18" customHeight="1" x14ac:dyDescent="0.25">
      <c r="A27" s="85" t="s">
        <v>68</v>
      </c>
      <c r="B27" s="39"/>
      <c r="C27" s="52">
        <v>91176.739457000003</v>
      </c>
      <c r="D27" s="53">
        <v>66365.346518499995</v>
      </c>
      <c r="E27" s="53">
        <v>2780.837309</v>
      </c>
      <c r="F27" s="53">
        <v>1365.8825959999999</v>
      </c>
      <c r="G27" s="53">
        <v>2029.549757</v>
      </c>
      <c r="H27" s="53">
        <v>5193.472178</v>
      </c>
      <c r="I27" s="53">
        <v>305.54638</v>
      </c>
      <c r="J27" s="53">
        <v>7890.5521310000004</v>
      </c>
      <c r="K27" s="53">
        <v>27279.636409999999</v>
      </c>
      <c r="L27" s="85" t="s">
        <v>68</v>
      </c>
      <c r="M27" s="52">
        <v>7926.5594229999997</v>
      </c>
      <c r="N27" s="53">
        <v>1682.6372080000001</v>
      </c>
      <c r="O27" s="53">
        <v>210</v>
      </c>
      <c r="P27" s="53">
        <v>4393.6223440000003</v>
      </c>
      <c r="Q27" s="53">
        <v>4371.1526224999998</v>
      </c>
      <c r="R27" s="53">
        <v>935.89815999999996</v>
      </c>
      <c r="S27" s="53">
        <v>24811.392938500001</v>
      </c>
      <c r="T27" s="53">
        <v>5686.8263399999996</v>
      </c>
      <c r="U27" s="53">
        <v>14879.132921</v>
      </c>
      <c r="V27" s="53">
        <v>4245.4336775000002</v>
      </c>
    </row>
    <row r="28" spans="1:22" s="6" customFormat="1" ht="22.5" customHeight="1" x14ac:dyDescent="0.25">
      <c r="A28" s="7" t="s">
        <v>69</v>
      </c>
      <c r="B28" s="39"/>
      <c r="C28" s="614"/>
      <c r="D28" s="610"/>
      <c r="E28" s="610"/>
      <c r="F28" s="610"/>
      <c r="G28" s="610"/>
      <c r="H28" s="610"/>
      <c r="I28" s="610"/>
      <c r="J28" s="610"/>
      <c r="K28" s="610"/>
      <c r="L28" s="7" t="s">
        <v>69</v>
      </c>
      <c r="M28" s="614"/>
      <c r="N28" s="610"/>
      <c r="O28" s="610"/>
      <c r="P28" s="610"/>
      <c r="Q28" s="610"/>
      <c r="R28" s="610"/>
      <c r="S28" s="610"/>
      <c r="T28" s="610"/>
      <c r="U28" s="610"/>
      <c r="V28" s="610"/>
    </row>
    <row r="29" spans="1:22" s="6" customFormat="1" ht="18" customHeight="1" x14ac:dyDescent="0.25">
      <c r="A29" s="10" t="s">
        <v>60</v>
      </c>
      <c r="B29" s="39"/>
      <c r="C29" s="614">
        <v>267.05873800000001</v>
      </c>
      <c r="D29" s="610">
        <v>253.59672599999999</v>
      </c>
      <c r="E29" s="610">
        <v>60.051279000000001</v>
      </c>
      <c r="F29" s="610">
        <v>28.914679</v>
      </c>
      <c r="G29" s="610">
        <v>0</v>
      </c>
      <c r="H29" s="610">
        <v>2.0934000000000001E-2</v>
      </c>
      <c r="I29" s="610">
        <v>0</v>
      </c>
      <c r="J29" s="610">
        <v>23.836441000000001</v>
      </c>
      <c r="K29" s="610">
        <v>124.570564</v>
      </c>
      <c r="L29" s="10" t="s">
        <v>60</v>
      </c>
      <c r="M29" s="614">
        <v>16.193778999999999</v>
      </c>
      <c r="N29" s="610">
        <v>0</v>
      </c>
      <c r="O29" s="610">
        <v>0</v>
      </c>
      <c r="P29" s="610">
        <v>0</v>
      </c>
      <c r="Q29" s="610">
        <v>9.0500000000000008E-3</v>
      </c>
      <c r="R29" s="610">
        <v>0</v>
      </c>
      <c r="S29" s="610">
        <v>13.462012</v>
      </c>
      <c r="T29" s="610">
        <v>10.61726</v>
      </c>
      <c r="U29" s="610">
        <v>2.7290009999999998</v>
      </c>
      <c r="V29" s="610">
        <v>0.11575100000000001</v>
      </c>
    </row>
    <row r="30" spans="1:22" s="6" customFormat="1" x14ac:dyDescent="0.25">
      <c r="A30" s="10" t="s">
        <v>15</v>
      </c>
      <c r="B30" s="39"/>
      <c r="C30" s="614">
        <v>2104.9548279999999</v>
      </c>
      <c r="D30" s="610">
        <v>2066.850801</v>
      </c>
      <c r="E30" s="610">
        <v>8.5000000000000006E-2</v>
      </c>
      <c r="F30" s="610">
        <v>2.3529000000000001E-2</v>
      </c>
      <c r="G30" s="610">
        <v>10</v>
      </c>
      <c r="H30" s="610">
        <v>0</v>
      </c>
      <c r="I30" s="610">
        <v>0.32888730385164044</v>
      </c>
      <c r="J30" s="610">
        <v>2.1112696148359488E-2</v>
      </c>
      <c r="K30" s="610">
        <v>1109.5700420000001</v>
      </c>
      <c r="L30" s="10" t="s">
        <v>15</v>
      </c>
      <c r="M30" s="614">
        <v>445.07</v>
      </c>
      <c r="N30" s="610">
        <v>1.75223</v>
      </c>
      <c r="O30" s="610">
        <v>0</v>
      </c>
      <c r="P30" s="610">
        <v>0</v>
      </c>
      <c r="Q30" s="610">
        <v>500</v>
      </c>
      <c r="R30" s="610">
        <v>0</v>
      </c>
      <c r="S30" s="610">
        <v>38.104027000000002</v>
      </c>
      <c r="T30" s="610">
        <v>5.5072479999999997</v>
      </c>
      <c r="U30" s="610">
        <v>24.769072999999999</v>
      </c>
      <c r="V30" s="610">
        <v>7.8277060000000001</v>
      </c>
    </row>
    <row r="31" spans="1:22" s="6" customFormat="1" x14ac:dyDescent="0.25">
      <c r="A31" s="10" t="s">
        <v>16</v>
      </c>
      <c r="B31" s="39"/>
      <c r="C31" s="614">
        <v>4.9068000000000001E-2</v>
      </c>
      <c r="D31" s="610">
        <v>4.9068000000000001E-2</v>
      </c>
      <c r="E31" s="610">
        <v>0</v>
      </c>
      <c r="F31" s="610">
        <v>0</v>
      </c>
      <c r="G31" s="610">
        <v>0</v>
      </c>
      <c r="H31" s="610">
        <v>4.9068000000000001E-2</v>
      </c>
      <c r="I31" s="610">
        <v>0</v>
      </c>
      <c r="J31" s="610">
        <v>0</v>
      </c>
      <c r="K31" s="610">
        <v>0</v>
      </c>
      <c r="L31" s="10" t="s">
        <v>16</v>
      </c>
      <c r="M31" s="614">
        <v>0</v>
      </c>
      <c r="N31" s="610">
        <v>0</v>
      </c>
      <c r="O31" s="610">
        <v>0</v>
      </c>
      <c r="P31" s="610">
        <v>0</v>
      </c>
      <c r="Q31" s="610">
        <v>0</v>
      </c>
      <c r="R31" s="610">
        <v>0</v>
      </c>
      <c r="S31" s="610">
        <v>0</v>
      </c>
      <c r="T31" s="610">
        <v>0</v>
      </c>
      <c r="U31" s="610">
        <v>0</v>
      </c>
      <c r="V31" s="610">
        <v>0</v>
      </c>
    </row>
    <row r="32" spans="1:22" s="6" customFormat="1" x14ac:dyDescent="0.25">
      <c r="A32" s="10" t="s">
        <v>61</v>
      </c>
      <c r="B32" s="39"/>
      <c r="C32" s="614">
        <v>0</v>
      </c>
      <c r="D32" s="610">
        <v>0</v>
      </c>
      <c r="E32" s="610">
        <v>0</v>
      </c>
      <c r="F32" s="610">
        <v>0</v>
      </c>
      <c r="G32" s="610">
        <v>0</v>
      </c>
      <c r="H32" s="610">
        <v>0</v>
      </c>
      <c r="I32" s="610">
        <v>0</v>
      </c>
      <c r="J32" s="610">
        <v>0</v>
      </c>
      <c r="K32" s="610">
        <v>0</v>
      </c>
      <c r="L32" s="10" t="s">
        <v>61</v>
      </c>
      <c r="M32" s="614">
        <v>0</v>
      </c>
      <c r="N32" s="610">
        <v>0</v>
      </c>
      <c r="O32" s="610">
        <v>0</v>
      </c>
      <c r="P32" s="610">
        <v>0</v>
      </c>
      <c r="Q32" s="610">
        <v>0</v>
      </c>
      <c r="R32" s="610">
        <v>0</v>
      </c>
      <c r="S32" s="610">
        <v>0</v>
      </c>
      <c r="T32" s="610">
        <v>0</v>
      </c>
      <c r="U32" s="610">
        <v>0</v>
      </c>
      <c r="V32" s="610">
        <v>0</v>
      </c>
    </row>
    <row r="33" spans="1:22" s="6" customFormat="1" x14ac:dyDescent="0.25">
      <c r="A33" s="10" t="s">
        <v>704</v>
      </c>
      <c r="B33" s="39"/>
      <c r="C33" s="614">
        <v>0.33333699999999999</v>
      </c>
      <c r="D33" s="610">
        <v>0.33333699999999999</v>
      </c>
      <c r="E33" s="610">
        <v>0</v>
      </c>
      <c r="F33" s="610">
        <v>0</v>
      </c>
      <c r="G33" s="610">
        <v>0</v>
      </c>
      <c r="H33" s="610">
        <v>0</v>
      </c>
      <c r="I33" s="610">
        <v>0</v>
      </c>
      <c r="J33" s="610">
        <v>0.10372099999999999</v>
      </c>
      <c r="K33" s="610">
        <v>0</v>
      </c>
      <c r="L33" s="10" t="s">
        <v>704</v>
      </c>
      <c r="M33" s="614">
        <v>0</v>
      </c>
      <c r="N33" s="610">
        <v>0.22961599999999999</v>
      </c>
      <c r="O33" s="610">
        <v>0</v>
      </c>
      <c r="P33" s="610">
        <v>0</v>
      </c>
      <c r="Q33" s="610">
        <v>0</v>
      </c>
      <c r="R33" s="610">
        <v>0</v>
      </c>
      <c r="S33" s="610">
        <v>0</v>
      </c>
      <c r="T33" s="610">
        <v>0</v>
      </c>
      <c r="U33" s="610">
        <v>0</v>
      </c>
      <c r="V33" s="610">
        <v>0</v>
      </c>
    </row>
    <row r="34" spans="1:22" s="6" customFormat="1" x14ac:dyDescent="0.25">
      <c r="A34" s="10" t="s">
        <v>62</v>
      </c>
      <c r="B34" s="39"/>
      <c r="C34" s="614"/>
      <c r="D34" s="610"/>
      <c r="E34" s="610"/>
      <c r="F34" s="610"/>
      <c r="G34" s="610"/>
      <c r="H34" s="610"/>
      <c r="I34" s="610"/>
      <c r="J34" s="610"/>
      <c r="K34" s="610"/>
      <c r="L34" s="10" t="s">
        <v>62</v>
      </c>
      <c r="M34" s="614"/>
      <c r="N34" s="610"/>
      <c r="O34" s="610"/>
      <c r="P34" s="610"/>
      <c r="Q34" s="610"/>
      <c r="R34" s="610"/>
      <c r="S34" s="610"/>
      <c r="T34" s="610"/>
      <c r="U34" s="610"/>
      <c r="V34" s="610"/>
    </row>
    <row r="35" spans="1:22" s="6" customFormat="1" x14ac:dyDescent="0.25">
      <c r="A35" s="10" t="s">
        <v>63</v>
      </c>
      <c r="B35" s="39"/>
      <c r="C35" s="614">
        <v>2873.5347590000001</v>
      </c>
      <c r="D35" s="610">
        <v>2240.4300459999999</v>
      </c>
      <c r="E35" s="610">
        <v>0</v>
      </c>
      <c r="F35" s="610">
        <v>0.71955199999999997</v>
      </c>
      <c r="G35" s="610">
        <v>0</v>
      </c>
      <c r="H35" s="610">
        <v>0</v>
      </c>
      <c r="I35" s="610">
        <v>763.70860000000005</v>
      </c>
      <c r="J35" s="610">
        <v>98</v>
      </c>
      <c r="K35" s="610">
        <v>0.117738</v>
      </c>
      <c r="L35" s="10" t="s">
        <v>63</v>
      </c>
      <c r="M35" s="614">
        <v>74.613702000000004</v>
      </c>
      <c r="N35" s="610">
        <v>25.938631000000001</v>
      </c>
      <c r="O35" s="610">
        <v>585</v>
      </c>
      <c r="P35" s="610">
        <v>0</v>
      </c>
      <c r="Q35" s="610">
        <v>588.45000000000005</v>
      </c>
      <c r="R35" s="610">
        <v>103.881823</v>
      </c>
      <c r="S35" s="610">
        <v>633.10471299999995</v>
      </c>
      <c r="T35" s="610">
        <v>40.853172999999998</v>
      </c>
      <c r="U35" s="610">
        <v>0</v>
      </c>
      <c r="V35" s="610">
        <v>592.25153999999998</v>
      </c>
    </row>
    <row r="36" spans="1:22" s="6" customFormat="1" x14ac:dyDescent="0.25">
      <c r="A36" s="10" t="s">
        <v>64</v>
      </c>
      <c r="B36" s="39"/>
      <c r="C36" s="614"/>
      <c r="D36" s="610"/>
      <c r="E36" s="610"/>
      <c r="F36" s="610"/>
      <c r="G36" s="610"/>
      <c r="H36" s="610"/>
      <c r="I36" s="610"/>
      <c r="J36" s="610"/>
      <c r="K36" s="610"/>
      <c r="L36" s="10" t="s">
        <v>64</v>
      </c>
      <c r="M36" s="614"/>
      <c r="N36" s="610"/>
      <c r="O36" s="610"/>
      <c r="P36" s="610"/>
      <c r="Q36" s="610"/>
      <c r="R36" s="610"/>
      <c r="S36" s="610"/>
      <c r="T36" s="610"/>
      <c r="U36" s="610"/>
      <c r="V36" s="610"/>
    </row>
    <row r="37" spans="1:22" s="6" customFormat="1" x14ac:dyDescent="0.25">
      <c r="A37" s="10" t="s">
        <v>65</v>
      </c>
      <c r="B37" s="39"/>
      <c r="C37" s="614">
        <v>147.98303300000001</v>
      </c>
      <c r="D37" s="610">
        <v>115.021308</v>
      </c>
      <c r="E37" s="610">
        <v>15</v>
      </c>
      <c r="F37" s="610">
        <v>0</v>
      </c>
      <c r="G37" s="610">
        <v>20</v>
      </c>
      <c r="H37" s="610">
        <v>2.1308000000000001E-2</v>
      </c>
      <c r="I37" s="610">
        <v>0</v>
      </c>
      <c r="J37" s="610">
        <v>0</v>
      </c>
      <c r="K37" s="610">
        <v>75</v>
      </c>
      <c r="L37" s="10" t="s">
        <v>65</v>
      </c>
      <c r="M37" s="614">
        <v>0</v>
      </c>
      <c r="N37" s="610">
        <v>0</v>
      </c>
      <c r="O37" s="610">
        <v>0</v>
      </c>
      <c r="P37" s="610">
        <v>5</v>
      </c>
      <c r="Q37" s="610">
        <v>0</v>
      </c>
      <c r="R37" s="610">
        <v>0</v>
      </c>
      <c r="S37" s="610">
        <v>32.961725000000001</v>
      </c>
      <c r="T37" s="610">
        <v>31.618210999999999</v>
      </c>
      <c r="U37" s="610">
        <v>0</v>
      </c>
      <c r="V37" s="610">
        <v>1.3435140000000001</v>
      </c>
    </row>
    <row r="38" spans="1:22" s="17" customFormat="1" ht="18" customHeight="1" x14ac:dyDescent="0.25">
      <c r="A38" s="13" t="s">
        <v>14</v>
      </c>
      <c r="B38" s="39"/>
      <c r="C38" s="621">
        <v>5393.9137629999987</v>
      </c>
      <c r="D38" s="618">
        <v>4676.2812859999995</v>
      </c>
      <c r="E38" s="618">
        <v>75.136279000000002</v>
      </c>
      <c r="F38" s="618">
        <v>29.65776</v>
      </c>
      <c r="G38" s="618">
        <v>30</v>
      </c>
      <c r="H38" s="618">
        <v>9.1310000000000002E-2</v>
      </c>
      <c r="I38" s="618">
        <v>764.03748730385178</v>
      </c>
      <c r="J38" s="618">
        <v>121.96127469614837</v>
      </c>
      <c r="K38" s="618">
        <v>1309.2583440000001</v>
      </c>
      <c r="L38" s="13" t="s">
        <v>14</v>
      </c>
      <c r="M38" s="621">
        <v>535.87748099999999</v>
      </c>
      <c r="N38" s="618">
        <v>27.920477000000002</v>
      </c>
      <c r="O38" s="618">
        <v>585</v>
      </c>
      <c r="P38" s="618">
        <v>5</v>
      </c>
      <c r="Q38" s="618">
        <v>1088.4590499999999</v>
      </c>
      <c r="R38" s="618">
        <v>103.881823</v>
      </c>
      <c r="S38" s="618">
        <v>717.63247699999999</v>
      </c>
      <c r="T38" s="618">
        <v>88.595892000000006</v>
      </c>
      <c r="U38" s="618">
        <v>27.498073999999999</v>
      </c>
      <c r="V38" s="618">
        <v>601.53851099999997</v>
      </c>
    </row>
    <row r="39" spans="1:22" s="17" customFormat="1" x14ac:dyDescent="0.25">
      <c r="A39" s="13"/>
      <c r="B39" s="39"/>
      <c r="C39" s="621"/>
      <c r="D39" s="618"/>
      <c r="E39" s="618"/>
      <c r="F39" s="618"/>
      <c r="G39" s="618"/>
      <c r="H39" s="618"/>
      <c r="I39" s="618"/>
      <c r="J39" s="618"/>
      <c r="K39" s="618"/>
      <c r="L39" s="13"/>
      <c r="M39" s="621"/>
      <c r="N39" s="618"/>
      <c r="O39" s="618"/>
      <c r="P39" s="618"/>
      <c r="Q39" s="618"/>
      <c r="R39" s="618"/>
      <c r="S39" s="618"/>
      <c r="T39" s="618"/>
      <c r="U39" s="618"/>
      <c r="V39" s="618"/>
    </row>
    <row r="40" spans="1:22" s="17" customFormat="1" ht="18" customHeight="1" x14ac:dyDescent="0.25">
      <c r="A40" s="13" t="s">
        <v>255</v>
      </c>
      <c r="B40" s="39"/>
      <c r="C40" s="621">
        <v>96570.653219999993</v>
      </c>
      <c r="D40" s="618">
        <v>71041.627804500007</v>
      </c>
      <c r="E40" s="618">
        <v>2855.9735879999998</v>
      </c>
      <c r="F40" s="618">
        <v>1395.540356</v>
      </c>
      <c r="G40" s="618">
        <v>2059.5497570000002</v>
      </c>
      <c r="H40" s="618">
        <v>5193.5634879999998</v>
      </c>
      <c r="I40" s="618">
        <v>1069.5838673038518</v>
      </c>
      <c r="J40" s="618">
        <v>8012.5134056961479</v>
      </c>
      <c r="K40" s="618">
        <v>28588.894754000001</v>
      </c>
      <c r="L40" s="13" t="s">
        <v>255</v>
      </c>
      <c r="M40" s="621">
        <v>8462.4369040000001</v>
      </c>
      <c r="N40" s="618">
        <v>1710.557685</v>
      </c>
      <c r="O40" s="618">
        <v>795</v>
      </c>
      <c r="P40" s="618">
        <v>4398.6223440000003</v>
      </c>
      <c r="Q40" s="618">
        <v>5459.6116725000002</v>
      </c>
      <c r="R40" s="618">
        <v>1039.7799829999999</v>
      </c>
      <c r="S40" s="618">
        <v>25529.0254155</v>
      </c>
      <c r="T40" s="618">
        <v>5775.4222319999999</v>
      </c>
      <c r="U40" s="618">
        <v>14906.630995</v>
      </c>
      <c r="V40" s="618">
        <v>4846.9721884999999</v>
      </c>
    </row>
    <row r="41" spans="1:22" s="66" customFormat="1" ht="29.25" customHeight="1" x14ac:dyDescent="0.25">
      <c r="A41" s="1416" t="s">
        <v>134</v>
      </c>
      <c r="B41" s="1405"/>
      <c r="C41" s="1405"/>
      <c r="D41" s="1405"/>
      <c r="E41" s="1405"/>
      <c r="F41" s="1405"/>
      <c r="G41" s="1405"/>
      <c r="H41" s="1405"/>
      <c r="I41" s="1405"/>
      <c r="J41" s="1405"/>
      <c r="K41" s="1405"/>
      <c r="L41" s="1416" t="s">
        <v>135</v>
      </c>
      <c r="M41" s="1405"/>
      <c r="N41" s="1405"/>
      <c r="O41" s="1405"/>
      <c r="P41" s="1405"/>
      <c r="Q41" s="1405"/>
      <c r="R41" s="1405"/>
      <c r="S41" s="1405"/>
      <c r="T41" s="1405"/>
      <c r="U41" s="1405"/>
      <c r="V41" s="1405"/>
    </row>
    <row r="42" spans="1:22" s="8" customFormat="1" ht="18" customHeight="1" x14ac:dyDescent="0.25">
      <c r="A42" s="7" t="s">
        <v>284</v>
      </c>
      <c r="B42" s="7"/>
      <c r="C42" s="614"/>
      <c r="D42" s="610"/>
      <c r="E42" s="610"/>
      <c r="F42" s="610"/>
      <c r="G42" s="610"/>
      <c r="H42" s="610"/>
      <c r="I42" s="610"/>
      <c r="J42" s="610"/>
      <c r="K42" s="610"/>
      <c r="L42" s="7" t="s">
        <v>284</v>
      </c>
      <c r="M42" s="614"/>
      <c r="N42" s="610"/>
      <c r="O42" s="610"/>
      <c r="P42" s="610"/>
      <c r="Q42" s="610"/>
      <c r="R42" s="610"/>
      <c r="S42" s="610"/>
      <c r="T42" s="610"/>
      <c r="U42" s="610"/>
      <c r="V42" s="610"/>
    </row>
    <row r="43" spans="1:22" s="11" customFormat="1" ht="18" customHeight="1" x14ac:dyDescent="0.25">
      <c r="A43" s="10" t="s">
        <v>57</v>
      </c>
      <c r="B43" s="10"/>
      <c r="C43" s="614">
        <v>5.5052999999999998E-2</v>
      </c>
      <c r="D43" s="610">
        <v>5.5052999999999998E-2</v>
      </c>
      <c r="E43" s="610">
        <v>2.188E-2</v>
      </c>
      <c r="F43" s="610">
        <v>0</v>
      </c>
      <c r="G43" s="610">
        <v>0</v>
      </c>
      <c r="H43" s="610">
        <v>0</v>
      </c>
      <c r="I43" s="610">
        <v>0</v>
      </c>
      <c r="J43" s="610">
        <v>0</v>
      </c>
      <c r="K43" s="610">
        <v>0</v>
      </c>
      <c r="L43" s="10" t="s">
        <v>57</v>
      </c>
      <c r="M43" s="614">
        <v>0</v>
      </c>
      <c r="N43" s="610">
        <v>0</v>
      </c>
      <c r="O43" s="610">
        <v>0</v>
      </c>
      <c r="P43" s="610">
        <v>3.3173000000000001E-2</v>
      </c>
      <c r="Q43" s="610">
        <v>0</v>
      </c>
      <c r="R43" s="610">
        <v>0</v>
      </c>
      <c r="S43" s="610">
        <v>0</v>
      </c>
      <c r="T43" s="610">
        <v>0</v>
      </c>
      <c r="U43" s="610">
        <v>0</v>
      </c>
      <c r="V43" s="610">
        <v>0</v>
      </c>
    </row>
    <row r="44" spans="1:22" s="6" customFormat="1" x14ac:dyDescent="0.25">
      <c r="A44" s="37" t="s">
        <v>56</v>
      </c>
      <c r="B44" s="39"/>
      <c r="C44" s="614">
        <v>2.188E-2</v>
      </c>
      <c r="D44" s="610">
        <v>2.188E-2</v>
      </c>
      <c r="E44" s="610">
        <v>2.188E-2</v>
      </c>
      <c r="F44" s="610">
        <v>0</v>
      </c>
      <c r="G44" s="610">
        <v>0</v>
      </c>
      <c r="H44" s="610">
        <v>0</v>
      </c>
      <c r="I44" s="610">
        <v>0</v>
      </c>
      <c r="J44" s="610">
        <v>0</v>
      </c>
      <c r="K44" s="610">
        <v>0</v>
      </c>
      <c r="L44" s="37" t="s">
        <v>56</v>
      </c>
      <c r="M44" s="614">
        <v>0</v>
      </c>
      <c r="N44" s="610">
        <v>0</v>
      </c>
      <c r="O44" s="610">
        <v>0</v>
      </c>
      <c r="P44" s="610">
        <v>0</v>
      </c>
      <c r="Q44" s="610">
        <v>0</v>
      </c>
      <c r="R44" s="610">
        <v>0</v>
      </c>
      <c r="S44" s="610">
        <v>0</v>
      </c>
      <c r="T44" s="610">
        <v>0</v>
      </c>
      <c r="U44" s="610">
        <v>0</v>
      </c>
      <c r="V44" s="610">
        <v>0</v>
      </c>
    </row>
    <row r="45" spans="1:22" s="6" customFormat="1" x14ac:dyDescent="0.25">
      <c r="A45" s="37" t="s">
        <v>87</v>
      </c>
      <c r="B45" s="39"/>
      <c r="C45" s="614">
        <v>3.3173000000000001E-2</v>
      </c>
      <c r="D45" s="610">
        <v>3.3173000000000001E-2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37" t="s">
        <v>87</v>
      </c>
      <c r="M45" s="614">
        <v>0</v>
      </c>
      <c r="N45" s="610">
        <v>0</v>
      </c>
      <c r="O45" s="610">
        <v>0</v>
      </c>
      <c r="P45" s="610">
        <v>3.3173000000000001E-2</v>
      </c>
      <c r="Q45" s="610">
        <v>0</v>
      </c>
      <c r="R45" s="610">
        <v>0</v>
      </c>
      <c r="S45" s="610">
        <v>0</v>
      </c>
      <c r="T45" s="610">
        <v>0</v>
      </c>
      <c r="U45" s="610">
        <v>0</v>
      </c>
      <c r="V45" s="610">
        <v>0</v>
      </c>
    </row>
    <row r="46" spans="1:22" s="11" customFormat="1" x14ac:dyDescent="0.25">
      <c r="A46" s="10" t="s">
        <v>58</v>
      </c>
      <c r="B46" s="10"/>
      <c r="C46" s="614">
        <v>3015.7091660000001</v>
      </c>
      <c r="D46" s="610">
        <v>3015.7091660000001</v>
      </c>
      <c r="E46" s="610">
        <v>98.934254999999993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10" t="s">
        <v>58</v>
      </c>
      <c r="M46" s="614">
        <v>2916.774911</v>
      </c>
      <c r="N46" s="610">
        <v>0</v>
      </c>
      <c r="O46" s="610">
        <v>0</v>
      </c>
      <c r="P46" s="610">
        <v>0</v>
      </c>
      <c r="Q46" s="610">
        <v>0</v>
      </c>
      <c r="R46" s="610">
        <v>0</v>
      </c>
      <c r="S46" s="610">
        <v>0</v>
      </c>
      <c r="T46" s="610">
        <v>0</v>
      </c>
      <c r="U46" s="610">
        <v>0</v>
      </c>
      <c r="V46" s="610">
        <v>0</v>
      </c>
    </row>
    <row r="47" spans="1:22" s="6" customFormat="1" x14ac:dyDescent="0.25">
      <c r="A47" s="37" t="s">
        <v>56</v>
      </c>
      <c r="B47" s="39"/>
      <c r="C47" s="614">
        <v>3015.7091660000001</v>
      </c>
      <c r="D47" s="610">
        <v>3015.7091660000001</v>
      </c>
      <c r="E47" s="610">
        <v>98.934254999999993</v>
      </c>
      <c r="F47" s="610">
        <v>0</v>
      </c>
      <c r="G47" s="610">
        <v>0</v>
      </c>
      <c r="H47" s="610">
        <v>0</v>
      </c>
      <c r="I47" s="610">
        <v>0</v>
      </c>
      <c r="J47" s="610">
        <v>0</v>
      </c>
      <c r="K47" s="610">
        <v>0</v>
      </c>
      <c r="L47" s="37" t="s">
        <v>56</v>
      </c>
      <c r="M47" s="614">
        <v>2916.774911</v>
      </c>
      <c r="N47" s="610">
        <v>0</v>
      </c>
      <c r="O47" s="610">
        <v>0</v>
      </c>
      <c r="P47" s="610">
        <v>0</v>
      </c>
      <c r="Q47" s="610">
        <v>0</v>
      </c>
      <c r="R47" s="610">
        <v>0</v>
      </c>
      <c r="S47" s="610">
        <v>0</v>
      </c>
      <c r="T47" s="610">
        <v>0</v>
      </c>
      <c r="U47" s="610">
        <v>0</v>
      </c>
      <c r="V47" s="610">
        <v>0</v>
      </c>
    </row>
    <row r="48" spans="1:22" s="6" customFormat="1" x14ac:dyDescent="0.25">
      <c r="A48" s="37" t="s">
        <v>87</v>
      </c>
      <c r="B48" s="39"/>
      <c r="C48" s="614">
        <v>0</v>
      </c>
      <c r="D48" s="610">
        <v>0</v>
      </c>
      <c r="E48" s="610">
        <v>0</v>
      </c>
      <c r="F48" s="610">
        <v>0</v>
      </c>
      <c r="G48" s="610">
        <v>0</v>
      </c>
      <c r="H48" s="610">
        <v>0</v>
      </c>
      <c r="I48" s="610">
        <v>0</v>
      </c>
      <c r="J48" s="610">
        <v>0</v>
      </c>
      <c r="K48" s="610">
        <v>0</v>
      </c>
      <c r="L48" s="37" t="s">
        <v>87</v>
      </c>
      <c r="M48" s="614">
        <v>0</v>
      </c>
      <c r="N48" s="610">
        <v>0</v>
      </c>
      <c r="O48" s="610">
        <v>0</v>
      </c>
      <c r="P48" s="610">
        <v>0</v>
      </c>
      <c r="Q48" s="610">
        <v>0</v>
      </c>
      <c r="R48" s="610">
        <v>0</v>
      </c>
      <c r="S48" s="610">
        <v>0</v>
      </c>
      <c r="T48" s="610">
        <v>0</v>
      </c>
      <c r="U48" s="610">
        <v>0</v>
      </c>
      <c r="V48" s="610">
        <v>0</v>
      </c>
    </row>
    <row r="49" spans="1:22" s="17" customFormat="1" ht="18" customHeight="1" x14ac:dyDescent="0.25">
      <c r="A49" s="13" t="s">
        <v>14</v>
      </c>
      <c r="B49" s="39"/>
      <c r="C49" s="621">
        <v>3015.7642190000001</v>
      </c>
      <c r="D49" s="618">
        <v>3015.7642190000001</v>
      </c>
      <c r="E49" s="618">
        <v>98.956135000000003</v>
      </c>
      <c r="F49" s="618">
        <v>0</v>
      </c>
      <c r="G49" s="618">
        <v>0</v>
      </c>
      <c r="H49" s="618">
        <v>0</v>
      </c>
      <c r="I49" s="618">
        <v>0</v>
      </c>
      <c r="J49" s="618">
        <v>0</v>
      </c>
      <c r="K49" s="618">
        <v>0</v>
      </c>
      <c r="L49" s="13" t="s">
        <v>14</v>
      </c>
      <c r="M49" s="621">
        <v>2916.774911</v>
      </c>
      <c r="N49" s="618">
        <v>0</v>
      </c>
      <c r="O49" s="618">
        <v>0</v>
      </c>
      <c r="P49" s="618">
        <v>3.3173000000000001E-2</v>
      </c>
      <c r="Q49" s="618">
        <v>0</v>
      </c>
      <c r="R49" s="618">
        <v>0</v>
      </c>
      <c r="S49" s="618">
        <v>0</v>
      </c>
      <c r="T49" s="618">
        <v>0</v>
      </c>
      <c r="U49" s="618">
        <v>0</v>
      </c>
      <c r="V49" s="618">
        <v>0</v>
      </c>
    </row>
    <row r="50" spans="1:22" s="8" customFormat="1" ht="22.5" customHeight="1" x14ac:dyDescent="0.25">
      <c r="A50" s="7" t="s">
        <v>66</v>
      </c>
      <c r="B50" s="7"/>
      <c r="C50" s="614"/>
      <c r="D50" s="610"/>
      <c r="E50" s="610"/>
      <c r="F50" s="610"/>
      <c r="G50" s="610"/>
      <c r="H50" s="610"/>
      <c r="I50" s="610"/>
      <c r="J50" s="610"/>
      <c r="K50" s="610"/>
      <c r="L50" s="7" t="s">
        <v>66</v>
      </c>
      <c r="M50" s="614"/>
      <c r="N50" s="610"/>
      <c r="O50" s="610"/>
      <c r="P50" s="610"/>
      <c r="Q50" s="610"/>
      <c r="R50" s="610"/>
      <c r="S50" s="610"/>
      <c r="T50" s="610"/>
      <c r="U50" s="610"/>
      <c r="V50" s="610"/>
    </row>
    <row r="51" spans="1:22" s="6" customFormat="1" ht="18" customHeight="1" x14ac:dyDescent="0.25">
      <c r="A51" s="10" t="s">
        <v>53</v>
      </c>
      <c r="B51" s="39"/>
      <c r="C51" s="614">
        <v>4970.5848079999996</v>
      </c>
      <c r="D51" s="610">
        <v>4222.8840520000003</v>
      </c>
      <c r="E51" s="610">
        <v>153.30000000000001</v>
      </c>
      <c r="F51" s="610">
        <v>428</v>
      </c>
      <c r="G51" s="610">
        <v>264</v>
      </c>
      <c r="H51" s="610">
        <v>35</v>
      </c>
      <c r="I51" s="610">
        <v>583</v>
      </c>
      <c r="J51" s="610">
        <v>243</v>
      </c>
      <c r="K51" s="610">
        <v>643</v>
      </c>
      <c r="L51" s="10" t="s">
        <v>53</v>
      </c>
      <c r="M51" s="614">
        <v>991.58405200000004</v>
      </c>
      <c r="N51" s="610">
        <v>122</v>
      </c>
      <c r="O51" s="610">
        <v>21</v>
      </c>
      <c r="P51" s="610">
        <v>247</v>
      </c>
      <c r="Q51" s="610">
        <v>70</v>
      </c>
      <c r="R51" s="610">
        <v>422</v>
      </c>
      <c r="S51" s="610">
        <v>747.70075599999996</v>
      </c>
      <c r="T51" s="610">
        <v>261</v>
      </c>
      <c r="U51" s="610">
        <v>250.20075600000001</v>
      </c>
      <c r="V51" s="610">
        <v>236.5</v>
      </c>
    </row>
    <row r="52" spans="1:22" s="6" customFormat="1" x14ac:dyDescent="0.25">
      <c r="A52" s="37" t="s">
        <v>56</v>
      </c>
      <c r="B52" s="39"/>
      <c r="C52" s="614">
        <v>4970.5848079999996</v>
      </c>
      <c r="D52" s="610">
        <v>4222.8840520000003</v>
      </c>
      <c r="E52" s="610">
        <v>153.30000000000001</v>
      </c>
      <c r="F52" s="610">
        <v>428</v>
      </c>
      <c r="G52" s="610">
        <v>264</v>
      </c>
      <c r="H52" s="610">
        <v>35</v>
      </c>
      <c r="I52" s="610">
        <v>583</v>
      </c>
      <c r="J52" s="610">
        <v>243</v>
      </c>
      <c r="K52" s="610">
        <v>643</v>
      </c>
      <c r="L52" s="37" t="s">
        <v>56</v>
      </c>
      <c r="M52" s="614">
        <v>991.58405200000004</v>
      </c>
      <c r="N52" s="610">
        <v>122</v>
      </c>
      <c r="O52" s="610">
        <v>21</v>
      </c>
      <c r="P52" s="610">
        <v>247</v>
      </c>
      <c r="Q52" s="610">
        <v>70</v>
      </c>
      <c r="R52" s="610">
        <v>422</v>
      </c>
      <c r="S52" s="610">
        <v>747.70075599999996</v>
      </c>
      <c r="T52" s="610">
        <v>261</v>
      </c>
      <c r="U52" s="610">
        <v>250.20075600000001</v>
      </c>
      <c r="V52" s="610">
        <v>236.5</v>
      </c>
    </row>
    <row r="53" spans="1:22" s="6" customFormat="1" x14ac:dyDescent="0.25">
      <c r="A53" s="37" t="s">
        <v>87</v>
      </c>
      <c r="B53" s="39"/>
      <c r="C53" s="614">
        <v>0</v>
      </c>
      <c r="D53" s="610">
        <v>0</v>
      </c>
      <c r="E53" s="610">
        <v>0</v>
      </c>
      <c r="F53" s="610">
        <v>0</v>
      </c>
      <c r="G53" s="610">
        <v>0</v>
      </c>
      <c r="H53" s="610">
        <v>0</v>
      </c>
      <c r="I53" s="610">
        <v>0</v>
      </c>
      <c r="J53" s="610">
        <v>0</v>
      </c>
      <c r="K53" s="610">
        <v>0</v>
      </c>
      <c r="L53" s="37" t="s">
        <v>87</v>
      </c>
      <c r="M53" s="614">
        <v>0</v>
      </c>
      <c r="N53" s="610">
        <v>0</v>
      </c>
      <c r="O53" s="610">
        <v>0</v>
      </c>
      <c r="P53" s="610">
        <v>0</v>
      </c>
      <c r="Q53" s="610">
        <v>0</v>
      </c>
      <c r="R53" s="610">
        <v>0</v>
      </c>
      <c r="S53" s="610">
        <v>0</v>
      </c>
      <c r="T53" s="610">
        <v>0</v>
      </c>
      <c r="U53" s="610">
        <v>0</v>
      </c>
      <c r="V53" s="610">
        <v>0</v>
      </c>
    </row>
    <row r="54" spans="1:22" s="6" customFormat="1" x14ac:dyDescent="0.25">
      <c r="A54" s="10" t="s">
        <v>54</v>
      </c>
      <c r="B54" s="39"/>
      <c r="C54" s="614">
        <v>4105.1409919999996</v>
      </c>
      <c r="D54" s="610">
        <v>3255.1409920000001</v>
      </c>
      <c r="E54" s="610">
        <v>609</v>
      </c>
      <c r="F54" s="610">
        <v>74</v>
      </c>
      <c r="G54" s="610">
        <v>80</v>
      </c>
      <c r="H54" s="610">
        <v>146.564594</v>
      </c>
      <c r="I54" s="610">
        <v>95</v>
      </c>
      <c r="J54" s="610">
        <v>218.911485</v>
      </c>
      <c r="K54" s="610">
        <v>1022.080862</v>
      </c>
      <c r="L54" s="10" t="s">
        <v>54</v>
      </c>
      <c r="M54" s="614">
        <v>140.58405099999999</v>
      </c>
      <c r="N54" s="610">
        <v>115</v>
      </c>
      <c r="O54" s="610">
        <v>0</v>
      </c>
      <c r="P54" s="610">
        <v>185</v>
      </c>
      <c r="Q54" s="610">
        <v>83</v>
      </c>
      <c r="R54" s="610">
        <v>486</v>
      </c>
      <c r="S54" s="610">
        <v>850</v>
      </c>
      <c r="T54" s="610">
        <v>478</v>
      </c>
      <c r="U54" s="610">
        <v>172</v>
      </c>
      <c r="V54" s="610">
        <v>200</v>
      </c>
    </row>
    <row r="55" spans="1:22" s="6" customFormat="1" x14ac:dyDescent="0.25">
      <c r="A55" s="10" t="s">
        <v>55</v>
      </c>
      <c r="B55" s="39"/>
      <c r="C55" s="614">
        <v>69.875</v>
      </c>
      <c r="D55" s="610">
        <v>69.875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69.875</v>
      </c>
      <c r="L55" s="10" t="s">
        <v>55</v>
      </c>
      <c r="M55" s="614">
        <v>0</v>
      </c>
      <c r="N55" s="610">
        <v>0</v>
      </c>
      <c r="O55" s="610">
        <v>0</v>
      </c>
      <c r="P55" s="610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</row>
    <row r="56" spans="1:22" s="6" customFormat="1" x14ac:dyDescent="0.25">
      <c r="A56" s="37" t="s">
        <v>56</v>
      </c>
      <c r="B56" s="39"/>
      <c r="C56" s="614">
        <v>69.875</v>
      </c>
      <c r="D56" s="610">
        <v>69.875</v>
      </c>
      <c r="E56" s="610">
        <v>0</v>
      </c>
      <c r="F56" s="610">
        <v>0</v>
      </c>
      <c r="G56" s="610">
        <v>0</v>
      </c>
      <c r="H56" s="610">
        <v>0</v>
      </c>
      <c r="I56" s="610">
        <v>0</v>
      </c>
      <c r="J56" s="610">
        <v>0</v>
      </c>
      <c r="K56" s="610">
        <v>69.875</v>
      </c>
      <c r="L56" s="37" t="s">
        <v>56</v>
      </c>
      <c r="M56" s="614">
        <v>0</v>
      </c>
      <c r="N56" s="610">
        <v>0</v>
      </c>
      <c r="O56" s="610">
        <v>0</v>
      </c>
      <c r="P56" s="610">
        <v>0</v>
      </c>
      <c r="Q56" s="610">
        <v>0</v>
      </c>
      <c r="R56" s="610">
        <v>0</v>
      </c>
      <c r="S56" s="610">
        <v>0</v>
      </c>
      <c r="T56" s="610">
        <v>0</v>
      </c>
      <c r="U56" s="610">
        <v>0</v>
      </c>
      <c r="V56" s="610">
        <v>0</v>
      </c>
    </row>
    <row r="57" spans="1:22" s="6" customFormat="1" x14ac:dyDescent="0.25">
      <c r="A57" s="37" t="s">
        <v>87</v>
      </c>
      <c r="B57" s="39"/>
      <c r="C57" s="614">
        <v>0</v>
      </c>
      <c r="D57" s="610">
        <v>0</v>
      </c>
      <c r="E57" s="610">
        <v>0</v>
      </c>
      <c r="F57" s="610">
        <v>0</v>
      </c>
      <c r="G57" s="610">
        <v>0</v>
      </c>
      <c r="H57" s="610">
        <v>0</v>
      </c>
      <c r="I57" s="610">
        <v>0</v>
      </c>
      <c r="J57" s="610">
        <v>0</v>
      </c>
      <c r="K57" s="610">
        <v>0</v>
      </c>
      <c r="L57" s="37" t="s">
        <v>87</v>
      </c>
      <c r="M57" s="614">
        <v>0</v>
      </c>
      <c r="N57" s="610">
        <v>0</v>
      </c>
      <c r="O57" s="610">
        <v>0</v>
      </c>
      <c r="P57" s="610">
        <v>0</v>
      </c>
      <c r="Q57" s="610">
        <v>0</v>
      </c>
      <c r="R57" s="610">
        <v>0</v>
      </c>
      <c r="S57" s="610">
        <v>0</v>
      </c>
      <c r="T57" s="610">
        <v>0</v>
      </c>
      <c r="U57" s="610">
        <v>0</v>
      </c>
      <c r="V57" s="610">
        <v>0</v>
      </c>
    </row>
    <row r="58" spans="1:22" s="17" customFormat="1" ht="18" customHeight="1" x14ac:dyDescent="0.25">
      <c r="A58" s="13" t="s">
        <v>14</v>
      </c>
      <c r="B58" s="39"/>
      <c r="C58" s="621">
        <v>9145.6008000000002</v>
      </c>
      <c r="D58" s="618">
        <v>7547.900044</v>
      </c>
      <c r="E58" s="618">
        <v>762.3</v>
      </c>
      <c r="F58" s="618">
        <v>502</v>
      </c>
      <c r="G58" s="618">
        <v>344</v>
      </c>
      <c r="H58" s="618">
        <v>181.564594</v>
      </c>
      <c r="I58" s="618">
        <v>678</v>
      </c>
      <c r="J58" s="618">
        <v>461.91148500000003</v>
      </c>
      <c r="K58" s="618">
        <v>1734.955862</v>
      </c>
      <c r="L58" s="13" t="s">
        <v>14</v>
      </c>
      <c r="M58" s="621">
        <v>1132.168103</v>
      </c>
      <c r="N58" s="618">
        <v>237</v>
      </c>
      <c r="O58" s="618">
        <v>21</v>
      </c>
      <c r="P58" s="618">
        <v>432</v>
      </c>
      <c r="Q58" s="618">
        <v>153</v>
      </c>
      <c r="R58" s="618">
        <v>908</v>
      </c>
      <c r="S58" s="618">
        <v>1597.700756</v>
      </c>
      <c r="T58" s="618">
        <v>739</v>
      </c>
      <c r="U58" s="618">
        <v>422.20075600000001</v>
      </c>
      <c r="V58" s="618">
        <v>436.5</v>
      </c>
    </row>
    <row r="59" spans="1:22" s="17" customFormat="1" ht="35.25" customHeight="1" x14ac:dyDescent="0.25">
      <c r="A59" s="7" t="s">
        <v>67</v>
      </c>
      <c r="B59" s="39"/>
      <c r="C59" s="621"/>
      <c r="D59" s="618"/>
      <c r="E59" s="618"/>
      <c r="F59" s="618"/>
      <c r="G59" s="618"/>
      <c r="H59" s="618"/>
      <c r="I59" s="618"/>
      <c r="J59" s="618"/>
      <c r="K59" s="618"/>
      <c r="L59" s="7" t="s">
        <v>67</v>
      </c>
      <c r="M59" s="621"/>
      <c r="N59" s="618"/>
      <c r="O59" s="618"/>
      <c r="P59" s="618"/>
      <c r="Q59" s="618"/>
      <c r="R59" s="618"/>
      <c r="S59" s="618"/>
      <c r="T59" s="618"/>
      <c r="U59" s="618"/>
      <c r="V59" s="618"/>
    </row>
    <row r="60" spans="1:22" s="17" customFormat="1" ht="18" customHeight="1" x14ac:dyDescent="0.25">
      <c r="A60" s="85" t="s">
        <v>68</v>
      </c>
      <c r="B60" s="39"/>
      <c r="C60" s="52">
        <v>12161.365019000001</v>
      </c>
      <c r="D60" s="53">
        <v>10563.664263000001</v>
      </c>
      <c r="E60" s="53">
        <v>861.25613499999997</v>
      </c>
      <c r="F60" s="53">
        <v>502</v>
      </c>
      <c r="G60" s="53">
        <v>344</v>
      </c>
      <c r="H60" s="53">
        <v>181.564594</v>
      </c>
      <c r="I60" s="53">
        <v>678</v>
      </c>
      <c r="J60" s="53">
        <v>461.91148500000003</v>
      </c>
      <c r="K60" s="53">
        <v>1734.955862</v>
      </c>
      <c r="L60" s="85" t="s">
        <v>68</v>
      </c>
      <c r="M60" s="52">
        <v>4048.9430139999999</v>
      </c>
      <c r="N60" s="53">
        <v>237</v>
      </c>
      <c r="O60" s="53">
        <v>21</v>
      </c>
      <c r="P60" s="53">
        <v>432.03317299999998</v>
      </c>
      <c r="Q60" s="53">
        <v>153</v>
      </c>
      <c r="R60" s="53">
        <v>908</v>
      </c>
      <c r="S60" s="53">
        <v>1597.700756</v>
      </c>
      <c r="T60" s="53">
        <v>739</v>
      </c>
      <c r="U60" s="53">
        <v>422.20075600000001</v>
      </c>
      <c r="V60" s="53">
        <v>436.5</v>
      </c>
    </row>
    <row r="61" spans="1:22" s="6" customFormat="1" ht="22.5" customHeight="1" x14ac:dyDescent="0.25">
      <c r="A61" s="7" t="s">
        <v>69</v>
      </c>
      <c r="B61" s="39"/>
      <c r="C61" s="614"/>
      <c r="D61" s="610"/>
      <c r="E61" s="610"/>
      <c r="F61" s="610"/>
      <c r="G61" s="610"/>
      <c r="H61" s="610"/>
      <c r="I61" s="610"/>
      <c r="J61" s="610"/>
      <c r="K61" s="610"/>
      <c r="L61" s="7" t="s">
        <v>69</v>
      </c>
      <c r="M61" s="614"/>
      <c r="N61" s="610"/>
      <c r="O61" s="610"/>
      <c r="P61" s="610"/>
      <c r="Q61" s="610"/>
      <c r="R61" s="610"/>
      <c r="S61" s="610"/>
      <c r="T61" s="610"/>
      <c r="U61" s="610"/>
      <c r="V61" s="610"/>
    </row>
    <row r="62" spans="1:22" s="6" customFormat="1" ht="18" customHeight="1" x14ac:dyDescent="0.25">
      <c r="A62" s="10" t="s">
        <v>60</v>
      </c>
      <c r="B62" s="39"/>
      <c r="C62" s="614">
        <v>0</v>
      </c>
      <c r="D62" s="610">
        <v>0</v>
      </c>
      <c r="E62" s="610">
        <v>0</v>
      </c>
      <c r="F62" s="610">
        <v>0</v>
      </c>
      <c r="G62" s="610">
        <v>0</v>
      </c>
      <c r="H62" s="610">
        <v>0</v>
      </c>
      <c r="I62" s="610">
        <v>0</v>
      </c>
      <c r="J62" s="610">
        <v>0</v>
      </c>
      <c r="K62" s="610">
        <v>0</v>
      </c>
      <c r="L62" s="10" t="s">
        <v>60</v>
      </c>
      <c r="M62" s="614">
        <v>0</v>
      </c>
      <c r="N62" s="610">
        <v>0</v>
      </c>
      <c r="O62" s="610">
        <v>0</v>
      </c>
      <c r="P62" s="610">
        <v>0</v>
      </c>
      <c r="Q62" s="610">
        <v>0</v>
      </c>
      <c r="R62" s="610">
        <v>0</v>
      </c>
      <c r="S62" s="610">
        <v>0</v>
      </c>
      <c r="T62" s="610">
        <v>0</v>
      </c>
      <c r="U62" s="610">
        <v>0</v>
      </c>
      <c r="V62" s="610">
        <v>0</v>
      </c>
    </row>
    <row r="63" spans="1:22" s="6" customFormat="1" x14ac:dyDescent="0.25">
      <c r="A63" s="10" t="s">
        <v>15</v>
      </c>
      <c r="B63" s="39"/>
      <c r="C63" s="614">
        <v>0</v>
      </c>
      <c r="D63" s="610">
        <v>0</v>
      </c>
      <c r="E63" s="610">
        <v>0</v>
      </c>
      <c r="F63" s="610">
        <v>0</v>
      </c>
      <c r="G63" s="610">
        <v>0</v>
      </c>
      <c r="H63" s="610">
        <v>0</v>
      </c>
      <c r="I63" s="610">
        <v>0</v>
      </c>
      <c r="J63" s="610">
        <v>0</v>
      </c>
      <c r="K63" s="610">
        <v>0</v>
      </c>
      <c r="L63" s="10" t="s">
        <v>15</v>
      </c>
      <c r="M63" s="614">
        <v>0</v>
      </c>
      <c r="N63" s="610">
        <v>0</v>
      </c>
      <c r="O63" s="610">
        <v>0</v>
      </c>
      <c r="P63" s="610">
        <v>0</v>
      </c>
      <c r="Q63" s="610">
        <v>0</v>
      </c>
      <c r="R63" s="610">
        <v>0</v>
      </c>
      <c r="S63" s="610">
        <v>0</v>
      </c>
      <c r="T63" s="610">
        <v>0</v>
      </c>
      <c r="U63" s="610">
        <v>0</v>
      </c>
      <c r="V63" s="610">
        <v>0</v>
      </c>
    </row>
    <row r="64" spans="1:22" s="6" customFormat="1" x14ac:dyDescent="0.25">
      <c r="A64" s="10" t="s">
        <v>16</v>
      </c>
      <c r="B64" s="39"/>
      <c r="C64" s="614">
        <v>0</v>
      </c>
      <c r="D64" s="610">
        <v>0</v>
      </c>
      <c r="E64" s="610">
        <v>0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10" t="s">
        <v>16</v>
      </c>
      <c r="M64" s="614">
        <v>0</v>
      </c>
      <c r="N64" s="610">
        <v>0</v>
      </c>
      <c r="O64" s="610">
        <v>0</v>
      </c>
      <c r="P64" s="610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</row>
    <row r="65" spans="1:23" s="6" customFormat="1" x14ac:dyDescent="0.25">
      <c r="A65" s="10" t="s">
        <v>61</v>
      </c>
      <c r="B65" s="39"/>
      <c r="C65" s="614">
        <v>0</v>
      </c>
      <c r="D65" s="610">
        <v>0</v>
      </c>
      <c r="E65" s="610">
        <v>0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10" t="s">
        <v>61</v>
      </c>
      <c r="M65" s="614">
        <v>0</v>
      </c>
      <c r="N65" s="610">
        <v>0</v>
      </c>
      <c r="O65" s="610">
        <v>0</v>
      </c>
      <c r="P65" s="610">
        <v>0</v>
      </c>
      <c r="Q65" s="610">
        <v>0</v>
      </c>
      <c r="R65" s="610">
        <v>0</v>
      </c>
      <c r="S65" s="610">
        <v>0</v>
      </c>
      <c r="T65" s="610">
        <v>0</v>
      </c>
      <c r="U65" s="610">
        <v>0</v>
      </c>
      <c r="V65" s="610">
        <v>0</v>
      </c>
    </row>
    <row r="66" spans="1:23" s="6" customFormat="1" x14ac:dyDescent="0.25">
      <c r="A66" s="10" t="s">
        <v>704</v>
      </c>
      <c r="B66" s="39"/>
      <c r="C66" s="614">
        <v>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10" t="s">
        <v>704</v>
      </c>
      <c r="M66" s="614">
        <v>0</v>
      </c>
      <c r="N66" s="610">
        <v>0</v>
      </c>
      <c r="O66" s="610">
        <v>0</v>
      </c>
      <c r="P66" s="610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</row>
    <row r="67" spans="1:23" s="6" customFormat="1" x14ac:dyDescent="0.25">
      <c r="A67" s="10" t="s">
        <v>62</v>
      </c>
      <c r="B67" s="39"/>
      <c r="C67" s="614"/>
      <c r="D67" s="610"/>
      <c r="E67" s="610"/>
      <c r="F67" s="610"/>
      <c r="G67" s="610"/>
      <c r="H67" s="610"/>
      <c r="I67" s="610"/>
      <c r="J67" s="610"/>
      <c r="K67" s="610"/>
      <c r="L67" s="10" t="s">
        <v>62</v>
      </c>
      <c r="M67" s="614"/>
      <c r="N67" s="610"/>
      <c r="O67" s="610"/>
      <c r="P67" s="610"/>
      <c r="Q67" s="610"/>
      <c r="R67" s="610"/>
      <c r="S67" s="610"/>
      <c r="T67" s="610"/>
      <c r="U67" s="610"/>
      <c r="V67" s="610"/>
    </row>
    <row r="68" spans="1:23" s="6" customFormat="1" x14ac:dyDescent="0.25">
      <c r="A68" s="10" t="s">
        <v>63</v>
      </c>
      <c r="B68" s="39"/>
      <c r="C68" s="614">
        <v>0</v>
      </c>
      <c r="D68" s="610">
        <v>0</v>
      </c>
      <c r="E68" s="610">
        <v>0</v>
      </c>
      <c r="F68" s="610">
        <v>0</v>
      </c>
      <c r="G68" s="610">
        <v>0</v>
      </c>
      <c r="H68" s="610">
        <v>0</v>
      </c>
      <c r="I68" s="610">
        <v>0</v>
      </c>
      <c r="J68" s="610">
        <v>0</v>
      </c>
      <c r="K68" s="610">
        <v>0</v>
      </c>
      <c r="L68" s="10" t="s">
        <v>63</v>
      </c>
      <c r="M68" s="614">
        <v>0</v>
      </c>
      <c r="N68" s="610">
        <v>0</v>
      </c>
      <c r="O68" s="610">
        <v>0</v>
      </c>
      <c r="P68" s="610">
        <v>0</v>
      </c>
      <c r="Q68" s="610">
        <v>0</v>
      </c>
      <c r="R68" s="610">
        <v>0</v>
      </c>
      <c r="S68" s="610">
        <v>0</v>
      </c>
      <c r="T68" s="610">
        <v>0</v>
      </c>
      <c r="U68" s="610">
        <v>0</v>
      </c>
      <c r="V68" s="610">
        <v>0</v>
      </c>
    </row>
    <row r="69" spans="1:23" s="6" customFormat="1" x14ac:dyDescent="0.25">
      <c r="A69" s="10" t="s">
        <v>64</v>
      </c>
      <c r="B69" s="39"/>
      <c r="C69" s="614"/>
      <c r="D69" s="610"/>
      <c r="E69" s="610"/>
      <c r="F69" s="610"/>
      <c r="G69" s="610"/>
      <c r="H69" s="610"/>
      <c r="I69" s="610"/>
      <c r="J69" s="610"/>
      <c r="K69" s="610"/>
      <c r="L69" s="10" t="s">
        <v>64</v>
      </c>
      <c r="M69" s="614"/>
      <c r="N69" s="610"/>
      <c r="O69" s="610"/>
      <c r="P69" s="610"/>
      <c r="Q69" s="610"/>
      <c r="R69" s="610"/>
      <c r="S69" s="610"/>
      <c r="T69" s="610"/>
      <c r="U69" s="610"/>
      <c r="V69" s="610"/>
    </row>
    <row r="70" spans="1:23" s="6" customFormat="1" x14ac:dyDescent="0.25">
      <c r="A70" s="10" t="s">
        <v>65</v>
      </c>
      <c r="B70" s="39"/>
      <c r="C70" s="614">
        <v>55</v>
      </c>
      <c r="D70" s="610">
        <v>55</v>
      </c>
      <c r="E70" s="610">
        <v>5</v>
      </c>
      <c r="F70" s="610">
        <v>0</v>
      </c>
      <c r="G70" s="610">
        <v>0</v>
      </c>
      <c r="H70" s="610">
        <v>5</v>
      </c>
      <c r="I70" s="610">
        <v>0</v>
      </c>
      <c r="J70" s="610">
        <v>15</v>
      </c>
      <c r="K70" s="610">
        <v>0</v>
      </c>
      <c r="L70" s="10" t="s">
        <v>65</v>
      </c>
      <c r="M70" s="614">
        <v>0</v>
      </c>
      <c r="N70" s="610">
        <v>0</v>
      </c>
      <c r="O70" s="610">
        <v>0</v>
      </c>
      <c r="P70" s="610">
        <v>30</v>
      </c>
      <c r="Q70" s="610">
        <v>0</v>
      </c>
      <c r="R70" s="610">
        <v>0</v>
      </c>
      <c r="S70" s="610">
        <v>0</v>
      </c>
      <c r="T70" s="610">
        <v>0</v>
      </c>
      <c r="U70" s="610">
        <v>0</v>
      </c>
      <c r="V70" s="610">
        <v>0</v>
      </c>
    </row>
    <row r="71" spans="1:23" s="17" customFormat="1" ht="18" customHeight="1" x14ac:dyDescent="0.25">
      <c r="A71" s="13" t="s">
        <v>14</v>
      </c>
      <c r="B71" s="39"/>
      <c r="C71" s="621">
        <v>55</v>
      </c>
      <c r="D71" s="618">
        <v>55</v>
      </c>
      <c r="E71" s="618">
        <v>5</v>
      </c>
      <c r="F71" s="618">
        <v>0</v>
      </c>
      <c r="G71" s="618">
        <v>0</v>
      </c>
      <c r="H71" s="618">
        <v>5</v>
      </c>
      <c r="I71" s="618">
        <v>0</v>
      </c>
      <c r="J71" s="618">
        <v>15</v>
      </c>
      <c r="K71" s="618">
        <v>0</v>
      </c>
      <c r="L71" s="13" t="s">
        <v>14</v>
      </c>
      <c r="M71" s="621">
        <v>0</v>
      </c>
      <c r="N71" s="618">
        <v>0</v>
      </c>
      <c r="O71" s="618">
        <v>0</v>
      </c>
      <c r="P71" s="618">
        <v>30</v>
      </c>
      <c r="Q71" s="618">
        <v>0</v>
      </c>
      <c r="R71" s="618">
        <v>0</v>
      </c>
      <c r="S71" s="618">
        <v>0</v>
      </c>
      <c r="T71" s="618">
        <v>0</v>
      </c>
      <c r="U71" s="618">
        <v>0</v>
      </c>
      <c r="V71" s="618">
        <v>0</v>
      </c>
    </row>
    <row r="72" spans="1:23" s="17" customFormat="1" x14ac:dyDescent="0.25">
      <c r="A72" s="13"/>
      <c r="B72" s="39"/>
      <c r="C72" s="621"/>
      <c r="D72" s="618"/>
      <c r="E72" s="618"/>
      <c r="F72" s="618"/>
      <c r="G72" s="618"/>
      <c r="H72" s="618"/>
      <c r="I72" s="618"/>
      <c r="J72" s="618"/>
      <c r="K72" s="618"/>
      <c r="L72" s="13"/>
      <c r="M72" s="621"/>
      <c r="N72" s="618"/>
      <c r="O72" s="618"/>
      <c r="P72" s="618"/>
      <c r="Q72" s="618"/>
      <c r="R72" s="618"/>
      <c r="S72" s="618"/>
      <c r="T72" s="618"/>
      <c r="U72" s="618"/>
      <c r="V72" s="618"/>
    </row>
    <row r="73" spans="1:23" s="17" customFormat="1" x14ac:dyDescent="0.25">
      <c r="A73" s="13" t="s">
        <v>255</v>
      </c>
      <c r="B73" s="39"/>
      <c r="C73" s="621">
        <v>12216.365019000001</v>
      </c>
      <c r="D73" s="618">
        <v>10618.664263000001</v>
      </c>
      <c r="E73" s="618">
        <v>866.25613499999997</v>
      </c>
      <c r="F73" s="618">
        <v>502</v>
      </c>
      <c r="G73" s="618">
        <v>344</v>
      </c>
      <c r="H73" s="618">
        <v>186.564594</v>
      </c>
      <c r="I73" s="618">
        <v>678</v>
      </c>
      <c r="J73" s="618">
        <v>476.91148500000003</v>
      </c>
      <c r="K73" s="618">
        <v>1734.955862</v>
      </c>
      <c r="L73" s="13" t="s">
        <v>255</v>
      </c>
      <c r="M73" s="621">
        <v>4048.9430139999999</v>
      </c>
      <c r="N73" s="618">
        <v>237</v>
      </c>
      <c r="O73" s="618">
        <v>21</v>
      </c>
      <c r="P73" s="618">
        <v>462.03317299999998</v>
      </c>
      <c r="Q73" s="618">
        <v>153</v>
      </c>
      <c r="R73" s="618">
        <v>908</v>
      </c>
      <c r="S73" s="618">
        <v>1597.700756</v>
      </c>
      <c r="T73" s="618">
        <v>739</v>
      </c>
      <c r="U73" s="618">
        <v>422.20075600000001</v>
      </c>
      <c r="V73" s="618">
        <v>436.5</v>
      </c>
    </row>
    <row r="74" spans="1:23" s="17" customFormat="1" ht="12" customHeight="1" x14ac:dyDescent="0.25">
      <c r="A74" s="13"/>
      <c r="B74" s="39"/>
      <c r="C74" s="618"/>
      <c r="D74" s="618"/>
      <c r="E74" s="618"/>
      <c r="F74" s="618"/>
      <c r="G74" s="618"/>
      <c r="H74" s="618"/>
      <c r="I74" s="618"/>
      <c r="J74" s="618"/>
      <c r="K74" s="618"/>
      <c r="L74" s="13"/>
      <c r="M74" s="618"/>
      <c r="N74" s="618"/>
      <c r="O74" s="618"/>
      <c r="P74" s="618"/>
      <c r="Q74" s="618"/>
      <c r="R74" s="618"/>
      <c r="S74" s="618"/>
      <c r="T74" s="618"/>
      <c r="U74" s="618"/>
      <c r="V74" s="618"/>
    </row>
    <row r="75" spans="1:23" s="6" customFormat="1" ht="12" customHeight="1" x14ac:dyDescent="0.25">
      <c r="A75" s="13"/>
      <c r="B75" s="39"/>
      <c r="C75" s="40"/>
      <c r="D75" s="39"/>
      <c r="F75" s="40"/>
      <c r="L75" s="13"/>
      <c r="M75" s="610"/>
      <c r="N75" s="610"/>
      <c r="O75" s="610"/>
      <c r="P75" s="610"/>
      <c r="Q75" s="610"/>
      <c r="R75" s="610"/>
      <c r="S75" s="610"/>
      <c r="T75" s="610"/>
      <c r="U75" s="610"/>
      <c r="V75" s="610"/>
    </row>
    <row r="76" spans="1:23" s="28" customFormat="1" ht="12" customHeight="1" x14ac:dyDescent="0.25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300" customFormat="1" ht="12" customHeight="1" x14ac:dyDescent="0.25">
      <c r="A77" s="299"/>
      <c r="L77" s="299"/>
      <c r="V77" s="301"/>
      <c r="W77" s="299"/>
    </row>
    <row r="78" spans="1:23" s="210" customFormat="1" ht="12.75" customHeight="1" x14ac:dyDescent="0.25"/>
    <row r="79" spans="1:23" s="210" customFormat="1" x14ac:dyDescent="0.25"/>
    <row r="80" spans="1:23" s="210" customFormat="1" x14ac:dyDescent="0.25"/>
    <row r="81" spans="22:22" s="210" customFormat="1" x14ac:dyDescent="0.25"/>
    <row r="82" spans="22:22" s="210" customFormat="1" x14ac:dyDescent="0.25"/>
    <row r="83" spans="22:22" s="210" customFormat="1" x14ac:dyDescent="0.25"/>
    <row r="84" spans="22:22" s="210" customFormat="1" x14ac:dyDescent="0.25"/>
    <row r="85" spans="22:22" s="210" customFormat="1" x14ac:dyDescent="0.25"/>
    <row r="86" spans="22:22" s="210" customFormat="1" x14ac:dyDescent="0.25"/>
    <row r="87" spans="22:22" s="210" customFormat="1" x14ac:dyDescent="0.25"/>
    <row r="88" spans="22:22" s="210" customFormat="1" x14ac:dyDescent="0.25"/>
    <row r="89" spans="22:22" s="210" customFormat="1" x14ac:dyDescent="0.25"/>
    <row r="90" spans="22:22" x14ac:dyDescent="0.25">
      <c r="V90" s="284"/>
    </row>
    <row r="91" spans="22:22" x14ac:dyDescent="0.25">
      <c r="V91" s="284"/>
    </row>
    <row r="92" spans="22:22" x14ac:dyDescent="0.25">
      <c r="V92" s="284"/>
    </row>
    <row r="93" spans="22:22" x14ac:dyDescent="0.25">
      <c r="V93" s="284"/>
    </row>
    <row r="94" spans="22:22" x14ac:dyDescent="0.25">
      <c r="V94" s="284"/>
    </row>
    <row r="95" spans="22:22" x14ac:dyDescent="0.25">
      <c r="V95" s="284"/>
    </row>
    <row r="96" spans="22:22" x14ac:dyDescent="0.25">
      <c r="V96" s="284"/>
    </row>
    <row r="97" spans="22:22" x14ac:dyDescent="0.25">
      <c r="V97" s="284"/>
    </row>
    <row r="98" spans="22:22" x14ac:dyDescent="0.25">
      <c r="V98" s="284"/>
    </row>
    <row r="99" spans="22:22" x14ac:dyDescent="0.25">
      <c r="V99" s="284"/>
    </row>
    <row r="100" spans="22:22" x14ac:dyDescent="0.25">
      <c r="V100" s="284"/>
    </row>
    <row r="101" spans="22:22" x14ac:dyDescent="0.25">
      <c r="V101" s="284"/>
    </row>
    <row r="102" spans="22:22" x14ac:dyDescent="0.25">
      <c r="V102" s="284"/>
    </row>
    <row r="103" spans="22:22" x14ac:dyDescent="0.25">
      <c r="V103" s="284"/>
    </row>
    <row r="104" spans="22:22" x14ac:dyDescent="0.25">
      <c r="V104" s="284"/>
    </row>
    <row r="105" spans="22:22" x14ac:dyDescent="0.25">
      <c r="V105" s="284"/>
    </row>
    <row r="106" spans="22:22" x14ac:dyDescent="0.25">
      <c r="V106" s="284"/>
    </row>
    <row r="107" spans="22:22" x14ac:dyDescent="0.25">
      <c r="V107" s="284"/>
    </row>
    <row r="108" spans="22:22" x14ac:dyDescent="0.25">
      <c r="V108" s="284"/>
    </row>
    <row r="109" spans="22:22" x14ac:dyDescent="0.25">
      <c r="V109" s="284"/>
    </row>
    <row r="110" spans="22:22" x14ac:dyDescent="0.25">
      <c r="V110" s="284"/>
    </row>
    <row r="111" spans="22:22" x14ac:dyDescent="0.25">
      <c r="V111" s="284"/>
    </row>
    <row r="112" spans="22:22" x14ac:dyDescent="0.25">
      <c r="V112" s="284"/>
    </row>
    <row r="113" spans="22:22" x14ac:dyDescent="0.25">
      <c r="V113" s="284"/>
    </row>
    <row r="114" spans="22:22" x14ac:dyDescent="0.25">
      <c r="V114" s="284"/>
    </row>
    <row r="115" spans="22:22" x14ac:dyDescent="0.25">
      <c r="V115" s="284"/>
    </row>
    <row r="116" spans="22:22" x14ac:dyDescent="0.25">
      <c r="V116" s="284"/>
    </row>
    <row r="117" spans="22:22" x14ac:dyDescent="0.25">
      <c r="V117" s="284"/>
    </row>
    <row r="118" spans="22:22" x14ac:dyDescent="0.25">
      <c r="V118" s="284"/>
    </row>
    <row r="119" spans="22:22" x14ac:dyDescent="0.25">
      <c r="V119" s="284"/>
    </row>
    <row r="120" spans="22:22" x14ac:dyDescent="0.25">
      <c r="V120" s="284"/>
    </row>
    <row r="121" spans="22:22" x14ac:dyDescent="0.25">
      <c r="V121" s="284"/>
    </row>
    <row r="122" spans="22:22" x14ac:dyDescent="0.25">
      <c r="V122" s="284"/>
    </row>
    <row r="123" spans="22:22" x14ac:dyDescent="0.25">
      <c r="V123" s="284"/>
    </row>
    <row r="124" spans="22:22" x14ac:dyDescent="0.25">
      <c r="V124" s="284"/>
    </row>
    <row r="125" spans="22:22" x14ac:dyDescent="0.25">
      <c r="V125" s="284"/>
    </row>
    <row r="126" spans="22:22" x14ac:dyDescent="0.25">
      <c r="V126" s="284"/>
    </row>
    <row r="127" spans="22:22" x14ac:dyDescent="0.25">
      <c r="V127" s="284"/>
    </row>
    <row r="128" spans="22:22" x14ac:dyDescent="0.25">
      <c r="V128" s="284"/>
    </row>
    <row r="129" spans="22:22" x14ac:dyDescent="0.25">
      <c r="V129" s="284"/>
    </row>
    <row r="130" spans="22:22" x14ac:dyDescent="0.25">
      <c r="V130" s="284"/>
    </row>
    <row r="131" spans="22:22" x14ac:dyDescent="0.25">
      <c r="V131" s="284"/>
    </row>
    <row r="132" spans="22:22" x14ac:dyDescent="0.25">
      <c r="V132" s="284"/>
    </row>
    <row r="133" spans="22:22" x14ac:dyDescent="0.25">
      <c r="V133" s="284"/>
    </row>
    <row r="134" spans="22:22" x14ac:dyDescent="0.25">
      <c r="V134" s="284"/>
    </row>
    <row r="135" spans="22:22" x14ac:dyDescent="0.25">
      <c r="V135" s="284"/>
    </row>
    <row r="136" spans="22:22" x14ac:dyDescent="0.25">
      <c r="V136" s="284"/>
    </row>
    <row r="137" spans="22:22" x14ac:dyDescent="0.25">
      <c r="V137" s="284"/>
    </row>
    <row r="138" spans="22:22" x14ac:dyDescent="0.25">
      <c r="V138" s="284"/>
    </row>
    <row r="139" spans="22:22" x14ac:dyDescent="0.25">
      <c r="V139" s="284"/>
    </row>
    <row r="140" spans="22:22" x14ac:dyDescent="0.25">
      <c r="V140" s="284"/>
    </row>
    <row r="141" spans="22:22" x14ac:dyDescent="0.25">
      <c r="V141" s="284"/>
    </row>
    <row r="142" spans="22:22" x14ac:dyDescent="0.25">
      <c r="V142" s="284"/>
    </row>
    <row r="143" spans="22:22" x14ac:dyDescent="0.25">
      <c r="V143" s="284"/>
    </row>
    <row r="144" spans="22:22" x14ac:dyDescent="0.25">
      <c r="V144" s="284"/>
    </row>
    <row r="145" spans="22:22" x14ac:dyDescent="0.25">
      <c r="V145" s="284"/>
    </row>
    <row r="146" spans="22:22" x14ac:dyDescent="0.25">
      <c r="V146" s="284"/>
    </row>
    <row r="147" spans="22:22" x14ac:dyDescent="0.25">
      <c r="V147" s="284"/>
    </row>
    <row r="148" spans="22:22" x14ac:dyDescent="0.25">
      <c r="V148" s="284"/>
    </row>
    <row r="149" spans="22:22" x14ac:dyDescent="0.25">
      <c r="V149" s="284"/>
    </row>
    <row r="150" spans="22:22" x14ac:dyDescent="0.25">
      <c r="V150" s="284"/>
    </row>
    <row r="151" spans="22:22" x14ac:dyDescent="0.25">
      <c r="V151" s="284"/>
    </row>
    <row r="152" spans="22:22" x14ac:dyDescent="0.25">
      <c r="V152" s="284"/>
    </row>
    <row r="153" spans="22:22" x14ac:dyDescent="0.25">
      <c r="V153" s="284"/>
    </row>
    <row r="154" spans="22:22" x14ac:dyDescent="0.25">
      <c r="V154" s="284"/>
    </row>
    <row r="155" spans="22:22" x14ac:dyDescent="0.25">
      <c r="V155" s="284"/>
    </row>
    <row r="156" spans="22:22" x14ac:dyDescent="0.25">
      <c r="V156" s="284"/>
    </row>
    <row r="157" spans="22:22" x14ac:dyDescent="0.25">
      <c r="V157" s="284"/>
    </row>
    <row r="158" spans="22:22" x14ac:dyDescent="0.25">
      <c r="V158" s="284"/>
    </row>
    <row r="159" spans="22:22" x14ac:dyDescent="0.25">
      <c r="V159" s="284"/>
    </row>
    <row r="160" spans="22:22" x14ac:dyDescent="0.25">
      <c r="V160" s="284"/>
    </row>
    <row r="161" spans="22:22" x14ac:dyDescent="0.25">
      <c r="V161" s="284"/>
    </row>
    <row r="162" spans="22:22" x14ac:dyDescent="0.25">
      <c r="V162" s="284"/>
    </row>
    <row r="163" spans="22:22" x14ac:dyDescent="0.25">
      <c r="V163" s="284"/>
    </row>
    <row r="164" spans="22:22" x14ac:dyDescent="0.25">
      <c r="V164" s="284"/>
    </row>
    <row r="165" spans="22:22" x14ac:dyDescent="0.25">
      <c r="V165" s="284"/>
    </row>
    <row r="166" spans="22:22" x14ac:dyDescent="0.25">
      <c r="V166" s="284"/>
    </row>
    <row r="167" spans="22:22" x14ac:dyDescent="0.25">
      <c r="V167" s="284"/>
    </row>
    <row r="168" spans="22:22" x14ac:dyDescent="0.25">
      <c r="V168" s="284"/>
    </row>
    <row r="169" spans="22:22" x14ac:dyDescent="0.25">
      <c r="V169" s="284"/>
    </row>
    <row r="170" spans="22:22" x14ac:dyDescent="0.25">
      <c r="V170" s="284"/>
    </row>
    <row r="171" spans="22:22" x14ac:dyDescent="0.25">
      <c r="V171" s="284"/>
    </row>
    <row r="172" spans="22:22" x14ac:dyDescent="0.25">
      <c r="V172" s="284"/>
    </row>
    <row r="173" spans="22:22" x14ac:dyDescent="0.25">
      <c r="V173" s="284"/>
    </row>
    <row r="174" spans="22:22" x14ac:dyDescent="0.25">
      <c r="V174" s="284"/>
    </row>
    <row r="175" spans="22:22" x14ac:dyDescent="0.25">
      <c r="V175" s="284"/>
    </row>
    <row r="176" spans="22:22" x14ac:dyDescent="0.25">
      <c r="V176" s="284"/>
    </row>
    <row r="177" spans="22:22" x14ac:dyDescent="0.25">
      <c r="V177" s="284"/>
    </row>
    <row r="178" spans="22:22" x14ac:dyDescent="0.25">
      <c r="V178" s="284"/>
    </row>
    <row r="179" spans="22:22" x14ac:dyDescent="0.25">
      <c r="V179" s="284"/>
    </row>
    <row r="180" spans="22:22" x14ac:dyDescent="0.25">
      <c r="V180" s="284"/>
    </row>
    <row r="181" spans="22:22" x14ac:dyDescent="0.25">
      <c r="V181" s="284"/>
    </row>
    <row r="182" spans="22:22" x14ac:dyDescent="0.25">
      <c r="V182" s="284"/>
    </row>
    <row r="183" spans="22:22" x14ac:dyDescent="0.25">
      <c r="V183" s="284"/>
    </row>
    <row r="184" spans="22:22" x14ac:dyDescent="0.25">
      <c r="V184" s="284"/>
    </row>
    <row r="185" spans="22:22" x14ac:dyDescent="0.25">
      <c r="V185" s="284"/>
    </row>
    <row r="186" spans="22:22" x14ac:dyDescent="0.25">
      <c r="V186" s="284"/>
    </row>
    <row r="187" spans="22:22" x14ac:dyDescent="0.25">
      <c r="V187" s="284"/>
    </row>
    <row r="188" spans="22:22" x14ac:dyDescent="0.25">
      <c r="V188" s="284"/>
    </row>
    <row r="189" spans="22:22" x14ac:dyDescent="0.25">
      <c r="V189" s="284"/>
    </row>
    <row r="190" spans="22:22" x14ac:dyDescent="0.25">
      <c r="V190" s="284"/>
    </row>
    <row r="191" spans="22:22" x14ac:dyDescent="0.25">
      <c r="V191" s="284"/>
    </row>
    <row r="192" spans="22:22" x14ac:dyDescent="0.25">
      <c r="V192" s="284"/>
    </row>
    <row r="193" spans="22:22" x14ac:dyDescent="0.25">
      <c r="V193" s="284"/>
    </row>
    <row r="194" spans="22:22" x14ac:dyDescent="0.25">
      <c r="V194" s="284"/>
    </row>
    <row r="195" spans="22:22" x14ac:dyDescent="0.25">
      <c r="V195" s="284"/>
    </row>
    <row r="196" spans="22:22" x14ac:dyDescent="0.25">
      <c r="V196" s="284"/>
    </row>
    <row r="197" spans="22:22" x14ac:dyDescent="0.25">
      <c r="V197" s="284"/>
    </row>
    <row r="198" spans="22:22" x14ac:dyDescent="0.25">
      <c r="V198" s="284"/>
    </row>
    <row r="199" spans="22:22" x14ac:dyDescent="0.25">
      <c r="V199" s="284"/>
    </row>
    <row r="200" spans="22:22" x14ac:dyDescent="0.25">
      <c r="V200" s="284"/>
    </row>
    <row r="201" spans="22:22" x14ac:dyDescent="0.25">
      <c r="V201" s="284"/>
    </row>
    <row r="202" spans="22:22" x14ac:dyDescent="0.25">
      <c r="V202" s="284"/>
    </row>
    <row r="203" spans="22:22" x14ac:dyDescent="0.25">
      <c r="V203" s="284"/>
    </row>
    <row r="204" spans="22:22" x14ac:dyDescent="0.25">
      <c r="V204" s="284"/>
    </row>
    <row r="205" spans="22:22" x14ac:dyDescent="0.25">
      <c r="V205" s="284"/>
    </row>
    <row r="206" spans="22:22" x14ac:dyDescent="0.25">
      <c r="V206" s="284"/>
    </row>
    <row r="207" spans="22:22" x14ac:dyDescent="0.25">
      <c r="V207" s="284"/>
    </row>
    <row r="208" spans="22:22" x14ac:dyDescent="0.25">
      <c r="V208" s="284"/>
    </row>
    <row r="209" spans="22:22" x14ac:dyDescent="0.25">
      <c r="V209" s="284"/>
    </row>
    <row r="210" spans="22:22" x14ac:dyDescent="0.25">
      <c r="V210" s="284"/>
    </row>
    <row r="211" spans="22:22" x14ac:dyDescent="0.25">
      <c r="V211" s="284"/>
    </row>
    <row r="212" spans="22:22" x14ac:dyDescent="0.25">
      <c r="V212" s="284"/>
    </row>
    <row r="213" spans="22:22" x14ac:dyDescent="0.25">
      <c r="V213" s="284"/>
    </row>
    <row r="214" spans="22:22" x14ac:dyDescent="0.25">
      <c r="V214" s="284"/>
    </row>
    <row r="215" spans="22:22" x14ac:dyDescent="0.25">
      <c r="V215" s="284"/>
    </row>
    <row r="216" spans="22:22" x14ac:dyDescent="0.25">
      <c r="V216" s="284"/>
    </row>
    <row r="217" spans="22:22" x14ac:dyDescent="0.25">
      <c r="V217" s="284"/>
    </row>
    <row r="218" spans="22:22" x14ac:dyDescent="0.25">
      <c r="V218" s="284"/>
    </row>
    <row r="219" spans="22:22" x14ac:dyDescent="0.25">
      <c r="V219" s="284"/>
    </row>
    <row r="220" spans="22:22" x14ac:dyDescent="0.25">
      <c r="V220" s="284"/>
    </row>
    <row r="221" spans="22:22" x14ac:dyDescent="0.25">
      <c r="V221" s="284"/>
    </row>
    <row r="222" spans="22:22" x14ac:dyDescent="0.25">
      <c r="V222" s="284"/>
    </row>
    <row r="223" spans="22:22" x14ac:dyDescent="0.25">
      <c r="V223" s="284"/>
    </row>
    <row r="224" spans="22:22" x14ac:dyDescent="0.25">
      <c r="V224" s="284"/>
    </row>
    <row r="225" spans="22:22" x14ac:dyDescent="0.25">
      <c r="V225" s="284"/>
    </row>
    <row r="226" spans="22:22" x14ac:dyDescent="0.25">
      <c r="V226" s="284"/>
    </row>
    <row r="227" spans="22:22" x14ac:dyDescent="0.25">
      <c r="V227" s="284"/>
    </row>
    <row r="228" spans="22:22" x14ac:dyDescent="0.25">
      <c r="V228" s="284"/>
    </row>
    <row r="229" spans="22:22" x14ac:dyDescent="0.25">
      <c r="V229" s="284"/>
    </row>
    <row r="230" spans="22:22" x14ac:dyDescent="0.25">
      <c r="V230" s="284"/>
    </row>
    <row r="231" spans="22:22" x14ac:dyDescent="0.25">
      <c r="V231" s="284"/>
    </row>
    <row r="232" spans="22:22" x14ac:dyDescent="0.25">
      <c r="V232" s="284"/>
    </row>
    <row r="233" spans="22:22" x14ac:dyDescent="0.25">
      <c r="V233" s="284"/>
    </row>
    <row r="234" spans="22:22" x14ac:dyDescent="0.25">
      <c r="V234" s="284"/>
    </row>
    <row r="235" spans="22:22" x14ac:dyDescent="0.25">
      <c r="V235" s="284"/>
    </row>
    <row r="236" spans="22:22" x14ac:dyDescent="0.25">
      <c r="V236" s="284"/>
    </row>
    <row r="237" spans="22:22" x14ac:dyDescent="0.25">
      <c r="V237" s="284"/>
    </row>
    <row r="238" spans="22:22" x14ac:dyDescent="0.25">
      <c r="V238" s="284"/>
    </row>
    <row r="239" spans="22:22" x14ac:dyDescent="0.25">
      <c r="V239" s="284"/>
    </row>
    <row r="240" spans="22:22" x14ac:dyDescent="0.25">
      <c r="V240" s="284"/>
    </row>
    <row r="241" spans="22:22" x14ac:dyDescent="0.25">
      <c r="V241" s="284"/>
    </row>
    <row r="242" spans="22:22" x14ac:dyDescent="0.25">
      <c r="V242" s="284"/>
    </row>
    <row r="243" spans="22:22" x14ac:dyDescent="0.25">
      <c r="V243" s="284"/>
    </row>
    <row r="244" spans="22:22" x14ac:dyDescent="0.25">
      <c r="V244" s="284"/>
    </row>
    <row r="245" spans="22:22" x14ac:dyDescent="0.25">
      <c r="V245" s="284"/>
    </row>
    <row r="246" spans="22:22" x14ac:dyDescent="0.25">
      <c r="V246" s="284"/>
    </row>
    <row r="247" spans="22:22" x14ac:dyDescent="0.25">
      <c r="V247" s="284"/>
    </row>
    <row r="248" spans="22:22" x14ac:dyDescent="0.25">
      <c r="V248" s="284"/>
    </row>
    <row r="249" spans="22:22" x14ac:dyDescent="0.25">
      <c r="V249" s="284"/>
    </row>
    <row r="250" spans="22:22" x14ac:dyDescent="0.25">
      <c r="V250" s="284"/>
    </row>
    <row r="251" spans="22:22" x14ac:dyDescent="0.25">
      <c r="V251" s="284"/>
    </row>
    <row r="252" spans="22:22" x14ac:dyDescent="0.25">
      <c r="V252" s="284"/>
    </row>
    <row r="253" spans="22:22" x14ac:dyDescent="0.25">
      <c r="V253" s="284"/>
    </row>
    <row r="254" spans="22:22" x14ac:dyDescent="0.25">
      <c r="V254" s="284"/>
    </row>
    <row r="255" spans="22:22" x14ac:dyDescent="0.25">
      <c r="V255" s="284"/>
    </row>
    <row r="256" spans="22:22" x14ac:dyDescent="0.25">
      <c r="V256" s="284"/>
    </row>
    <row r="257" spans="22:22" x14ac:dyDescent="0.25">
      <c r="V257" s="284"/>
    </row>
    <row r="258" spans="22:22" x14ac:dyDescent="0.25">
      <c r="V258" s="284"/>
    </row>
    <row r="259" spans="22:22" x14ac:dyDescent="0.25">
      <c r="V259" s="284"/>
    </row>
    <row r="260" spans="22:22" x14ac:dyDescent="0.25">
      <c r="V260" s="284"/>
    </row>
    <row r="261" spans="22:22" x14ac:dyDescent="0.25">
      <c r="V261" s="284"/>
    </row>
    <row r="262" spans="22:22" x14ac:dyDescent="0.25">
      <c r="V262" s="284"/>
    </row>
    <row r="263" spans="22:22" x14ac:dyDescent="0.25">
      <c r="V263" s="284"/>
    </row>
    <row r="264" spans="22:22" x14ac:dyDescent="0.25">
      <c r="V264" s="284"/>
    </row>
    <row r="265" spans="22:22" x14ac:dyDescent="0.25">
      <c r="V265" s="284"/>
    </row>
    <row r="266" spans="22:22" x14ac:dyDescent="0.25">
      <c r="V266" s="284"/>
    </row>
    <row r="267" spans="22:22" x14ac:dyDescent="0.25">
      <c r="V267" s="284"/>
    </row>
    <row r="268" spans="22:22" x14ac:dyDescent="0.25">
      <c r="V268" s="284"/>
    </row>
    <row r="269" spans="22:22" x14ac:dyDescent="0.25">
      <c r="V269" s="284"/>
    </row>
    <row r="270" spans="22:22" x14ac:dyDescent="0.25">
      <c r="V270" s="284"/>
    </row>
    <row r="271" spans="22:22" x14ac:dyDescent="0.25">
      <c r="V271" s="284"/>
    </row>
    <row r="272" spans="22:22" x14ac:dyDescent="0.25">
      <c r="V272" s="284"/>
    </row>
    <row r="273" spans="22:22" x14ac:dyDescent="0.25">
      <c r="V273" s="284"/>
    </row>
    <row r="274" spans="22:22" x14ac:dyDescent="0.25">
      <c r="V274" s="284"/>
    </row>
    <row r="275" spans="22:22" x14ac:dyDescent="0.25">
      <c r="V275" s="284"/>
    </row>
    <row r="276" spans="22:22" x14ac:dyDescent="0.25">
      <c r="V276" s="284"/>
    </row>
    <row r="277" spans="22:22" x14ac:dyDescent="0.25">
      <c r="V277" s="284"/>
    </row>
    <row r="278" spans="22:22" x14ac:dyDescent="0.25">
      <c r="V278" s="284"/>
    </row>
    <row r="279" spans="22:22" x14ac:dyDescent="0.25">
      <c r="V279" s="284"/>
    </row>
    <row r="280" spans="22:22" x14ac:dyDescent="0.25">
      <c r="V280" s="284"/>
    </row>
    <row r="281" spans="22:22" x14ac:dyDescent="0.25">
      <c r="V281" s="284"/>
    </row>
    <row r="282" spans="22:22" x14ac:dyDescent="0.25">
      <c r="V282" s="284"/>
    </row>
    <row r="283" spans="22:22" x14ac:dyDescent="0.25">
      <c r="V283" s="284"/>
    </row>
    <row r="284" spans="22:22" x14ac:dyDescent="0.25">
      <c r="V284" s="284"/>
    </row>
    <row r="285" spans="22:22" x14ac:dyDescent="0.25">
      <c r="V285" s="284"/>
    </row>
    <row r="286" spans="22:22" x14ac:dyDescent="0.25">
      <c r="V286" s="284"/>
    </row>
    <row r="287" spans="22:22" x14ac:dyDescent="0.25">
      <c r="V287" s="284"/>
    </row>
    <row r="288" spans="22:22" x14ac:dyDescent="0.25">
      <c r="V288" s="284"/>
    </row>
    <row r="289" spans="22:22" x14ac:dyDescent="0.25">
      <c r="V289" s="284"/>
    </row>
    <row r="290" spans="22:22" x14ac:dyDescent="0.25">
      <c r="V290" s="284"/>
    </row>
    <row r="291" spans="22:22" x14ac:dyDescent="0.25">
      <c r="V291" s="284"/>
    </row>
    <row r="292" spans="22:22" x14ac:dyDescent="0.25">
      <c r="V292" s="284"/>
    </row>
    <row r="293" spans="22:22" x14ac:dyDescent="0.25">
      <c r="V293" s="284"/>
    </row>
    <row r="294" spans="22:22" x14ac:dyDescent="0.25">
      <c r="V294" s="284"/>
    </row>
    <row r="295" spans="22:22" x14ac:dyDescent="0.25">
      <c r="V295" s="284"/>
    </row>
    <row r="296" spans="22:22" x14ac:dyDescent="0.25">
      <c r="V296" s="284"/>
    </row>
    <row r="297" spans="22:22" x14ac:dyDescent="0.25">
      <c r="V297" s="284"/>
    </row>
    <row r="298" spans="22:22" x14ac:dyDescent="0.25">
      <c r="V298" s="284"/>
    </row>
    <row r="299" spans="22:22" x14ac:dyDescent="0.25">
      <c r="V299" s="284"/>
    </row>
    <row r="300" spans="22:22" x14ac:dyDescent="0.25">
      <c r="V300" s="284"/>
    </row>
    <row r="301" spans="22:22" x14ac:dyDescent="0.25">
      <c r="V301" s="284"/>
    </row>
    <row r="302" spans="22:22" x14ac:dyDescent="0.25">
      <c r="V302" s="284"/>
    </row>
    <row r="303" spans="22:22" x14ac:dyDescent="0.25">
      <c r="V303" s="284"/>
    </row>
    <row r="304" spans="22:22" x14ac:dyDescent="0.25">
      <c r="V304" s="284"/>
    </row>
    <row r="305" spans="22:22" x14ac:dyDescent="0.25">
      <c r="V305" s="284"/>
    </row>
    <row r="306" spans="22:22" x14ac:dyDescent="0.25">
      <c r="V306" s="284"/>
    </row>
    <row r="307" spans="22:22" x14ac:dyDescent="0.25">
      <c r="V307" s="284"/>
    </row>
    <row r="308" spans="22:22" x14ac:dyDescent="0.25">
      <c r="V308" s="284"/>
    </row>
    <row r="309" spans="22:22" x14ac:dyDescent="0.25">
      <c r="V309" s="284"/>
    </row>
    <row r="310" spans="22:22" x14ac:dyDescent="0.25">
      <c r="V310" s="284"/>
    </row>
    <row r="311" spans="22:22" x14ac:dyDescent="0.25">
      <c r="V311" s="284"/>
    </row>
    <row r="312" spans="22:22" x14ac:dyDescent="0.25">
      <c r="V312" s="284"/>
    </row>
    <row r="313" spans="22:22" x14ac:dyDescent="0.25">
      <c r="V313" s="284"/>
    </row>
    <row r="314" spans="22:22" x14ac:dyDescent="0.25">
      <c r="V314" s="284"/>
    </row>
    <row r="315" spans="22:22" x14ac:dyDescent="0.25">
      <c r="V315" s="284"/>
    </row>
    <row r="316" spans="22:22" x14ac:dyDescent="0.25">
      <c r="V316" s="284"/>
    </row>
    <row r="317" spans="22:22" x14ac:dyDescent="0.25">
      <c r="V317" s="284"/>
    </row>
    <row r="318" spans="22:22" x14ac:dyDescent="0.25">
      <c r="V318" s="284"/>
    </row>
    <row r="319" spans="22:22" x14ac:dyDescent="0.25">
      <c r="V319" s="284"/>
    </row>
    <row r="320" spans="22:22" x14ac:dyDescent="0.25">
      <c r="V320" s="284"/>
    </row>
    <row r="321" spans="22:22" x14ac:dyDescent="0.25">
      <c r="V321" s="284"/>
    </row>
    <row r="322" spans="22:22" x14ac:dyDescent="0.25">
      <c r="V322" s="284"/>
    </row>
    <row r="323" spans="22:22" x14ac:dyDescent="0.25">
      <c r="V323" s="284"/>
    </row>
    <row r="324" spans="22:22" x14ac:dyDescent="0.25">
      <c r="V324" s="284"/>
    </row>
    <row r="325" spans="22:22" x14ac:dyDescent="0.25">
      <c r="V325" s="284"/>
    </row>
    <row r="326" spans="22:22" x14ac:dyDescent="0.25">
      <c r="V326" s="284"/>
    </row>
    <row r="327" spans="22:22" x14ac:dyDescent="0.25">
      <c r="V327" s="284"/>
    </row>
    <row r="328" spans="22:22" x14ac:dyDescent="0.25">
      <c r="V328" s="284"/>
    </row>
    <row r="329" spans="22:22" x14ac:dyDescent="0.25">
      <c r="V329" s="284"/>
    </row>
    <row r="330" spans="22:22" x14ac:dyDescent="0.25">
      <c r="V330" s="284"/>
    </row>
    <row r="331" spans="22:22" x14ac:dyDescent="0.25">
      <c r="V331" s="284"/>
    </row>
    <row r="332" spans="22:22" x14ac:dyDescent="0.25">
      <c r="V332" s="284"/>
    </row>
    <row r="333" spans="22:22" x14ac:dyDescent="0.25">
      <c r="V333" s="284"/>
    </row>
    <row r="334" spans="22:22" x14ac:dyDescent="0.25">
      <c r="V334" s="284"/>
    </row>
    <row r="335" spans="22:22" x14ac:dyDescent="0.25">
      <c r="V335" s="284"/>
    </row>
    <row r="336" spans="22:22" x14ac:dyDescent="0.25">
      <c r="V336" s="284"/>
    </row>
    <row r="337" spans="22:22" x14ac:dyDescent="0.25">
      <c r="V337" s="284"/>
    </row>
    <row r="338" spans="22:22" x14ac:dyDescent="0.25">
      <c r="V338" s="284"/>
    </row>
    <row r="339" spans="22:22" x14ac:dyDescent="0.25">
      <c r="V339" s="284"/>
    </row>
    <row r="340" spans="22:22" x14ac:dyDescent="0.25">
      <c r="V340" s="284"/>
    </row>
    <row r="341" spans="22:22" x14ac:dyDescent="0.25">
      <c r="V341" s="284"/>
    </row>
    <row r="342" spans="22:22" x14ac:dyDescent="0.25">
      <c r="V342" s="284"/>
    </row>
    <row r="343" spans="22:22" x14ac:dyDescent="0.25">
      <c r="V343" s="284"/>
    </row>
    <row r="344" spans="22:22" x14ac:dyDescent="0.25">
      <c r="V344" s="284"/>
    </row>
    <row r="345" spans="22:22" x14ac:dyDescent="0.25">
      <c r="V345" s="284"/>
    </row>
    <row r="346" spans="22:22" x14ac:dyDescent="0.25">
      <c r="V346" s="284"/>
    </row>
    <row r="347" spans="22:22" x14ac:dyDescent="0.25">
      <c r="V347" s="284"/>
    </row>
    <row r="348" spans="22:22" x14ac:dyDescent="0.25">
      <c r="V348" s="284"/>
    </row>
    <row r="349" spans="22:22" x14ac:dyDescent="0.25">
      <c r="V349" s="284"/>
    </row>
    <row r="350" spans="22:22" x14ac:dyDescent="0.25">
      <c r="V350" s="284"/>
    </row>
    <row r="351" spans="22:22" x14ac:dyDescent="0.25">
      <c r="V351" s="284"/>
    </row>
    <row r="352" spans="22:22" x14ac:dyDescent="0.25">
      <c r="V352" s="284"/>
    </row>
    <row r="353" spans="22:22" x14ac:dyDescent="0.25">
      <c r="V353" s="284"/>
    </row>
    <row r="354" spans="22:22" x14ac:dyDescent="0.25">
      <c r="V354" s="284"/>
    </row>
    <row r="355" spans="22:22" x14ac:dyDescent="0.25">
      <c r="V355" s="284"/>
    </row>
    <row r="356" spans="22:22" x14ac:dyDescent="0.25">
      <c r="V356" s="284"/>
    </row>
    <row r="357" spans="22:22" x14ac:dyDescent="0.25">
      <c r="V357" s="284"/>
    </row>
    <row r="358" spans="22:22" x14ac:dyDescent="0.25">
      <c r="V358" s="284"/>
    </row>
    <row r="359" spans="22:22" x14ac:dyDescent="0.25">
      <c r="V359" s="284"/>
    </row>
    <row r="360" spans="22:22" x14ac:dyDescent="0.25">
      <c r="V360" s="284"/>
    </row>
    <row r="361" spans="22:22" x14ac:dyDescent="0.25">
      <c r="V361" s="284"/>
    </row>
    <row r="362" spans="22:22" x14ac:dyDescent="0.25">
      <c r="V362" s="284"/>
    </row>
    <row r="363" spans="22:22" x14ac:dyDescent="0.25">
      <c r="V363" s="284"/>
    </row>
    <row r="364" spans="22:22" x14ac:dyDescent="0.25">
      <c r="V364" s="284"/>
    </row>
    <row r="365" spans="22:22" x14ac:dyDescent="0.25">
      <c r="V365" s="284"/>
    </row>
    <row r="366" spans="22:22" x14ac:dyDescent="0.25">
      <c r="V366" s="284"/>
    </row>
    <row r="367" spans="22:22" x14ac:dyDescent="0.25">
      <c r="V367" s="284"/>
    </row>
    <row r="368" spans="22:22" x14ac:dyDescent="0.25">
      <c r="V368" s="284"/>
    </row>
    <row r="369" spans="22:22" x14ac:dyDescent="0.25">
      <c r="V369" s="284"/>
    </row>
    <row r="370" spans="22:22" x14ac:dyDescent="0.25">
      <c r="V370" s="284"/>
    </row>
    <row r="371" spans="22:22" x14ac:dyDescent="0.25">
      <c r="V371" s="284"/>
    </row>
    <row r="372" spans="22:22" x14ac:dyDescent="0.25">
      <c r="V372" s="284"/>
    </row>
    <row r="373" spans="22:22" x14ac:dyDescent="0.25">
      <c r="V373" s="284"/>
    </row>
    <row r="374" spans="22:22" x14ac:dyDescent="0.25">
      <c r="V374" s="284"/>
    </row>
    <row r="375" spans="22:22" x14ac:dyDescent="0.25">
      <c r="V375" s="284"/>
    </row>
    <row r="376" spans="22:22" x14ac:dyDescent="0.25">
      <c r="V376" s="284"/>
    </row>
    <row r="377" spans="22:22" x14ac:dyDescent="0.25">
      <c r="V377" s="284"/>
    </row>
    <row r="378" spans="22:22" x14ac:dyDescent="0.25">
      <c r="V378" s="284"/>
    </row>
    <row r="379" spans="22:22" x14ac:dyDescent="0.25">
      <c r="V379" s="284"/>
    </row>
    <row r="380" spans="22:22" x14ac:dyDescent="0.25">
      <c r="V380" s="284"/>
    </row>
    <row r="381" spans="22:22" x14ac:dyDescent="0.25">
      <c r="V381" s="284"/>
    </row>
    <row r="382" spans="22:22" x14ac:dyDescent="0.25">
      <c r="V382" s="284"/>
    </row>
    <row r="383" spans="22:22" x14ac:dyDescent="0.25">
      <c r="V383" s="284"/>
    </row>
    <row r="384" spans="22:22" x14ac:dyDescent="0.25">
      <c r="V384" s="284"/>
    </row>
    <row r="385" spans="22:22" x14ac:dyDescent="0.25">
      <c r="V385" s="284"/>
    </row>
    <row r="386" spans="22:22" x14ac:dyDescent="0.25">
      <c r="V386" s="284"/>
    </row>
    <row r="387" spans="22:22" x14ac:dyDescent="0.25">
      <c r="V387" s="284"/>
    </row>
    <row r="388" spans="22:22" x14ac:dyDescent="0.25">
      <c r="V388" s="284"/>
    </row>
    <row r="389" spans="22:22" x14ac:dyDescent="0.25">
      <c r="V389" s="284"/>
    </row>
    <row r="390" spans="22:22" x14ac:dyDescent="0.25">
      <c r="V390" s="284"/>
    </row>
    <row r="391" spans="22:22" x14ac:dyDescent="0.25">
      <c r="V391" s="284"/>
    </row>
    <row r="392" spans="22:22" x14ac:dyDescent="0.25">
      <c r="V392" s="284"/>
    </row>
    <row r="393" spans="22:22" x14ac:dyDescent="0.25">
      <c r="V393" s="284"/>
    </row>
    <row r="394" spans="22:22" x14ac:dyDescent="0.25">
      <c r="V394" s="284"/>
    </row>
    <row r="395" spans="22:22" x14ac:dyDescent="0.25">
      <c r="V395" s="284"/>
    </row>
    <row r="396" spans="22:22" x14ac:dyDescent="0.25">
      <c r="V396" s="284"/>
    </row>
    <row r="397" spans="22:22" x14ac:dyDescent="0.25">
      <c r="V397" s="284"/>
    </row>
    <row r="398" spans="22:22" x14ac:dyDescent="0.25">
      <c r="V398" s="284"/>
    </row>
    <row r="399" spans="22:22" x14ac:dyDescent="0.25">
      <c r="V399" s="284"/>
    </row>
    <row r="400" spans="22:22" x14ac:dyDescent="0.25">
      <c r="V400" s="284"/>
    </row>
    <row r="401" spans="22:22" x14ac:dyDescent="0.25">
      <c r="V401" s="284"/>
    </row>
    <row r="402" spans="22:22" x14ac:dyDescent="0.25">
      <c r="V402" s="284"/>
    </row>
    <row r="403" spans="22:22" x14ac:dyDescent="0.25">
      <c r="V403" s="284"/>
    </row>
    <row r="404" spans="22:22" x14ac:dyDescent="0.25">
      <c r="V404" s="284"/>
    </row>
    <row r="405" spans="22:22" x14ac:dyDescent="0.25">
      <c r="V405" s="284"/>
    </row>
    <row r="406" spans="22:22" x14ac:dyDescent="0.25">
      <c r="V406" s="284"/>
    </row>
    <row r="407" spans="22:22" x14ac:dyDescent="0.25">
      <c r="V407" s="284"/>
    </row>
    <row r="408" spans="22:22" x14ac:dyDescent="0.25">
      <c r="V408" s="284"/>
    </row>
    <row r="409" spans="22:22" x14ac:dyDescent="0.25">
      <c r="V409" s="284"/>
    </row>
    <row r="410" spans="22:22" x14ac:dyDescent="0.25">
      <c r="V410" s="284"/>
    </row>
    <row r="411" spans="22:22" x14ac:dyDescent="0.25">
      <c r="V411" s="284"/>
    </row>
    <row r="412" spans="22:22" x14ac:dyDescent="0.25">
      <c r="V412" s="284"/>
    </row>
    <row r="413" spans="22:22" x14ac:dyDescent="0.25">
      <c r="V413" s="284"/>
    </row>
    <row r="414" spans="22:22" x14ac:dyDescent="0.25">
      <c r="V414" s="284"/>
    </row>
    <row r="415" spans="22:22" x14ac:dyDescent="0.25">
      <c r="V415" s="284"/>
    </row>
    <row r="416" spans="22:22" x14ac:dyDescent="0.25">
      <c r="V416" s="284"/>
    </row>
    <row r="417" spans="22:22" x14ac:dyDescent="0.25">
      <c r="V417" s="284"/>
    </row>
    <row r="418" spans="22:22" x14ac:dyDescent="0.25">
      <c r="V418" s="284"/>
    </row>
    <row r="419" spans="22:22" x14ac:dyDescent="0.25">
      <c r="V419" s="284"/>
    </row>
    <row r="420" spans="22:22" x14ac:dyDescent="0.25">
      <c r="V420" s="284"/>
    </row>
    <row r="421" spans="22:22" x14ac:dyDescent="0.25">
      <c r="V421" s="284"/>
    </row>
    <row r="422" spans="22:22" x14ac:dyDescent="0.25">
      <c r="V422" s="284"/>
    </row>
    <row r="423" spans="22:22" x14ac:dyDescent="0.25">
      <c r="V423" s="284"/>
    </row>
    <row r="424" spans="22:22" x14ac:dyDescent="0.25">
      <c r="V424" s="284"/>
    </row>
    <row r="425" spans="22:22" x14ac:dyDescent="0.25">
      <c r="V425" s="284"/>
    </row>
    <row r="426" spans="22:22" x14ac:dyDescent="0.25">
      <c r="V426" s="284"/>
    </row>
    <row r="427" spans="22:22" x14ac:dyDescent="0.25">
      <c r="V427" s="284"/>
    </row>
    <row r="428" spans="22:22" x14ac:dyDescent="0.25">
      <c r="V428" s="284"/>
    </row>
    <row r="429" spans="22:22" x14ac:dyDescent="0.25">
      <c r="V429" s="284"/>
    </row>
    <row r="430" spans="22:22" x14ac:dyDescent="0.25">
      <c r="V430" s="284"/>
    </row>
    <row r="431" spans="22:22" x14ac:dyDescent="0.25">
      <c r="V431" s="284"/>
    </row>
    <row r="432" spans="22:22" x14ac:dyDescent="0.25">
      <c r="V432" s="284"/>
    </row>
    <row r="433" spans="22:22" x14ac:dyDescent="0.25">
      <c r="V433" s="284"/>
    </row>
    <row r="434" spans="22:22" x14ac:dyDescent="0.25">
      <c r="V434" s="284"/>
    </row>
    <row r="435" spans="22:22" x14ac:dyDescent="0.25">
      <c r="V435" s="284"/>
    </row>
    <row r="436" spans="22:22" x14ac:dyDescent="0.25">
      <c r="V436" s="284"/>
    </row>
    <row r="437" spans="22:22" x14ac:dyDescent="0.25">
      <c r="V437" s="284"/>
    </row>
    <row r="438" spans="22:22" x14ac:dyDescent="0.25">
      <c r="V438" s="284"/>
    </row>
    <row r="439" spans="22:22" x14ac:dyDescent="0.25">
      <c r="V439" s="284"/>
    </row>
    <row r="440" spans="22:22" x14ac:dyDescent="0.25">
      <c r="V440" s="284"/>
    </row>
    <row r="441" spans="22:22" x14ac:dyDescent="0.25">
      <c r="V441" s="284"/>
    </row>
    <row r="442" spans="22:22" x14ac:dyDescent="0.25">
      <c r="V442" s="284"/>
    </row>
    <row r="443" spans="22:22" x14ac:dyDescent="0.25">
      <c r="V443" s="284"/>
    </row>
    <row r="444" spans="22:22" x14ac:dyDescent="0.25">
      <c r="V444" s="284"/>
    </row>
    <row r="445" spans="22:22" x14ac:dyDescent="0.25">
      <c r="V445" s="284"/>
    </row>
    <row r="446" spans="22:22" x14ac:dyDescent="0.25">
      <c r="V446" s="284"/>
    </row>
    <row r="447" spans="22:22" x14ac:dyDescent="0.25">
      <c r="V447" s="284"/>
    </row>
    <row r="448" spans="22:22" x14ac:dyDescent="0.25">
      <c r="V448" s="284"/>
    </row>
    <row r="449" spans="22:22" x14ac:dyDescent="0.25">
      <c r="V449" s="284"/>
    </row>
    <row r="450" spans="22:22" x14ac:dyDescent="0.25">
      <c r="V450" s="284"/>
    </row>
    <row r="451" spans="22:22" x14ac:dyDescent="0.25">
      <c r="V451" s="284"/>
    </row>
    <row r="452" spans="22:22" x14ac:dyDescent="0.25">
      <c r="V452" s="284"/>
    </row>
    <row r="453" spans="22:22" x14ac:dyDescent="0.25">
      <c r="V453" s="284"/>
    </row>
    <row r="454" spans="22:22" x14ac:dyDescent="0.25">
      <c r="V454" s="284"/>
    </row>
    <row r="455" spans="22:22" x14ac:dyDescent="0.25">
      <c r="V455" s="284"/>
    </row>
    <row r="456" spans="22:22" x14ac:dyDescent="0.25">
      <c r="V456" s="284"/>
    </row>
    <row r="457" spans="22:22" x14ac:dyDescent="0.25">
      <c r="V457" s="284"/>
    </row>
    <row r="458" spans="22:22" x14ac:dyDescent="0.25">
      <c r="V458" s="284"/>
    </row>
    <row r="459" spans="22:22" x14ac:dyDescent="0.25">
      <c r="V459" s="284"/>
    </row>
    <row r="460" spans="22:22" x14ac:dyDescent="0.25">
      <c r="V460" s="284"/>
    </row>
    <row r="461" spans="22:22" x14ac:dyDescent="0.25">
      <c r="V461" s="284"/>
    </row>
    <row r="462" spans="22:22" x14ac:dyDescent="0.25">
      <c r="V462" s="284"/>
    </row>
    <row r="463" spans="22:22" x14ac:dyDescent="0.25">
      <c r="V463" s="284"/>
    </row>
    <row r="464" spans="22:22" x14ac:dyDescent="0.25">
      <c r="V464" s="284"/>
    </row>
    <row r="465" spans="22:22" x14ac:dyDescent="0.25">
      <c r="V465" s="284"/>
    </row>
    <row r="466" spans="22:22" x14ac:dyDescent="0.25">
      <c r="V466" s="284"/>
    </row>
    <row r="467" spans="22:22" x14ac:dyDescent="0.25">
      <c r="V467" s="284"/>
    </row>
    <row r="468" spans="22:22" x14ac:dyDescent="0.25">
      <c r="V468" s="284"/>
    </row>
    <row r="469" spans="22:22" x14ac:dyDescent="0.25">
      <c r="V469" s="284"/>
    </row>
    <row r="470" spans="22:22" x14ac:dyDescent="0.25">
      <c r="V470" s="284"/>
    </row>
    <row r="471" spans="22:22" x14ac:dyDescent="0.25">
      <c r="V471" s="284"/>
    </row>
    <row r="472" spans="22:22" x14ac:dyDescent="0.25">
      <c r="V472" s="284"/>
    </row>
    <row r="473" spans="22:22" x14ac:dyDescent="0.25">
      <c r="V473" s="284"/>
    </row>
    <row r="474" spans="22:22" x14ac:dyDescent="0.25">
      <c r="V474" s="284"/>
    </row>
    <row r="475" spans="22:22" x14ac:dyDescent="0.25">
      <c r="V475" s="284"/>
    </row>
    <row r="476" spans="22:22" x14ac:dyDescent="0.25">
      <c r="V476" s="284"/>
    </row>
    <row r="477" spans="22:22" x14ac:dyDescent="0.25">
      <c r="V477" s="284"/>
    </row>
    <row r="478" spans="22:22" x14ac:dyDescent="0.25">
      <c r="V478" s="284"/>
    </row>
    <row r="479" spans="22:22" x14ac:dyDescent="0.25">
      <c r="V479" s="284"/>
    </row>
    <row r="480" spans="22:22" x14ac:dyDescent="0.25">
      <c r="V480" s="284"/>
    </row>
    <row r="481" spans="22:22" x14ac:dyDescent="0.25">
      <c r="V481" s="284"/>
    </row>
    <row r="482" spans="22:22" x14ac:dyDescent="0.25">
      <c r="V482" s="284"/>
    </row>
    <row r="483" spans="22:22" x14ac:dyDescent="0.25">
      <c r="V483" s="284"/>
    </row>
    <row r="484" spans="22:22" x14ac:dyDescent="0.25">
      <c r="V484" s="284"/>
    </row>
    <row r="485" spans="22:22" x14ac:dyDescent="0.25">
      <c r="V485" s="284"/>
    </row>
    <row r="486" spans="22:22" x14ac:dyDescent="0.25">
      <c r="V486" s="284"/>
    </row>
    <row r="487" spans="22:22" x14ac:dyDescent="0.25">
      <c r="V487" s="284"/>
    </row>
    <row r="488" spans="22:22" x14ac:dyDescent="0.25">
      <c r="V488" s="284"/>
    </row>
    <row r="489" spans="22:22" x14ac:dyDescent="0.25">
      <c r="V489" s="284"/>
    </row>
    <row r="490" spans="22:22" x14ac:dyDescent="0.25">
      <c r="V490" s="284"/>
    </row>
    <row r="491" spans="22:22" x14ac:dyDescent="0.25">
      <c r="V491" s="284"/>
    </row>
    <row r="492" spans="22:22" x14ac:dyDescent="0.25">
      <c r="V492" s="284"/>
    </row>
    <row r="493" spans="22:22" x14ac:dyDescent="0.25">
      <c r="V493" s="284"/>
    </row>
    <row r="494" spans="22:22" x14ac:dyDescent="0.25">
      <c r="V494" s="284"/>
    </row>
    <row r="495" spans="22:22" x14ac:dyDescent="0.25">
      <c r="V495" s="284"/>
    </row>
    <row r="496" spans="22:22" x14ac:dyDescent="0.25">
      <c r="V496" s="284"/>
    </row>
    <row r="497" spans="22:22" x14ac:dyDescent="0.25">
      <c r="V497" s="284"/>
    </row>
    <row r="498" spans="22:22" x14ac:dyDescent="0.25">
      <c r="V498" s="284"/>
    </row>
    <row r="499" spans="22:22" x14ac:dyDescent="0.25">
      <c r="V499" s="284"/>
    </row>
    <row r="500" spans="22:22" x14ac:dyDescent="0.25">
      <c r="V500" s="284"/>
    </row>
    <row r="501" spans="22:22" x14ac:dyDescent="0.25">
      <c r="V501" s="284"/>
    </row>
    <row r="502" spans="22:22" x14ac:dyDescent="0.25">
      <c r="V502" s="284"/>
    </row>
    <row r="503" spans="22:22" x14ac:dyDescent="0.25">
      <c r="V503" s="284"/>
    </row>
    <row r="504" spans="22:22" x14ac:dyDescent="0.25">
      <c r="V504" s="284"/>
    </row>
    <row r="505" spans="22:22" x14ac:dyDescent="0.25">
      <c r="V505" s="284"/>
    </row>
    <row r="506" spans="22:22" x14ac:dyDescent="0.25">
      <c r="V506" s="284"/>
    </row>
    <row r="507" spans="22:22" x14ac:dyDescent="0.25">
      <c r="V507" s="284"/>
    </row>
    <row r="508" spans="22:22" x14ac:dyDescent="0.25">
      <c r="V508" s="284"/>
    </row>
    <row r="509" spans="22:22" x14ac:dyDescent="0.25">
      <c r="V509" s="284"/>
    </row>
    <row r="510" spans="22:22" x14ac:dyDescent="0.25">
      <c r="V510" s="284"/>
    </row>
    <row r="511" spans="22:22" x14ac:dyDescent="0.25">
      <c r="V511" s="284"/>
    </row>
    <row r="512" spans="22:22" x14ac:dyDescent="0.25">
      <c r="V512" s="284"/>
    </row>
    <row r="513" spans="22:22" x14ac:dyDescent="0.25">
      <c r="V513" s="284"/>
    </row>
    <row r="514" spans="22:22" x14ac:dyDescent="0.25">
      <c r="V514" s="284"/>
    </row>
    <row r="515" spans="22:22" x14ac:dyDescent="0.25">
      <c r="V515" s="284"/>
    </row>
    <row r="516" spans="22:22" x14ac:dyDescent="0.25">
      <c r="V516" s="284"/>
    </row>
    <row r="517" spans="22:22" x14ac:dyDescent="0.25">
      <c r="V517" s="284"/>
    </row>
    <row r="518" spans="22:22" x14ac:dyDescent="0.25">
      <c r="V518" s="284"/>
    </row>
    <row r="519" spans="22:22" x14ac:dyDescent="0.25">
      <c r="V519" s="284"/>
    </row>
    <row r="520" spans="22:22" x14ac:dyDescent="0.25">
      <c r="V520" s="284"/>
    </row>
    <row r="521" spans="22:22" x14ac:dyDescent="0.25">
      <c r="V521" s="284"/>
    </row>
    <row r="522" spans="22:22" x14ac:dyDescent="0.25">
      <c r="V522" s="284"/>
    </row>
    <row r="523" spans="22:22" x14ac:dyDescent="0.25">
      <c r="V523" s="284"/>
    </row>
    <row r="524" spans="22:22" x14ac:dyDescent="0.25">
      <c r="V524" s="284"/>
    </row>
    <row r="525" spans="22:22" x14ac:dyDescent="0.25">
      <c r="V525" s="284"/>
    </row>
    <row r="526" spans="22:22" x14ac:dyDescent="0.25">
      <c r="V526" s="284"/>
    </row>
    <row r="527" spans="22:22" x14ac:dyDescent="0.25">
      <c r="V527" s="284"/>
    </row>
    <row r="528" spans="22:22" x14ac:dyDescent="0.25">
      <c r="V528" s="284"/>
    </row>
    <row r="529" spans="22:22" x14ac:dyDescent="0.25">
      <c r="V529" s="284"/>
    </row>
    <row r="530" spans="22:22" x14ac:dyDescent="0.25">
      <c r="V530" s="284"/>
    </row>
    <row r="531" spans="22:22" x14ac:dyDescent="0.25">
      <c r="V531" s="284"/>
    </row>
    <row r="532" spans="22:22" x14ac:dyDescent="0.25">
      <c r="V532" s="284"/>
    </row>
    <row r="533" spans="22:22" x14ac:dyDescent="0.25">
      <c r="V533" s="284"/>
    </row>
    <row r="534" spans="22:22" x14ac:dyDescent="0.25">
      <c r="V534" s="284"/>
    </row>
    <row r="535" spans="22:22" x14ac:dyDescent="0.25">
      <c r="V535" s="284"/>
    </row>
    <row r="536" spans="22:22" x14ac:dyDescent="0.25">
      <c r="V536" s="284"/>
    </row>
    <row r="537" spans="22:22" x14ac:dyDescent="0.25">
      <c r="V537" s="284"/>
    </row>
    <row r="538" spans="22:22" x14ac:dyDescent="0.25">
      <c r="V538" s="284"/>
    </row>
    <row r="539" spans="22:22" x14ac:dyDescent="0.25">
      <c r="V539" s="284"/>
    </row>
    <row r="540" spans="22:22" x14ac:dyDescent="0.25">
      <c r="V540" s="284"/>
    </row>
    <row r="541" spans="22:22" x14ac:dyDescent="0.25">
      <c r="V541" s="284"/>
    </row>
    <row r="542" spans="22:22" x14ac:dyDescent="0.25">
      <c r="V542" s="284"/>
    </row>
    <row r="543" spans="22:22" x14ac:dyDescent="0.25">
      <c r="V543" s="284"/>
    </row>
    <row r="544" spans="22:22" x14ac:dyDescent="0.25">
      <c r="V544" s="284"/>
    </row>
    <row r="545" spans="22:22" x14ac:dyDescent="0.25">
      <c r="V545" s="284"/>
    </row>
    <row r="546" spans="22:22" x14ac:dyDescent="0.25">
      <c r="V546" s="284"/>
    </row>
    <row r="547" spans="22:22" x14ac:dyDescent="0.25">
      <c r="V547" s="284"/>
    </row>
    <row r="548" spans="22:22" x14ac:dyDescent="0.25">
      <c r="V548" s="284"/>
    </row>
    <row r="549" spans="22:22" x14ac:dyDescent="0.25">
      <c r="V549" s="284"/>
    </row>
    <row r="550" spans="22:22" x14ac:dyDescent="0.25">
      <c r="V550" s="284"/>
    </row>
    <row r="551" spans="22:22" x14ac:dyDescent="0.25">
      <c r="V551" s="284"/>
    </row>
    <row r="552" spans="22:22" x14ac:dyDescent="0.25">
      <c r="V552" s="284"/>
    </row>
    <row r="553" spans="22:22" x14ac:dyDescent="0.25">
      <c r="V553" s="284"/>
    </row>
    <row r="554" spans="22:22" x14ac:dyDescent="0.25">
      <c r="V554" s="284"/>
    </row>
    <row r="555" spans="22:22" x14ac:dyDescent="0.25">
      <c r="V555" s="284"/>
    </row>
    <row r="556" spans="22:22" x14ac:dyDescent="0.25">
      <c r="V556" s="284"/>
    </row>
    <row r="557" spans="22:22" x14ac:dyDescent="0.25">
      <c r="V557" s="284"/>
    </row>
    <row r="558" spans="22:22" x14ac:dyDescent="0.25">
      <c r="V558" s="284"/>
    </row>
    <row r="559" spans="22:22" x14ac:dyDescent="0.25">
      <c r="V559" s="284"/>
    </row>
    <row r="560" spans="22:22" x14ac:dyDescent="0.25">
      <c r="V560" s="284"/>
    </row>
    <row r="561" spans="22:22" x14ac:dyDescent="0.25">
      <c r="V561" s="284"/>
    </row>
    <row r="562" spans="22:22" x14ac:dyDescent="0.25">
      <c r="V562" s="284"/>
    </row>
    <row r="563" spans="22:22" x14ac:dyDescent="0.25">
      <c r="V563" s="284"/>
    </row>
    <row r="564" spans="22:22" x14ac:dyDescent="0.25">
      <c r="V564" s="284"/>
    </row>
    <row r="565" spans="22:22" x14ac:dyDescent="0.25">
      <c r="V565" s="284"/>
    </row>
    <row r="566" spans="22:22" x14ac:dyDescent="0.25">
      <c r="V566" s="284"/>
    </row>
    <row r="567" spans="22:22" x14ac:dyDescent="0.25">
      <c r="V567" s="284"/>
    </row>
    <row r="568" spans="22:22" x14ac:dyDescent="0.25">
      <c r="V568" s="284"/>
    </row>
    <row r="569" spans="22:22" x14ac:dyDescent="0.25">
      <c r="V569" s="284"/>
    </row>
    <row r="570" spans="22:22" x14ac:dyDescent="0.25">
      <c r="V570" s="284"/>
    </row>
    <row r="571" spans="22:22" x14ac:dyDescent="0.25">
      <c r="V571" s="284"/>
    </row>
    <row r="572" spans="22:22" x14ac:dyDescent="0.25">
      <c r="V572" s="284"/>
    </row>
    <row r="573" spans="22:22" x14ac:dyDescent="0.25">
      <c r="V573" s="284"/>
    </row>
    <row r="574" spans="22:22" x14ac:dyDescent="0.25">
      <c r="V574" s="284"/>
    </row>
    <row r="575" spans="22:22" x14ac:dyDescent="0.25">
      <c r="V575" s="284"/>
    </row>
    <row r="576" spans="22:22" x14ac:dyDescent="0.25">
      <c r="V576" s="284"/>
    </row>
    <row r="577" spans="22:22" x14ac:dyDescent="0.25">
      <c r="V577" s="284"/>
    </row>
    <row r="578" spans="22:22" x14ac:dyDescent="0.25">
      <c r="V578" s="284"/>
    </row>
    <row r="579" spans="22:22" x14ac:dyDescent="0.25">
      <c r="V579" s="284"/>
    </row>
    <row r="580" spans="22:22" x14ac:dyDescent="0.25">
      <c r="V580" s="284"/>
    </row>
    <row r="581" spans="22:22" x14ac:dyDescent="0.25">
      <c r="V581" s="284"/>
    </row>
    <row r="582" spans="22:22" x14ac:dyDescent="0.25">
      <c r="V582" s="284"/>
    </row>
    <row r="583" spans="22:22" x14ac:dyDescent="0.25">
      <c r="V583" s="284"/>
    </row>
    <row r="584" spans="22:22" x14ac:dyDescent="0.25">
      <c r="V584" s="284"/>
    </row>
    <row r="585" spans="22:22" x14ac:dyDescent="0.25">
      <c r="V585" s="284"/>
    </row>
    <row r="586" spans="22:22" x14ac:dyDescent="0.25">
      <c r="V586" s="284"/>
    </row>
    <row r="587" spans="22:22" x14ac:dyDescent="0.25">
      <c r="V587" s="284"/>
    </row>
    <row r="588" spans="22:22" x14ac:dyDescent="0.25">
      <c r="V588" s="284"/>
    </row>
    <row r="589" spans="22:22" x14ac:dyDescent="0.25">
      <c r="V589" s="284"/>
    </row>
    <row r="590" spans="22:22" x14ac:dyDescent="0.25">
      <c r="V590" s="284"/>
    </row>
    <row r="591" spans="22:22" x14ac:dyDescent="0.25">
      <c r="V591" s="284"/>
    </row>
    <row r="592" spans="22:22" x14ac:dyDescent="0.25">
      <c r="V592" s="284"/>
    </row>
    <row r="593" spans="22:22" x14ac:dyDescent="0.25">
      <c r="V593" s="284"/>
    </row>
    <row r="594" spans="22:22" x14ac:dyDescent="0.25">
      <c r="V594" s="284"/>
    </row>
    <row r="595" spans="22:22" x14ac:dyDescent="0.25">
      <c r="V595" s="284"/>
    </row>
    <row r="596" spans="22:22" x14ac:dyDescent="0.25">
      <c r="V596" s="284"/>
    </row>
    <row r="597" spans="22:22" x14ac:dyDescent="0.25">
      <c r="V597" s="284"/>
    </row>
    <row r="598" spans="22:22" x14ac:dyDescent="0.25">
      <c r="V598" s="284"/>
    </row>
    <row r="599" spans="22:22" x14ac:dyDescent="0.25">
      <c r="V599" s="284"/>
    </row>
    <row r="600" spans="22:22" x14ac:dyDescent="0.25">
      <c r="V600" s="284"/>
    </row>
    <row r="601" spans="22:22" x14ac:dyDescent="0.25">
      <c r="V601" s="284"/>
    </row>
    <row r="602" spans="22:22" x14ac:dyDescent="0.25">
      <c r="V602" s="284"/>
    </row>
    <row r="603" spans="22:22" x14ac:dyDescent="0.25">
      <c r="V603" s="284"/>
    </row>
    <row r="604" spans="22:22" x14ac:dyDescent="0.25">
      <c r="V604" s="284"/>
    </row>
    <row r="605" spans="22:22" x14ac:dyDescent="0.25">
      <c r="V605" s="284"/>
    </row>
    <row r="606" spans="22:22" x14ac:dyDescent="0.25">
      <c r="V606" s="284"/>
    </row>
    <row r="607" spans="22:22" x14ac:dyDescent="0.25">
      <c r="V607" s="284"/>
    </row>
    <row r="608" spans="22:22" x14ac:dyDescent="0.25">
      <c r="V608" s="284"/>
    </row>
    <row r="609" spans="22:22" x14ac:dyDescent="0.25">
      <c r="V609" s="284"/>
    </row>
    <row r="610" spans="22:22" x14ac:dyDescent="0.25">
      <c r="V610" s="284"/>
    </row>
    <row r="611" spans="22:22" x14ac:dyDescent="0.25">
      <c r="V611" s="284"/>
    </row>
    <row r="612" spans="22:22" x14ac:dyDescent="0.25">
      <c r="V612" s="284"/>
    </row>
    <row r="613" spans="22:22" x14ac:dyDescent="0.25">
      <c r="V613" s="284"/>
    </row>
    <row r="614" spans="22:22" x14ac:dyDescent="0.25">
      <c r="V614" s="284"/>
    </row>
    <row r="615" spans="22:22" x14ac:dyDescent="0.25">
      <c r="V615" s="284"/>
    </row>
    <row r="616" spans="22:22" x14ac:dyDescent="0.25">
      <c r="V616" s="284"/>
    </row>
    <row r="617" spans="22:22" x14ac:dyDescent="0.25">
      <c r="V617" s="284"/>
    </row>
    <row r="618" spans="22:22" x14ac:dyDescent="0.25">
      <c r="V618" s="284"/>
    </row>
    <row r="619" spans="22:22" x14ac:dyDescent="0.25">
      <c r="V619" s="284"/>
    </row>
    <row r="620" spans="22:22" x14ac:dyDescent="0.25">
      <c r="V620" s="284"/>
    </row>
    <row r="621" spans="22:22" x14ac:dyDescent="0.25">
      <c r="V621" s="284"/>
    </row>
    <row r="622" spans="22:22" x14ac:dyDescent="0.25">
      <c r="V622" s="284"/>
    </row>
    <row r="623" spans="22:22" x14ac:dyDescent="0.25">
      <c r="V623" s="284"/>
    </row>
    <row r="624" spans="22:22" x14ac:dyDescent="0.25">
      <c r="V624" s="284"/>
    </row>
    <row r="625" spans="22:22" x14ac:dyDescent="0.25">
      <c r="V625" s="284"/>
    </row>
    <row r="626" spans="22:22" x14ac:dyDescent="0.25">
      <c r="V626" s="284"/>
    </row>
    <row r="627" spans="22:22" x14ac:dyDescent="0.25">
      <c r="V627" s="284"/>
    </row>
    <row r="628" spans="22:22" x14ac:dyDescent="0.25">
      <c r="V628" s="284"/>
    </row>
    <row r="629" spans="22:22" x14ac:dyDescent="0.25">
      <c r="V629" s="284"/>
    </row>
    <row r="630" spans="22:22" x14ac:dyDescent="0.25">
      <c r="V630" s="284"/>
    </row>
    <row r="631" spans="22:22" x14ac:dyDescent="0.25">
      <c r="V631" s="284"/>
    </row>
    <row r="632" spans="22:22" x14ac:dyDescent="0.25">
      <c r="V632" s="284"/>
    </row>
    <row r="633" spans="22:22" x14ac:dyDescent="0.25">
      <c r="V633" s="284"/>
    </row>
    <row r="634" spans="22:22" x14ac:dyDescent="0.25">
      <c r="V634" s="284"/>
    </row>
    <row r="635" spans="22:22" x14ac:dyDescent="0.25">
      <c r="V635" s="284"/>
    </row>
    <row r="636" spans="22:22" x14ac:dyDescent="0.25">
      <c r="V636" s="284"/>
    </row>
    <row r="637" spans="22:22" x14ac:dyDescent="0.25">
      <c r="V637" s="284"/>
    </row>
    <row r="638" spans="22:22" x14ac:dyDescent="0.25">
      <c r="V638" s="284"/>
    </row>
    <row r="639" spans="22:22" x14ac:dyDescent="0.25">
      <c r="V639" s="284"/>
    </row>
    <row r="640" spans="22:22" x14ac:dyDescent="0.25">
      <c r="V640" s="284"/>
    </row>
    <row r="641" spans="22:22" x14ac:dyDescent="0.25">
      <c r="V641" s="284"/>
    </row>
    <row r="642" spans="22:22" x14ac:dyDescent="0.25">
      <c r="V642" s="284"/>
    </row>
    <row r="643" spans="22:22" x14ac:dyDescent="0.25">
      <c r="V643" s="284"/>
    </row>
    <row r="644" spans="22:22" x14ac:dyDescent="0.25">
      <c r="V644" s="284"/>
    </row>
    <row r="645" spans="22:22" x14ac:dyDescent="0.25">
      <c r="V645" s="284"/>
    </row>
    <row r="646" spans="22:22" x14ac:dyDescent="0.25">
      <c r="V646" s="284"/>
    </row>
    <row r="647" spans="22:22" x14ac:dyDescent="0.25">
      <c r="V647" s="284"/>
    </row>
    <row r="648" spans="22:22" x14ac:dyDescent="0.25">
      <c r="V648" s="284"/>
    </row>
    <row r="649" spans="22:22" x14ac:dyDescent="0.25">
      <c r="V649" s="284"/>
    </row>
    <row r="650" spans="22:22" x14ac:dyDescent="0.25">
      <c r="V650" s="284"/>
    </row>
    <row r="651" spans="22:22" x14ac:dyDescent="0.25">
      <c r="V651" s="284"/>
    </row>
    <row r="652" spans="22:22" x14ac:dyDescent="0.25">
      <c r="V652" s="284"/>
    </row>
    <row r="653" spans="22:22" x14ac:dyDescent="0.25">
      <c r="V653" s="284"/>
    </row>
    <row r="654" spans="22:22" x14ac:dyDescent="0.25">
      <c r="V654" s="284"/>
    </row>
    <row r="655" spans="22:22" x14ac:dyDescent="0.25">
      <c r="V655" s="284"/>
    </row>
    <row r="656" spans="22:22" x14ac:dyDescent="0.25">
      <c r="V656" s="284"/>
    </row>
    <row r="657" spans="22:22" x14ac:dyDescent="0.25">
      <c r="V657" s="284"/>
    </row>
    <row r="658" spans="22:22" x14ac:dyDescent="0.25">
      <c r="V658" s="284"/>
    </row>
    <row r="659" spans="22:22" x14ac:dyDescent="0.25">
      <c r="V659" s="284"/>
    </row>
    <row r="660" spans="22:22" x14ac:dyDescent="0.25">
      <c r="V660" s="284"/>
    </row>
    <row r="661" spans="22:22" x14ac:dyDescent="0.25">
      <c r="V661" s="284"/>
    </row>
    <row r="662" spans="22:22" x14ac:dyDescent="0.25">
      <c r="V662" s="284"/>
    </row>
    <row r="663" spans="22:22" x14ac:dyDescent="0.25">
      <c r="V663" s="284"/>
    </row>
    <row r="664" spans="22:22" x14ac:dyDescent="0.25">
      <c r="V664" s="284"/>
    </row>
    <row r="665" spans="22:22" x14ac:dyDescent="0.25">
      <c r="V665" s="284"/>
    </row>
    <row r="666" spans="22:22" x14ac:dyDescent="0.25">
      <c r="V666" s="284"/>
    </row>
    <row r="667" spans="22:22" x14ac:dyDescent="0.25">
      <c r="V667" s="284"/>
    </row>
    <row r="668" spans="22:22" x14ac:dyDescent="0.25">
      <c r="V668" s="284"/>
    </row>
    <row r="669" spans="22:22" x14ac:dyDescent="0.25">
      <c r="V669" s="284"/>
    </row>
    <row r="670" spans="22:22" x14ac:dyDescent="0.25">
      <c r="V670" s="284"/>
    </row>
    <row r="671" spans="22:22" x14ac:dyDescent="0.25">
      <c r="V671" s="284"/>
    </row>
    <row r="672" spans="22:22" x14ac:dyDescent="0.25">
      <c r="V672" s="284"/>
    </row>
    <row r="673" spans="22:22" x14ac:dyDescent="0.25">
      <c r="V673" s="284"/>
    </row>
  </sheetData>
  <mergeCells count="27">
    <mergeCell ref="J5:J6"/>
    <mergeCell ref="A8:K8"/>
    <mergeCell ref="L8:V8"/>
    <mergeCell ref="A41:K41"/>
    <mergeCell ref="L41:V41"/>
    <mergeCell ref="A4:B7"/>
    <mergeCell ref="O5:O6"/>
    <mergeCell ref="G5:G6"/>
    <mergeCell ref="H5:H6"/>
    <mergeCell ref="M5:M6"/>
    <mergeCell ref="N5:N6"/>
    <mergeCell ref="I5:I6"/>
    <mergeCell ref="D5:D6"/>
    <mergeCell ref="C4:C6"/>
    <mergeCell ref="E5:E6"/>
    <mergeCell ref="F5:F6"/>
    <mergeCell ref="U5:U6"/>
    <mergeCell ref="K5:K6"/>
    <mergeCell ref="P5:P6"/>
    <mergeCell ref="L4:L7"/>
    <mergeCell ref="M4:R4"/>
    <mergeCell ref="R5:R6"/>
    <mergeCell ref="S5:S6"/>
    <mergeCell ref="M7:V7"/>
    <mergeCell ref="T5:T6"/>
    <mergeCell ref="V5:V6"/>
    <mergeCell ref="Q5:Q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1" max="7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5.5546875" style="283" customWidth="1" collapsed="1"/>
    <col min="3" max="4" width="11.44140625" style="283" customWidth="1" collapsed="1"/>
    <col min="5" max="5" width="12" style="283" bestFit="1" customWidth="1" collapsed="1"/>
    <col min="6" max="6" width="11.44140625" style="283" customWidth="1" collapsed="1"/>
    <col min="7" max="7" width="12.109375" style="283" bestFit="1" customWidth="1" collapsed="1"/>
    <col min="8" max="8" width="11.44140625" style="283" customWidth="1" collapsed="1"/>
    <col min="9" max="9" width="12.88671875" style="283" bestFit="1" customWidth="1" collapsed="1"/>
    <col min="10" max="11" width="11.44140625" style="283" customWidth="1" collapsed="1"/>
    <col min="12" max="12" width="2.5546875" style="282" customWidth="1" collapsed="1"/>
    <col min="13" max="13" width="31.5546875" style="282" customWidth="1" collapsed="1"/>
    <col min="14" max="14" width="5.88671875" style="283" customWidth="1" collapsed="1"/>
    <col min="15" max="24" width="10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19.5" customHeight="1" x14ac:dyDescent="0.25">
      <c r="A1" s="263" t="s">
        <v>649</v>
      </c>
      <c r="B1" s="264"/>
      <c r="C1" s="264"/>
      <c r="D1" s="264"/>
      <c r="E1" s="264"/>
      <c r="F1" s="264"/>
      <c r="G1" s="264"/>
      <c r="H1" s="264"/>
      <c r="J1" s="266"/>
      <c r="L1" s="290"/>
      <c r="M1" s="263" t="s">
        <v>646</v>
      </c>
      <c r="N1" s="264"/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19.5" customHeight="1" x14ac:dyDescent="0.3">
      <c r="A2" s="583" t="s">
        <v>1001</v>
      </c>
      <c r="B2" s="268"/>
      <c r="C2" s="268"/>
      <c r="D2" s="268"/>
      <c r="E2" s="268"/>
      <c r="F2" s="268"/>
      <c r="G2" s="268"/>
      <c r="H2" s="268"/>
      <c r="L2" s="292"/>
      <c r="M2" s="583" t="s">
        <v>1001</v>
      </c>
      <c r="N2" s="268"/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I3" s="273"/>
      <c r="L3" s="271"/>
      <c r="M3" s="271"/>
      <c r="Y3" s="271"/>
    </row>
    <row r="4" spans="1:58" s="276" customFormat="1" ht="15" customHeight="1" x14ac:dyDescent="0.25">
      <c r="A4" s="1456" t="s">
        <v>5</v>
      </c>
      <c r="B4" s="1457"/>
      <c r="C4" s="1462" t="s">
        <v>6</v>
      </c>
      <c r="D4" s="294" t="s">
        <v>256</v>
      </c>
      <c r="E4" s="295"/>
      <c r="F4" s="295"/>
      <c r="G4" s="295"/>
      <c r="H4" s="295"/>
      <c r="I4" s="295"/>
      <c r="J4" s="296"/>
      <c r="K4" s="297"/>
      <c r="L4" s="288"/>
      <c r="M4" s="1456" t="s">
        <v>5</v>
      </c>
      <c r="N4" s="1457"/>
      <c r="O4" s="1471" t="s">
        <v>31</v>
      </c>
      <c r="P4" s="1456"/>
      <c r="Q4" s="1456"/>
      <c r="R4" s="1456"/>
      <c r="S4" s="1456"/>
      <c r="T4" s="1457"/>
      <c r="U4" s="278" t="s">
        <v>257</v>
      </c>
      <c r="V4" s="297"/>
      <c r="W4" s="297"/>
      <c r="X4" s="297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x14ac:dyDescent="0.25">
      <c r="A5" s="1458"/>
      <c r="B5" s="1459"/>
      <c r="C5" s="1462"/>
      <c r="D5" s="1462" t="s">
        <v>22</v>
      </c>
      <c r="E5" s="1462" t="s">
        <v>7</v>
      </c>
      <c r="F5" s="1462" t="s">
        <v>245</v>
      </c>
      <c r="G5" s="1462" t="s">
        <v>246</v>
      </c>
      <c r="H5" s="1462" t="s">
        <v>247</v>
      </c>
      <c r="I5" s="1462" t="s">
        <v>8</v>
      </c>
      <c r="J5" s="1470" t="s">
        <v>9</v>
      </c>
      <c r="K5" s="1474" t="s">
        <v>10</v>
      </c>
      <c r="L5" s="285"/>
      <c r="M5" s="1458"/>
      <c r="N5" s="1459"/>
      <c r="O5" s="1462" t="s">
        <v>11</v>
      </c>
      <c r="P5" s="1462" t="s">
        <v>249</v>
      </c>
      <c r="Q5" s="1454" t="s">
        <v>250</v>
      </c>
      <c r="R5" s="1454" t="s">
        <v>12</v>
      </c>
      <c r="S5" s="1454" t="s">
        <v>13</v>
      </c>
      <c r="T5" s="1454" t="s">
        <v>251</v>
      </c>
      <c r="U5" s="1462" t="s">
        <v>22</v>
      </c>
      <c r="V5" s="1462" t="s">
        <v>252</v>
      </c>
      <c r="W5" s="1462" t="s">
        <v>253</v>
      </c>
      <c r="X5" s="1470" t="s">
        <v>254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2"/>
      <c r="D6" s="1462"/>
      <c r="E6" s="1462"/>
      <c r="F6" s="1462"/>
      <c r="G6" s="1462"/>
      <c r="H6" s="1462"/>
      <c r="I6" s="1462"/>
      <c r="J6" s="1470"/>
      <c r="K6" s="1469"/>
      <c r="L6" s="285"/>
      <c r="M6" s="1458"/>
      <c r="N6" s="1459"/>
      <c r="O6" s="1462"/>
      <c r="P6" s="1462"/>
      <c r="Q6" s="1455"/>
      <c r="R6" s="1455"/>
      <c r="S6" s="1455"/>
      <c r="T6" s="1455"/>
      <c r="U6" s="1462"/>
      <c r="V6" s="1462"/>
      <c r="W6" s="1462"/>
      <c r="X6" s="1470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94" t="s">
        <v>283</v>
      </c>
      <c r="D7" s="294"/>
      <c r="E7" s="294"/>
      <c r="F7" s="294"/>
      <c r="G7" s="294"/>
      <c r="H7" s="294"/>
      <c r="I7" s="294"/>
      <c r="J7" s="278"/>
      <c r="K7" s="280"/>
      <c r="L7" s="289"/>
      <c r="M7" s="1460"/>
      <c r="N7" s="1461"/>
      <c r="O7" s="1472" t="s">
        <v>283</v>
      </c>
      <c r="P7" s="1460"/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9.75" customHeight="1" x14ac:dyDescent="0.25">
      <c r="A8" s="1408" t="s">
        <v>194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23"/>
      <c r="M8" s="1408" t="s">
        <v>195</v>
      </c>
      <c r="N8" s="1404"/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17" customFormat="1" ht="18" customHeight="1" x14ac:dyDescent="0.25">
      <c r="A9" s="7" t="s">
        <v>67</v>
      </c>
      <c r="B9" s="39"/>
      <c r="C9" s="621"/>
      <c r="D9" s="618"/>
      <c r="E9" s="618"/>
      <c r="F9" s="618"/>
      <c r="G9" s="618"/>
      <c r="H9" s="618"/>
      <c r="I9" s="618"/>
      <c r="J9" s="618"/>
      <c r="K9" s="618"/>
      <c r="M9" s="7" t="s">
        <v>67</v>
      </c>
      <c r="N9" s="39"/>
      <c r="O9" s="621"/>
      <c r="P9" s="618"/>
      <c r="Q9" s="618"/>
      <c r="R9" s="618"/>
      <c r="S9" s="618"/>
      <c r="T9" s="618"/>
      <c r="U9" s="618"/>
      <c r="V9" s="618"/>
      <c r="W9" s="618"/>
      <c r="X9" s="636"/>
    </row>
    <row r="10" spans="1:58" s="17" customFormat="1" ht="18" customHeight="1" x14ac:dyDescent="0.25">
      <c r="A10" s="85" t="s">
        <v>68</v>
      </c>
      <c r="B10" s="39"/>
      <c r="C10" s="52">
        <v>91176.739457000003</v>
      </c>
      <c r="D10" s="53">
        <v>66365.346518499995</v>
      </c>
      <c r="E10" s="53">
        <v>2780.837309</v>
      </c>
      <c r="F10" s="53">
        <v>1365.8825959999999</v>
      </c>
      <c r="G10" s="53">
        <v>2029.549757</v>
      </c>
      <c r="H10" s="53">
        <v>5193.472178</v>
      </c>
      <c r="I10" s="53">
        <v>305.54638</v>
      </c>
      <c r="J10" s="53">
        <v>7890.5521310000004</v>
      </c>
      <c r="K10" s="53">
        <v>27279.636409999999</v>
      </c>
      <c r="M10" s="85" t="s">
        <v>68</v>
      </c>
      <c r="N10" s="39"/>
      <c r="O10" s="52">
        <v>7926.5594229999997</v>
      </c>
      <c r="P10" s="53">
        <v>1682.6372080000001</v>
      </c>
      <c r="Q10" s="53">
        <v>210</v>
      </c>
      <c r="R10" s="53">
        <v>4393.6223440000003</v>
      </c>
      <c r="S10" s="53">
        <v>4371.1526224999998</v>
      </c>
      <c r="T10" s="53">
        <v>935.89815999999996</v>
      </c>
      <c r="U10" s="53">
        <v>24811.392938500001</v>
      </c>
      <c r="V10" s="53">
        <v>5686.8263399999996</v>
      </c>
      <c r="W10" s="53">
        <v>14879.132921</v>
      </c>
      <c r="X10" s="53">
        <v>4245.4336775000002</v>
      </c>
    </row>
    <row r="11" spans="1:58" s="17" customFormat="1" ht="22.5" customHeight="1" x14ac:dyDescent="0.25">
      <c r="A11" s="7" t="s">
        <v>69</v>
      </c>
      <c r="B11" s="39"/>
      <c r="C11" s="621">
        <v>5393.9137629999987</v>
      </c>
      <c r="D11" s="618">
        <v>4676.2812859999995</v>
      </c>
      <c r="E11" s="618">
        <v>75.136279000000002</v>
      </c>
      <c r="F11" s="618">
        <v>29.65776</v>
      </c>
      <c r="G11" s="618">
        <v>30</v>
      </c>
      <c r="H11" s="618">
        <v>9.1310000000000002E-2</v>
      </c>
      <c r="I11" s="618">
        <v>764.03748730385178</v>
      </c>
      <c r="J11" s="618">
        <v>121.96127469614837</v>
      </c>
      <c r="K11" s="618">
        <v>1309.2583440000001</v>
      </c>
      <c r="M11" s="7" t="s">
        <v>69</v>
      </c>
      <c r="N11" s="39"/>
      <c r="O11" s="621">
        <v>535.87748099999999</v>
      </c>
      <c r="P11" s="618">
        <v>27.920477000000002</v>
      </c>
      <c r="Q11" s="618">
        <v>585</v>
      </c>
      <c r="R11" s="618">
        <v>5</v>
      </c>
      <c r="S11" s="618">
        <v>1088.4590499999999</v>
      </c>
      <c r="T11" s="618">
        <v>103.881823</v>
      </c>
      <c r="U11" s="618">
        <v>717.63247699999999</v>
      </c>
      <c r="V11" s="618">
        <v>88.595892000000006</v>
      </c>
      <c r="W11" s="618">
        <v>27.498073999999999</v>
      </c>
      <c r="X11" s="618">
        <v>601.53851099999997</v>
      </c>
    </row>
    <row r="12" spans="1:58" s="11" customFormat="1" ht="4.5" customHeight="1" x14ac:dyDescent="0.25">
      <c r="A12" s="86"/>
      <c r="B12" s="86"/>
      <c r="C12" s="1385"/>
      <c r="D12" s="1385"/>
      <c r="E12" s="1385"/>
      <c r="F12" s="1385"/>
      <c r="G12" s="1385"/>
      <c r="H12" s="1385"/>
      <c r="I12" s="1385"/>
      <c r="J12" s="1385"/>
      <c r="K12" s="1385"/>
      <c r="L12" s="23"/>
      <c r="M12" s="86"/>
      <c r="N12" s="86"/>
      <c r="O12" s="1385"/>
      <c r="P12" s="1385"/>
      <c r="Q12" s="1385"/>
      <c r="R12" s="1385"/>
      <c r="S12" s="1385"/>
      <c r="T12" s="1385"/>
      <c r="U12" s="1385"/>
      <c r="V12" s="1385"/>
      <c r="W12" s="1385"/>
      <c r="X12" s="1385"/>
    </row>
    <row r="13" spans="1:58" s="8" customFormat="1" ht="24.9" customHeight="1" x14ac:dyDescent="0.25">
      <c r="A13" s="1409" t="s">
        <v>128</v>
      </c>
      <c r="B13" s="1405"/>
      <c r="C13" s="1405"/>
      <c r="D13" s="1405"/>
      <c r="E13" s="1405"/>
      <c r="F13" s="1405"/>
      <c r="G13" s="1405"/>
      <c r="H13" s="1405"/>
      <c r="I13" s="1405"/>
      <c r="J13" s="1405"/>
      <c r="K13" s="1405"/>
      <c r="L13" s="23"/>
      <c r="M13" s="1409" t="s">
        <v>131</v>
      </c>
      <c r="N13" s="1405"/>
      <c r="O13" s="1405"/>
      <c r="P13" s="1405"/>
      <c r="Q13" s="1405"/>
      <c r="R13" s="1405"/>
      <c r="S13" s="1405"/>
      <c r="T13" s="1405"/>
      <c r="U13" s="1405"/>
      <c r="V13" s="1405"/>
      <c r="W13" s="1405"/>
      <c r="X13" s="1405"/>
    </row>
    <row r="14" spans="1:58" s="8" customFormat="1" ht="18" customHeight="1" x14ac:dyDescent="0.25">
      <c r="A14" s="7" t="s">
        <v>284</v>
      </c>
      <c r="B14" s="7"/>
      <c r="C14" s="621">
        <v>23606.450037999999</v>
      </c>
      <c r="D14" s="618">
        <v>11484.268332</v>
      </c>
      <c r="E14" s="618">
        <v>0</v>
      </c>
      <c r="F14" s="618">
        <v>0</v>
      </c>
      <c r="G14" s="618">
        <v>0</v>
      </c>
      <c r="H14" s="618">
        <v>0</v>
      </c>
      <c r="I14" s="618">
        <v>0</v>
      </c>
      <c r="J14" s="618">
        <v>0</v>
      </c>
      <c r="K14" s="618">
        <v>7850.9307369999988</v>
      </c>
      <c r="M14" s="7" t="s">
        <v>284</v>
      </c>
      <c r="N14" s="7"/>
      <c r="O14" s="621">
        <v>0</v>
      </c>
      <c r="P14" s="618">
        <v>250</v>
      </c>
      <c r="Q14" s="618">
        <v>0</v>
      </c>
      <c r="R14" s="618">
        <v>2461.1558890000001</v>
      </c>
      <c r="S14" s="618">
        <v>922.18170599999996</v>
      </c>
      <c r="T14" s="618">
        <v>0</v>
      </c>
      <c r="U14" s="618">
        <v>12122.181705999999</v>
      </c>
      <c r="V14" s="618">
        <v>0</v>
      </c>
      <c r="W14" s="618">
        <v>11200</v>
      </c>
      <c r="X14" s="618">
        <v>922.18170599999996</v>
      </c>
    </row>
    <row r="15" spans="1:58" s="11" customFormat="1" ht="18" customHeight="1" x14ac:dyDescent="0.25">
      <c r="A15" s="10" t="s">
        <v>57</v>
      </c>
      <c r="B15" s="10"/>
      <c r="C15" s="614">
        <v>23606.450037999999</v>
      </c>
      <c r="D15" s="610">
        <v>11484.268332</v>
      </c>
      <c r="E15" s="610">
        <v>0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7850.9307369999988</v>
      </c>
      <c r="M15" s="10" t="s">
        <v>57</v>
      </c>
      <c r="N15" s="10"/>
      <c r="O15" s="614">
        <v>0</v>
      </c>
      <c r="P15" s="610">
        <v>250</v>
      </c>
      <c r="Q15" s="610">
        <v>0</v>
      </c>
      <c r="R15" s="610">
        <v>2461.1558890000001</v>
      </c>
      <c r="S15" s="610">
        <v>922.18170599999996</v>
      </c>
      <c r="T15" s="610">
        <v>0</v>
      </c>
      <c r="U15" s="610">
        <v>12122.181705999999</v>
      </c>
      <c r="V15" s="610">
        <v>0</v>
      </c>
      <c r="W15" s="610">
        <v>11200</v>
      </c>
      <c r="X15" s="610">
        <v>922.18170599999996</v>
      </c>
    </row>
    <row r="16" spans="1:58" s="6" customFormat="1" x14ac:dyDescent="0.25">
      <c r="A16" s="37" t="s">
        <v>56</v>
      </c>
      <c r="B16" s="39"/>
      <c r="C16" s="614">
        <v>15714.899949000001</v>
      </c>
      <c r="D16" s="610">
        <v>4009.8999490000001</v>
      </c>
      <c r="E16" s="610">
        <v>0</v>
      </c>
      <c r="F16" s="610">
        <v>0</v>
      </c>
      <c r="G16" s="610">
        <v>0</v>
      </c>
      <c r="H16" s="610">
        <v>0</v>
      </c>
      <c r="I16" s="610">
        <v>0</v>
      </c>
      <c r="J16" s="610">
        <v>0</v>
      </c>
      <c r="K16" s="610">
        <v>1001.238388</v>
      </c>
      <c r="M16" s="37" t="s">
        <v>56</v>
      </c>
      <c r="N16" s="39"/>
      <c r="O16" s="614">
        <v>0</v>
      </c>
      <c r="P16" s="610">
        <v>250</v>
      </c>
      <c r="Q16" s="610">
        <v>0</v>
      </c>
      <c r="R16" s="610">
        <v>2253.6615609999999</v>
      </c>
      <c r="S16" s="610">
        <v>505</v>
      </c>
      <c r="T16" s="610">
        <v>0</v>
      </c>
      <c r="U16" s="610">
        <v>11705</v>
      </c>
      <c r="V16" s="610">
        <v>0</v>
      </c>
      <c r="W16" s="610">
        <v>11200</v>
      </c>
      <c r="X16" s="610">
        <v>505</v>
      </c>
    </row>
    <row r="17" spans="1:24" s="6" customFormat="1" x14ac:dyDescent="0.25">
      <c r="A17" s="37" t="s">
        <v>87</v>
      </c>
      <c r="B17" s="39"/>
      <c r="C17" s="614">
        <v>7891.5500890000003</v>
      </c>
      <c r="D17" s="610">
        <v>7474.368383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6849.6923489999999</v>
      </c>
      <c r="M17" s="37" t="s">
        <v>87</v>
      </c>
      <c r="N17" s="39"/>
      <c r="O17" s="614">
        <v>0</v>
      </c>
      <c r="P17" s="610">
        <v>0</v>
      </c>
      <c r="Q17" s="610">
        <v>0</v>
      </c>
      <c r="R17" s="610">
        <v>207.494328</v>
      </c>
      <c r="S17" s="610">
        <v>417.18170600000002</v>
      </c>
      <c r="T17" s="610">
        <v>0</v>
      </c>
      <c r="U17" s="610">
        <v>417.18170600000002</v>
      </c>
      <c r="V17" s="610">
        <v>0</v>
      </c>
      <c r="W17" s="610">
        <v>0</v>
      </c>
      <c r="X17" s="610">
        <v>417.18170600000002</v>
      </c>
    </row>
    <row r="18" spans="1:24" s="8" customFormat="1" ht="22.5" customHeight="1" x14ac:dyDescent="0.25">
      <c r="A18" s="7" t="s">
        <v>66</v>
      </c>
      <c r="B18" s="7"/>
      <c r="C18" s="621">
        <v>956.76958300000001</v>
      </c>
      <c r="D18" s="618">
        <v>885.19590449999998</v>
      </c>
      <c r="E18" s="618">
        <v>29.998311000000001</v>
      </c>
      <c r="F18" s="618">
        <v>0.111225</v>
      </c>
      <c r="G18" s="618">
        <v>0</v>
      </c>
      <c r="H18" s="618">
        <v>0</v>
      </c>
      <c r="I18" s="618">
        <v>0</v>
      </c>
      <c r="J18" s="618">
        <v>0</v>
      </c>
      <c r="K18" s="618">
        <v>24.342690000000001</v>
      </c>
      <c r="M18" s="7" t="s">
        <v>66</v>
      </c>
      <c r="N18" s="7"/>
      <c r="O18" s="621">
        <v>600</v>
      </c>
      <c r="P18" s="618">
        <v>127.13500000000001</v>
      </c>
      <c r="Q18" s="618">
        <v>0</v>
      </c>
      <c r="R18" s="618">
        <v>0</v>
      </c>
      <c r="S18" s="618">
        <v>103.6086785</v>
      </c>
      <c r="T18" s="618">
        <v>0</v>
      </c>
      <c r="U18" s="618">
        <v>71.5736785</v>
      </c>
      <c r="V18" s="618">
        <v>0</v>
      </c>
      <c r="W18" s="618">
        <v>71.564999999999998</v>
      </c>
      <c r="X18" s="618">
        <v>8.6785000000000004E-3</v>
      </c>
    </row>
    <row r="19" spans="1:24" s="6" customFormat="1" ht="18" customHeight="1" x14ac:dyDescent="0.25">
      <c r="A19" s="10" t="s">
        <v>53</v>
      </c>
      <c r="B19" s="39"/>
      <c r="C19" s="614">
        <v>252.39222599999999</v>
      </c>
      <c r="D19" s="610">
        <v>180.827226</v>
      </c>
      <c r="E19" s="610">
        <v>29.998311000000001</v>
      </c>
      <c r="F19" s="610">
        <v>0.111225</v>
      </c>
      <c r="G19" s="610">
        <v>0</v>
      </c>
      <c r="H19" s="610">
        <v>0</v>
      </c>
      <c r="I19" s="610">
        <v>0</v>
      </c>
      <c r="J19" s="610">
        <v>0</v>
      </c>
      <c r="K19" s="610">
        <v>19.982690000000002</v>
      </c>
      <c r="M19" s="10" t="s">
        <v>53</v>
      </c>
      <c r="N19" s="39"/>
      <c r="O19" s="614">
        <v>0</v>
      </c>
      <c r="P19" s="610">
        <v>27.135000000000002</v>
      </c>
      <c r="Q19" s="610">
        <v>0</v>
      </c>
      <c r="R19" s="610">
        <v>0</v>
      </c>
      <c r="S19" s="610">
        <v>103.6</v>
      </c>
      <c r="T19" s="610">
        <v>0</v>
      </c>
      <c r="U19" s="610">
        <v>71.564999999999998</v>
      </c>
      <c r="V19" s="610">
        <v>0</v>
      </c>
      <c r="W19" s="610">
        <v>71.564999999999998</v>
      </c>
      <c r="X19" s="610">
        <v>0</v>
      </c>
    </row>
    <row r="20" spans="1:24" s="6" customFormat="1" x14ac:dyDescent="0.25">
      <c r="A20" s="37" t="s">
        <v>56</v>
      </c>
      <c r="B20" s="39"/>
      <c r="C20" s="614">
        <v>237.31603000000001</v>
      </c>
      <c r="D20" s="610">
        <v>165.75102999999999</v>
      </c>
      <c r="E20" s="610">
        <v>29.998311000000001</v>
      </c>
      <c r="F20" s="610">
        <v>0.111225</v>
      </c>
      <c r="G20" s="610">
        <v>0</v>
      </c>
      <c r="H20" s="610">
        <v>0</v>
      </c>
      <c r="I20" s="610">
        <v>0</v>
      </c>
      <c r="J20" s="610">
        <v>0</v>
      </c>
      <c r="K20" s="610">
        <v>4.9064940000000004</v>
      </c>
      <c r="M20" s="37" t="s">
        <v>56</v>
      </c>
      <c r="N20" s="39"/>
      <c r="O20" s="614">
        <v>0</v>
      </c>
      <c r="P20" s="610">
        <v>27.135000000000002</v>
      </c>
      <c r="Q20" s="610">
        <v>0</v>
      </c>
      <c r="R20" s="610">
        <v>0</v>
      </c>
      <c r="S20" s="610">
        <v>103.6</v>
      </c>
      <c r="T20" s="610">
        <v>0</v>
      </c>
      <c r="U20" s="610">
        <v>71.564999999999998</v>
      </c>
      <c r="V20" s="610">
        <v>0</v>
      </c>
      <c r="W20" s="610">
        <v>71.564999999999998</v>
      </c>
      <c r="X20" s="610">
        <v>0</v>
      </c>
    </row>
    <row r="21" spans="1:24" s="6" customFormat="1" x14ac:dyDescent="0.25">
      <c r="A21" s="37" t="s">
        <v>87</v>
      </c>
      <c r="B21" s="39"/>
      <c r="C21" s="614">
        <v>15.076195999999998</v>
      </c>
      <c r="D21" s="610">
        <v>15.076195999999998</v>
      </c>
      <c r="E21" s="610">
        <v>0</v>
      </c>
      <c r="F21" s="610">
        <v>0</v>
      </c>
      <c r="G21" s="610">
        <v>0</v>
      </c>
      <c r="H21" s="610">
        <v>0</v>
      </c>
      <c r="I21" s="610">
        <v>0</v>
      </c>
      <c r="J21" s="610">
        <v>0</v>
      </c>
      <c r="K21" s="610">
        <v>15.076195999999998</v>
      </c>
      <c r="M21" s="37" t="s">
        <v>87</v>
      </c>
      <c r="N21" s="39"/>
      <c r="O21" s="614">
        <v>0</v>
      </c>
      <c r="P21" s="610">
        <v>0</v>
      </c>
      <c r="Q21" s="610">
        <v>0</v>
      </c>
      <c r="R21" s="610">
        <v>0</v>
      </c>
      <c r="S21" s="610">
        <v>0</v>
      </c>
      <c r="T21" s="610">
        <v>0</v>
      </c>
      <c r="U21" s="610">
        <v>0</v>
      </c>
      <c r="V21" s="610">
        <v>0</v>
      </c>
      <c r="W21" s="610">
        <v>0</v>
      </c>
      <c r="X21" s="610">
        <v>0</v>
      </c>
    </row>
    <row r="22" spans="1:24" s="6" customFormat="1" x14ac:dyDescent="0.25">
      <c r="A22" s="10" t="s">
        <v>54</v>
      </c>
      <c r="B22" s="39"/>
      <c r="C22" s="614">
        <v>703.37735699999996</v>
      </c>
      <c r="D22" s="610">
        <v>703.36867849999999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3.36</v>
      </c>
      <c r="M22" s="10" t="s">
        <v>54</v>
      </c>
      <c r="N22" s="39"/>
      <c r="O22" s="614">
        <v>600</v>
      </c>
      <c r="P22" s="610">
        <v>100</v>
      </c>
      <c r="Q22" s="610">
        <v>0</v>
      </c>
      <c r="R22" s="610">
        <v>0</v>
      </c>
      <c r="S22" s="610">
        <v>8.6785000000000004E-3</v>
      </c>
      <c r="T22" s="610">
        <v>0</v>
      </c>
      <c r="U22" s="610">
        <v>8.6785000000000004E-3</v>
      </c>
      <c r="V22" s="610">
        <v>0</v>
      </c>
      <c r="W22" s="610">
        <v>0</v>
      </c>
      <c r="X22" s="610">
        <v>8.6785000000000004E-3</v>
      </c>
    </row>
    <row r="23" spans="1:24" s="6" customFormat="1" x14ac:dyDescent="0.25">
      <c r="A23" s="10" t="s">
        <v>55</v>
      </c>
      <c r="B23" s="39"/>
      <c r="C23" s="614">
        <v>0.99999999999999989</v>
      </c>
      <c r="D23" s="610">
        <v>0.99999999999999989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0.99999999999999989</v>
      </c>
      <c r="M23" s="10" t="s">
        <v>55</v>
      </c>
      <c r="N23" s="39"/>
      <c r="O23" s="614">
        <v>0</v>
      </c>
      <c r="P23" s="610">
        <v>0</v>
      </c>
      <c r="Q23" s="610">
        <v>0</v>
      </c>
      <c r="R23" s="610">
        <v>0</v>
      </c>
      <c r="S23" s="610">
        <v>0</v>
      </c>
      <c r="T23" s="610">
        <v>0</v>
      </c>
      <c r="U23" s="610">
        <v>0</v>
      </c>
      <c r="V23" s="610">
        <v>0</v>
      </c>
      <c r="W23" s="610">
        <v>0</v>
      </c>
      <c r="X23" s="610">
        <v>0</v>
      </c>
    </row>
    <row r="24" spans="1:24" s="6" customFormat="1" x14ac:dyDescent="0.25">
      <c r="A24" s="37" t="s">
        <v>56</v>
      </c>
      <c r="B24" s="39"/>
      <c r="C24" s="614">
        <v>0.99999999999999989</v>
      </c>
      <c r="D24" s="610">
        <v>0.99999999999999989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0.99999999999999989</v>
      </c>
      <c r="M24" s="37" t="s">
        <v>56</v>
      </c>
      <c r="N24" s="39"/>
      <c r="O24" s="614">
        <v>0</v>
      </c>
      <c r="P24" s="610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37" t="s">
        <v>87</v>
      </c>
      <c r="B25" s="39"/>
      <c r="C25" s="614">
        <v>0</v>
      </c>
      <c r="D25" s="610">
        <v>0</v>
      </c>
      <c r="E25" s="610">
        <v>0</v>
      </c>
      <c r="F25" s="610">
        <v>0</v>
      </c>
      <c r="G25" s="610">
        <v>0</v>
      </c>
      <c r="H25" s="610">
        <v>0</v>
      </c>
      <c r="I25" s="610">
        <v>0</v>
      </c>
      <c r="J25" s="610">
        <v>0</v>
      </c>
      <c r="K25" s="610">
        <v>0</v>
      </c>
      <c r="M25" s="37" t="s">
        <v>87</v>
      </c>
      <c r="N25" s="39"/>
      <c r="O25" s="614">
        <v>0</v>
      </c>
      <c r="P25" s="610">
        <v>0</v>
      </c>
      <c r="Q25" s="610">
        <v>0</v>
      </c>
      <c r="R25" s="610">
        <v>0</v>
      </c>
      <c r="S25" s="610">
        <v>0</v>
      </c>
      <c r="T25" s="610">
        <v>0</v>
      </c>
      <c r="U25" s="610">
        <v>0</v>
      </c>
      <c r="V25" s="610">
        <v>0</v>
      </c>
      <c r="W25" s="610">
        <v>0</v>
      </c>
      <c r="X25" s="610">
        <v>0</v>
      </c>
    </row>
    <row r="26" spans="1:24" s="17" customFormat="1" ht="22.5" customHeight="1" x14ac:dyDescent="0.25">
      <c r="A26" s="7" t="s">
        <v>67</v>
      </c>
      <c r="B26" s="39"/>
      <c r="C26" s="621"/>
      <c r="D26" s="618"/>
      <c r="E26" s="618"/>
      <c r="F26" s="618"/>
      <c r="G26" s="618"/>
      <c r="H26" s="618"/>
      <c r="I26" s="618"/>
      <c r="J26" s="618"/>
      <c r="K26" s="618"/>
      <c r="M26" s="7" t="s">
        <v>67</v>
      </c>
      <c r="N26" s="39"/>
      <c r="O26" s="621"/>
      <c r="P26" s="618"/>
      <c r="Q26" s="618"/>
      <c r="R26" s="618"/>
      <c r="S26" s="618"/>
      <c r="T26" s="618"/>
      <c r="U26" s="618"/>
      <c r="V26" s="618"/>
      <c r="W26" s="618"/>
      <c r="X26" s="618"/>
    </row>
    <row r="27" spans="1:24" s="17" customFormat="1" ht="18" customHeight="1" x14ac:dyDescent="0.25">
      <c r="A27" s="85" t="s">
        <v>68</v>
      </c>
      <c r="B27" s="39"/>
      <c r="C27" s="52">
        <v>24563.219621</v>
      </c>
      <c r="D27" s="53">
        <v>12369.4642365</v>
      </c>
      <c r="E27" s="53">
        <v>29.998311000000001</v>
      </c>
      <c r="F27" s="53">
        <v>0.111225</v>
      </c>
      <c r="G27" s="53">
        <v>0</v>
      </c>
      <c r="H27" s="53">
        <v>0</v>
      </c>
      <c r="I27" s="53">
        <v>0</v>
      </c>
      <c r="J27" s="53">
        <v>0</v>
      </c>
      <c r="K27" s="53">
        <v>7875.2734270000001</v>
      </c>
      <c r="M27" s="85" t="s">
        <v>68</v>
      </c>
      <c r="N27" s="39"/>
      <c r="O27" s="52">
        <v>600</v>
      </c>
      <c r="P27" s="53">
        <v>377.13499999999999</v>
      </c>
      <c r="Q27" s="53">
        <v>0</v>
      </c>
      <c r="R27" s="53">
        <v>2461.1558890000001</v>
      </c>
      <c r="S27" s="53">
        <v>1025.7903845000001</v>
      </c>
      <c r="T27" s="53">
        <v>0</v>
      </c>
      <c r="U27" s="53">
        <v>12193.7553845</v>
      </c>
      <c r="V27" s="53">
        <v>0</v>
      </c>
      <c r="W27" s="53">
        <v>11271.565000000001</v>
      </c>
      <c r="X27" s="53">
        <v>922.19038450000005</v>
      </c>
    </row>
    <row r="28" spans="1:24" s="17" customFormat="1" ht="22.5" customHeight="1" x14ac:dyDescent="0.25">
      <c r="A28" s="7" t="s">
        <v>69</v>
      </c>
      <c r="B28" s="39"/>
      <c r="C28" s="621">
        <v>841.72792000000015</v>
      </c>
      <c r="D28" s="618">
        <v>809.72685400000012</v>
      </c>
      <c r="E28" s="618">
        <v>8.5000000000000006E-2</v>
      </c>
      <c r="F28" s="618">
        <v>0.71955199999999997</v>
      </c>
      <c r="G28" s="618">
        <v>0</v>
      </c>
      <c r="H28" s="618">
        <v>0</v>
      </c>
      <c r="I28" s="618">
        <v>763.88748730385169</v>
      </c>
      <c r="J28" s="618">
        <v>2.1112696148359488E-2</v>
      </c>
      <c r="K28" s="618">
        <v>45</v>
      </c>
      <c r="M28" s="7" t="s">
        <v>69</v>
      </c>
      <c r="N28" s="39"/>
      <c r="O28" s="621">
        <v>1.3702000000000001E-2</v>
      </c>
      <c r="P28" s="618">
        <v>0</v>
      </c>
      <c r="Q28" s="618">
        <v>0</v>
      </c>
      <c r="R28" s="618">
        <v>0</v>
      </c>
      <c r="S28" s="618">
        <v>0</v>
      </c>
      <c r="T28" s="618">
        <v>0</v>
      </c>
      <c r="U28" s="618">
        <v>32.001066000000002</v>
      </c>
      <c r="V28" s="618">
        <v>29.916971</v>
      </c>
      <c r="W28" s="618">
        <v>8.6549999999999995E-3</v>
      </c>
      <c r="X28" s="618">
        <v>2.07544</v>
      </c>
    </row>
    <row r="29" spans="1:24" s="8" customFormat="1" ht="4.5" customHeight="1" x14ac:dyDescent="0.25">
      <c r="A29" s="167"/>
      <c r="B29" s="168"/>
      <c r="C29" s="1475"/>
      <c r="D29" s="1475"/>
      <c r="E29" s="1475"/>
      <c r="F29" s="1475"/>
      <c r="G29" s="1475"/>
      <c r="H29" s="1475"/>
      <c r="I29" s="1475"/>
      <c r="J29" s="1475"/>
      <c r="K29" s="1475"/>
      <c r="L29" s="23"/>
      <c r="M29" s="167"/>
      <c r="N29" s="168"/>
      <c r="O29" s="1475"/>
      <c r="P29" s="1475"/>
      <c r="Q29" s="1475"/>
      <c r="R29" s="1475"/>
      <c r="S29" s="1475"/>
      <c r="T29" s="1475"/>
      <c r="U29" s="1475"/>
      <c r="V29" s="1475"/>
      <c r="W29" s="1475"/>
      <c r="X29" s="1475"/>
    </row>
    <row r="30" spans="1:24" s="8" customFormat="1" ht="24.9" customHeight="1" x14ac:dyDescent="0.25">
      <c r="A30" s="1409" t="s">
        <v>129</v>
      </c>
      <c r="B30" s="1405"/>
      <c r="C30" s="1405"/>
      <c r="D30" s="1405"/>
      <c r="E30" s="1405"/>
      <c r="F30" s="1405"/>
      <c r="G30" s="1405"/>
      <c r="H30" s="1405"/>
      <c r="I30" s="1405"/>
      <c r="J30" s="1405"/>
      <c r="K30" s="1405"/>
      <c r="L30" s="23"/>
      <c r="M30" s="1409" t="s">
        <v>132</v>
      </c>
      <c r="N30" s="1405"/>
      <c r="O30" s="1405"/>
      <c r="P30" s="1405"/>
      <c r="Q30" s="1405"/>
      <c r="R30" s="1405"/>
      <c r="S30" s="1405"/>
      <c r="T30" s="1405"/>
      <c r="U30" s="1405"/>
      <c r="V30" s="1405"/>
      <c r="W30" s="1405"/>
      <c r="X30" s="1405"/>
    </row>
    <row r="31" spans="1:24" s="8" customFormat="1" ht="18" customHeight="1" x14ac:dyDescent="0.25">
      <c r="A31" s="7" t="s">
        <v>284</v>
      </c>
      <c r="B31" s="7"/>
      <c r="C31" s="621">
        <v>22676.964962999999</v>
      </c>
      <c r="D31" s="618">
        <v>18852.690145500001</v>
      </c>
      <c r="E31" s="618">
        <v>1550</v>
      </c>
      <c r="F31" s="618">
        <v>0</v>
      </c>
      <c r="G31" s="618">
        <v>300</v>
      </c>
      <c r="H31" s="618">
        <v>950</v>
      </c>
      <c r="I31" s="618">
        <v>0</v>
      </c>
      <c r="J31" s="618">
        <v>3675.5</v>
      </c>
      <c r="K31" s="618">
        <v>8542.9153279999991</v>
      </c>
      <c r="M31" s="7" t="s">
        <v>284</v>
      </c>
      <c r="N31" s="7"/>
      <c r="O31" s="621">
        <v>2760</v>
      </c>
      <c r="P31" s="618">
        <v>0</v>
      </c>
      <c r="Q31" s="618">
        <v>0</v>
      </c>
      <c r="R31" s="618">
        <v>100</v>
      </c>
      <c r="S31" s="618">
        <v>974.27481750000004</v>
      </c>
      <c r="T31" s="618">
        <v>0</v>
      </c>
      <c r="U31" s="618">
        <v>3824.2748175000002</v>
      </c>
      <c r="V31" s="618">
        <v>750</v>
      </c>
      <c r="W31" s="618">
        <v>2000</v>
      </c>
      <c r="X31" s="618">
        <v>1074.2748174999999</v>
      </c>
    </row>
    <row r="32" spans="1:24" s="11" customFormat="1" ht="18" customHeight="1" x14ac:dyDescent="0.25">
      <c r="A32" s="10" t="s">
        <v>58</v>
      </c>
      <c r="B32" s="10"/>
      <c r="C32" s="614">
        <v>22676.964962999999</v>
      </c>
      <c r="D32" s="610">
        <v>18852.690145500001</v>
      </c>
      <c r="E32" s="610">
        <v>1550</v>
      </c>
      <c r="F32" s="610">
        <v>0</v>
      </c>
      <c r="G32" s="610">
        <v>300</v>
      </c>
      <c r="H32" s="610">
        <v>950</v>
      </c>
      <c r="I32" s="610">
        <v>0</v>
      </c>
      <c r="J32" s="610">
        <v>3675.5</v>
      </c>
      <c r="K32" s="610">
        <v>8542.9153279999991</v>
      </c>
      <c r="M32" s="10" t="s">
        <v>58</v>
      </c>
      <c r="N32" s="10"/>
      <c r="O32" s="614">
        <v>2760</v>
      </c>
      <c r="P32" s="610">
        <v>0</v>
      </c>
      <c r="Q32" s="610">
        <v>0</v>
      </c>
      <c r="R32" s="610">
        <v>100</v>
      </c>
      <c r="S32" s="610">
        <v>974.27481750000004</v>
      </c>
      <c r="T32" s="610">
        <v>0</v>
      </c>
      <c r="U32" s="610">
        <v>3824.2748175000002</v>
      </c>
      <c r="V32" s="610">
        <v>750</v>
      </c>
      <c r="W32" s="610">
        <v>2000</v>
      </c>
      <c r="X32" s="610">
        <v>1074.2748174999999</v>
      </c>
    </row>
    <row r="33" spans="1:24" s="6" customFormat="1" x14ac:dyDescent="0.25">
      <c r="A33" s="37" t="s">
        <v>56</v>
      </c>
      <c r="B33" s="39"/>
      <c r="C33" s="614">
        <v>15460.5</v>
      </c>
      <c r="D33" s="610">
        <v>11823</v>
      </c>
      <c r="E33" s="610">
        <v>1550</v>
      </c>
      <c r="F33" s="610">
        <v>0</v>
      </c>
      <c r="G33" s="610">
        <v>300</v>
      </c>
      <c r="H33" s="610">
        <v>950</v>
      </c>
      <c r="I33" s="610">
        <v>0</v>
      </c>
      <c r="J33" s="610">
        <v>3675.5</v>
      </c>
      <c r="K33" s="610">
        <v>1700</v>
      </c>
      <c r="M33" s="37" t="s">
        <v>56</v>
      </c>
      <c r="N33" s="39"/>
      <c r="O33" s="614">
        <v>2760</v>
      </c>
      <c r="P33" s="610">
        <v>0</v>
      </c>
      <c r="Q33" s="610">
        <v>0</v>
      </c>
      <c r="R33" s="610">
        <v>100</v>
      </c>
      <c r="S33" s="610">
        <v>787.5</v>
      </c>
      <c r="T33" s="610">
        <v>0</v>
      </c>
      <c r="U33" s="610">
        <v>3637.5</v>
      </c>
      <c r="V33" s="610">
        <v>750</v>
      </c>
      <c r="W33" s="610">
        <v>2000</v>
      </c>
      <c r="X33" s="610">
        <v>887.5</v>
      </c>
    </row>
    <row r="34" spans="1:24" s="6" customFormat="1" x14ac:dyDescent="0.25">
      <c r="A34" s="37" t="s">
        <v>87</v>
      </c>
      <c r="B34" s="39"/>
      <c r="C34" s="614">
        <v>7216.4649630000004</v>
      </c>
      <c r="D34" s="610">
        <v>7029.6901454999997</v>
      </c>
      <c r="E34" s="610">
        <v>0</v>
      </c>
      <c r="F34" s="610">
        <v>0</v>
      </c>
      <c r="G34" s="610">
        <v>0</v>
      </c>
      <c r="H34" s="610">
        <v>0</v>
      </c>
      <c r="I34" s="610">
        <v>0</v>
      </c>
      <c r="J34" s="610">
        <v>0</v>
      </c>
      <c r="K34" s="610">
        <v>6842.915328</v>
      </c>
      <c r="M34" s="37" t="s">
        <v>87</v>
      </c>
      <c r="N34" s="39"/>
      <c r="O34" s="614">
        <v>0</v>
      </c>
      <c r="P34" s="610">
        <v>0</v>
      </c>
      <c r="Q34" s="610">
        <v>0</v>
      </c>
      <c r="R34" s="610">
        <v>0</v>
      </c>
      <c r="S34" s="610">
        <v>186.77481750000001</v>
      </c>
      <c r="T34" s="610">
        <v>0</v>
      </c>
      <c r="U34" s="610">
        <v>186.77481750000001</v>
      </c>
      <c r="V34" s="610">
        <v>0</v>
      </c>
      <c r="W34" s="610">
        <v>0</v>
      </c>
      <c r="X34" s="610">
        <v>186.77481750000001</v>
      </c>
    </row>
    <row r="35" spans="1:24" s="8" customFormat="1" ht="22.5" customHeight="1" x14ac:dyDescent="0.25">
      <c r="A35" s="7" t="s">
        <v>66</v>
      </c>
      <c r="B35" s="7"/>
      <c r="C35" s="621">
        <v>584.00418300000001</v>
      </c>
      <c r="D35" s="618">
        <v>562.62360999999999</v>
      </c>
      <c r="E35" s="618">
        <v>4.3204130000000003</v>
      </c>
      <c r="F35" s="618">
        <v>0</v>
      </c>
      <c r="G35" s="618">
        <v>2.0119999999999999E-2</v>
      </c>
      <c r="H35" s="618">
        <v>60.005172000000002</v>
      </c>
      <c r="I35" s="618">
        <v>0</v>
      </c>
      <c r="J35" s="618">
        <v>36</v>
      </c>
      <c r="K35" s="618">
        <v>125.00240399999997</v>
      </c>
      <c r="M35" s="7" t="s">
        <v>66</v>
      </c>
      <c r="N35" s="7"/>
      <c r="O35" s="621">
        <v>336.5</v>
      </c>
      <c r="P35" s="618">
        <v>0.73099999999999998</v>
      </c>
      <c r="Q35" s="618">
        <v>0</v>
      </c>
      <c r="R35" s="618">
        <v>0</v>
      </c>
      <c r="S35" s="618">
        <v>0</v>
      </c>
      <c r="T35" s="618">
        <v>4.4500999999999999E-2</v>
      </c>
      <c r="U35" s="618">
        <v>21.380572999999998</v>
      </c>
      <c r="V35" s="618">
        <v>0</v>
      </c>
      <c r="W35" s="618">
        <v>0.40038699999999999</v>
      </c>
      <c r="X35" s="618">
        <v>20.980186</v>
      </c>
    </row>
    <row r="36" spans="1:24" s="6" customFormat="1" ht="18" customHeight="1" x14ac:dyDescent="0.25">
      <c r="A36" s="10" t="s">
        <v>53</v>
      </c>
      <c r="B36" s="39"/>
      <c r="C36" s="614">
        <v>309.00418300000001</v>
      </c>
      <c r="D36" s="610">
        <v>287.62360999999999</v>
      </c>
      <c r="E36" s="610">
        <v>4.3204130000000003</v>
      </c>
      <c r="F36" s="610">
        <v>0</v>
      </c>
      <c r="G36" s="610">
        <v>2.0119999999999999E-2</v>
      </c>
      <c r="H36" s="610">
        <v>60.005172000000002</v>
      </c>
      <c r="I36" s="610">
        <v>0</v>
      </c>
      <c r="J36" s="610">
        <v>36</v>
      </c>
      <c r="K36" s="610">
        <v>50.002403999999999</v>
      </c>
      <c r="M36" s="10" t="s">
        <v>53</v>
      </c>
      <c r="N36" s="39"/>
      <c r="O36" s="614">
        <v>136.5</v>
      </c>
      <c r="P36" s="610">
        <v>0.73099999999999998</v>
      </c>
      <c r="Q36" s="610">
        <v>0</v>
      </c>
      <c r="R36" s="610">
        <v>0</v>
      </c>
      <c r="S36" s="610">
        <v>0</v>
      </c>
      <c r="T36" s="610">
        <v>4.4500999999999999E-2</v>
      </c>
      <c r="U36" s="610">
        <v>21.380572999999998</v>
      </c>
      <c r="V36" s="610">
        <v>0</v>
      </c>
      <c r="W36" s="610">
        <v>0.40038699999999999</v>
      </c>
      <c r="X36" s="610">
        <v>20.980186</v>
      </c>
    </row>
    <row r="37" spans="1:24" s="6" customFormat="1" x14ac:dyDescent="0.25">
      <c r="A37" s="37" t="s">
        <v>56</v>
      </c>
      <c r="B37" s="39"/>
      <c r="C37" s="614">
        <v>309.00418300000001</v>
      </c>
      <c r="D37" s="610">
        <v>287.62360999999999</v>
      </c>
      <c r="E37" s="610">
        <v>4.3204130000000003</v>
      </c>
      <c r="F37" s="610">
        <v>0</v>
      </c>
      <c r="G37" s="610">
        <v>2.0119999999999999E-2</v>
      </c>
      <c r="H37" s="610">
        <v>60.005172000000002</v>
      </c>
      <c r="I37" s="610">
        <v>0</v>
      </c>
      <c r="J37" s="610">
        <v>36</v>
      </c>
      <c r="K37" s="610">
        <v>50.002403999999999</v>
      </c>
      <c r="M37" s="37" t="s">
        <v>56</v>
      </c>
      <c r="N37" s="39"/>
      <c r="O37" s="614">
        <v>136.5</v>
      </c>
      <c r="P37" s="610">
        <v>0.73099999999999998</v>
      </c>
      <c r="Q37" s="610">
        <v>0</v>
      </c>
      <c r="R37" s="610">
        <v>0</v>
      </c>
      <c r="S37" s="610">
        <v>0</v>
      </c>
      <c r="T37" s="610">
        <v>4.4500999999999999E-2</v>
      </c>
      <c r="U37" s="610">
        <v>21.380572999999998</v>
      </c>
      <c r="V37" s="610">
        <v>0</v>
      </c>
      <c r="W37" s="610">
        <v>0.40038699999999999</v>
      </c>
      <c r="X37" s="610">
        <v>20.980186</v>
      </c>
    </row>
    <row r="38" spans="1:24" s="6" customFormat="1" x14ac:dyDescent="0.25">
      <c r="A38" s="37" t="s">
        <v>87</v>
      </c>
      <c r="B38" s="39"/>
      <c r="C38" s="614">
        <v>0</v>
      </c>
      <c r="D38" s="610">
        <v>0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M38" s="37" t="s">
        <v>87</v>
      </c>
      <c r="N38" s="39"/>
      <c r="O38" s="614">
        <v>0</v>
      </c>
      <c r="P38" s="610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</row>
    <row r="39" spans="1:24" s="6" customFormat="1" x14ac:dyDescent="0.25">
      <c r="A39" s="10" t="s">
        <v>54</v>
      </c>
      <c r="B39" s="39"/>
      <c r="C39" s="614">
        <v>275</v>
      </c>
      <c r="D39" s="610">
        <v>275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75</v>
      </c>
      <c r="M39" s="10" t="s">
        <v>54</v>
      </c>
      <c r="N39" s="39"/>
      <c r="O39" s="614">
        <v>200</v>
      </c>
      <c r="P39" s="610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0">
        <v>0</v>
      </c>
      <c r="X39" s="610">
        <v>0</v>
      </c>
    </row>
    <row r="40" spans="1:24" s="6" customFormat="1" x14ac:dyDescent="0.25">
      <c r="A40" s="10" t="s">
        <v>55</v>
      </c>
      <c r="B40" s="39"/>
      <c r="C40" s="614">
        <v>0</v>
      </c>
      <c r="D40" s="610">
        <v>0</v>
      </c>
      <c r="E40" s="610">
        <v>0</v>
      </c>
      <c r="F40" s="610">
        <v>0</v>
      </c>
      <c r="G40" s="610">
        <v>0</v>
      </c>
      <c r="H40" s="610">
        <v>0</v>
      </c>
      <c r="I40" s="610">
        <v>0</v>
      </c>
      <c r="J40" s="610">
        <v>0</v>
      </c>
      <c r="K40" s="610">
        <v>0</v>
      </c>
      <c r="M40" s="10" t="s">
        <v>55</v>
      </c>
      <c r="N40" s="39"/>
      <c r="O40" s="614">
        <v>0</v>
      </c>
      <c r="P40" s="610">
        <v>0</v>
      </c>
      <c r="Q40" s="610">
        <v>0</v>
      </c>
      <c r="R40" s="610">
        <v>0</v>
      </c>
      <c r="S40" s="610">
        <v>0</v>
      </c>
      <c r="T40" s="610">
        <v>0</v>
      </c>
      <c r="U40" s="610">
        <v>0</v>
      </c>
      <c r="V40" s="610">
        <v>0</v>
      </c>
      <c r="W40" s="610">
        <v>0</v>
      </c>
      <c r="X40" s="610">
        <v>0</v>
      </c>
    </row>
    <row r="41" spans="1:24" s="6" customFormat="1" x14ac:dyDescent="0.25">
      <c r="A41" s="37" t="s">
        <v>56</v>
      </c>
      <c r="B41" s="39"/>
      <c r="C41" s="614">
        <v>0</v>
      </c>
      <c r="D41" s="610">
        <v>0</v>
      </c>
      <c r="E41" s="610">
        <v>0</v>
      </c>
      <c r="F41" s="610">
        <v>0</v>
      </c>
      <c r="G41" s="610">
        <v>0</v>
      </c>
      <c r="H41" s="610">
        <v>0</v>
      </c>
      <c r="I41" s="610">
        <v>0</v>
      </c>
      <c r="J41" s="610">
        <v>0</v>
      </c>
      <c r="K41" s="610">
        <v>0</v>
      </c>
      <c r="M41" s="37" t="s">
        <v>56</v>
      </c>
      <c r="N41" s="39"/>
      <c r="O41" s="614">
        <v>0</v>
      </c>
      <c r="P41" s="610">
        <v>0</v>
      </c>
      <c r="Q41" s="610">
        <v>0</v>
      </c>
      <c r="R41" s="610">
        <v>0</v>
      </c>
      <c r="S41" s="610">
        <v>0</v>
      </c>
      <c r="T41" s="610">
        <v>0</v>
      </c>
      <c r="U41" s="610">
        <v>0</v>
      </c>
      <c r="V41" s="610">
        <v>0</v>
      </c>
      <c r="W41" s="610">
        <v>0</v>
      </c>
      <c r="X41" s="610">
        <v>0</v>
      </c>
    </row>
    <row r="42" spans="1:24" s="6" customFormat="1" x14ac:dyDescent="0.25">
      <c r="A42" s="37" t="s">
        <v>87</v>
      </c>
      <c r="B42" s="39"/>
      <c r="C42" s="614">
        <v>0</v>
      </c>
      <c r="D42" s="610">
        <v>0</v>
      </c>
      <c r="E42" s="610">
        <v>0</v>
      </c>
      <c r="F42" s="610">
        <v>0</v>
      </c>
      <c r="G42" s="610">
        <v>0</v>
      </c>
      <c r="H42" s="610">
        <v>0</v>
      </c>
      <c r="I42" s="610">
        <v>0</v>
      </c>
      <c r="J42" s="610">
        <v>0</v>
      </c>
      <c r="K42" s="610">
        <v>0</v>
      </c>
      <c r="M42" s="37" t="s">
        <v>87</v>
      </c>
      <c r="N42" s="39"/>
      <c r="O42" s="614">
        <v>0</v>
      </c>
      <c r="P42" s="610">
        <v>0</v>
      </c>
      <c r="Q42" s="610">
        <v>0</v>
      </c>
      <c r="R42" s="610">
        <v>0</v>
      </c>
      <c r="S42" s="610">
        <v>0</v>
      </c>
      <c r="T42" s="610">
        <v>0</v>
      </c>
      <c r="U42" s="610">
        <v>0</v>
      </c>
      <c r="V42" s="610">
        <v>0</v>
      </c>
      <c r="W42" s="610">
        <v>0</v>
      </c>
      <c r="X42" s="610">
        <v>0</v>
      </c>
    </row>
    <row r="43" spans="1:24" s="17" customFormat="1" ht="22.5" customHeight="1" x14ac:dyDescent="0.25">
      <c r="A43" s="7" t="s">
        <v>67</v>
      </c>
      <c r="B43" s="39"/>
      <c r="C43" s="621"/>
      <c r="D43" s="618"/>
      <c r="E43" s="618"/>
      <c r="F43" s="618"/>
      <c r="G43" s="618"/>
      <c r="H43" s="618"/>
      <c r="I43" s="618"/>
      <c r="J43" s="618"/>
      <c r="K43" s="618"/>
      <c r="M43" s="7" t="s">
        <v>67</v>
      </c>
      <c r="N43" s="39"/>
      <c r="O43" s="621"/>
      <c r="P43" s="618"/>
      <c r="Q43" s="618"/>
      <c r="R43" s="618"/>
      <c r="S43" s="618"/>
      <c r="T43" s="618"/>
      <c r="U43" s="618"/>
      <c r="V43" s="618"/>
      <c r="W43" s="618"/>
      <c r="X43" s="618"/>
    </row>
    <row r="44" spans="1:24" s="17" customFormat="1" ht="18" customHeight="1" x14ac:dyDescent="0.25">
      <c r="A44" s="85" t="s">
        <v>68</v>
      </c>
      <c r="B44" s="39"/>
      <c r="C44" s="52">
        <v>23260.969145999999</v>
      </c>
      <c r="D44" s="53">
        <v>19415.313755499999</v>
      </c>
      <c r="E44" s="53">
        <v>1554.3204129999999</v>
      </c>
      <c r="F44" s="53">
        <v>0</v>
      </c>
      <c r="G44" s="53">
        <v>300.02012000000002</v>
      </c>
      <c r="H44" s="53">
        <v>1010.005172</v>
      </c>
      <c r="I44" s="53">
        <v>0</v>
      </c>
      <c r="J44" s="53">
        <v>3711.5</v>
      </c>
      <c r="K44" s="53">
        <v>8667.9177319999999</v>
      </c>
      <c r="M44" s="85" t="s">
        <v>68</v>
      </c>
      <c r="N44" s="39"/>
      <c r="O44" s="52">
        <v>3096.5</v>
      </c>
      <c r="P44" s="53">
        <v>0.73099999999999998</v>
      </c>
      <c r="Q44" s="53">
        <v>0</v>
      </c>
      <c r="R44" s="53">
        <v>100</v>
      </c>
      <c r="S44" s="53">
        <v>974.27481750000004</v>
      </c>
      <c r="T44" s="53">
        <v>4.4500999999999999E-2</v>
      </c>
      <c r="U44" s="53">
        <v>3845.6553905000001</v>
      </c>
      <c r="V44" s="53">
        <v>750</v>
      </c>
      <c r="W44" s="53">
        <v>2000.4003869999999</v>
      </c>
      <c r="X44" s="53">
        <v>1095.2550034999999</v>
      </c>
    </row>
    <row r="45" spans="1:24" s="17" customFormat="1" ht="22.5" customHeight="1" x14ac:dyDescent="0.25">
      <c r="A45" s="7" t="s">
        <v>69</v>
      </c>
      <c r="B45" s="39"/>
      <c r="C45" s="621">
        <v>3093.1482540000002</v>
      </c>
      <c r="D45" s="618">
        <v>2496.1982539999999</v>
      </c>
      <c r="E45" s="618">
        <v>0</v>
      </c>
      <c r="F45" s="618">
        <v>2.3529000000000001E-2</v>
      </c>
      <c r="G45" s="618">
        <v>0</v>
      </c>
      <c r="H45" s="618">
        <v>0</v>
      </c>
      <c r="I45" s="618">
        <v>0</v>
      </c>
      <c r="J45" s="618">
        <v>98</v>
      </c>
      <c r="K45" s="618">
        <v>1109.68778</v>
      </c>
      <c r="M45" s="7" t="s">
        <v>69</v>
      </c>
      <c r="N45" s="39"/>
      <c r="O45" s="621">
        <v>200.02500000000001</v>
      </c>
      <c r="P45" s="618">
        <v>1.1945000000000001E-2</v>
      </c>
      <c r="Q45" s="618">
        <v>0</v>
      </c>
      <c r="R45" s="618">
        <v>0</v>
      </c>
      <c r="S45" s="618">
        <v>1088.45</v>
      </c>
      <c r="T45" s="618">
        <v>0</v>
      </c>
      <c r="U45" s="618">
        <v>596.95000000000005</v>
      </c>
      <c r="V45" s="618">
        <v>8.5</v>
      </c>
      <c r="W45" s="618">
        <v>0</v>
      </c>
      <c r="X45" s="618">
        <v>588.45000000000005</v>
      </c>
    </row>
    <row r="46" spans="1:24" s="17" customFormat="1" ht="6.75" customHeight="1" x14ac:dyDescent="0.25">
      <c r="A46" s="7"/>
      <c r="B46" s="39"/>
      <c r="C46" s="618"/>
      <c r="D46" s="618"/>
      <c r="E46" s="618"/>
      <c r="F46" s="618"/>
      <c r="G46" s="618"/>
      <c r="H46" s="618"/>
      <c r="I46" s="618"/>
      <c r="J46" s="618"/>
      <c r="K46" s="618"/>
      <c r="M46" s="7"/>
      <c r="N46" s="39"/>
      <c r="O46" s="618"/>
      <c r="P46" s="618"/>
      <c r="Q46" s="618"/>
      <c r="R46" s="618"/>
      <c r="S46" s="618"/>
      <c r="T46" s="618"/>
      <c r="U46" s="618"/>
      <c r="V46" s="618"/>
      <c r="W46" s="618"/>
      <c r="X46" s="618"/>
    </row>
    <row r="47" spans="1:24" s="8" customFormat="1" ht="24.9" customHeight="1" x14ac:dyDescent="0.25">
      <c r="A47" s="1409" t="s">
        <v>130</v>
      </c>
      <c r="B47" s="1405"/>
      <c r="C47" s="1405"/>
      <c r="D47" s="1405"/>
      <c r="E47" s="1405"/>
      <c r="F47" s="1405"/>
      <c r="G47" s="1405"/>
      <c r="H47" s="1405"/>
      <c r="I47" s="1405"/>
      <c r="J47" s="1405"/>
      <c r="K47" s="1405"/>
      <c r="L47" s="23"/>
      <c r="M47" s="1409" t="s">
        <v>133</v>
      </c>
      <c r="N47" s="1405"/>
      <c r="O47" s="1405"/>
      <c r="P47" s="1405"/>
      <c r="Q47" s="1405"/>
      <c r="R47" s="1405"/>
      <c r="S47" s="1405"/>
      <c r="T47" s="1405"/>
      <c r="U47" s="1405"/>
      <c r="V47" s="1405"/>
      <c r="W47" s="1405"/>
      <c r="X47" s="1405"/>
    </row>
    <row r="48" spans="1:24" s="8" customFormat="1" ht="18" customHeight="1" x14ac:dyDescent="0.25">
      <c r="A48" s="7" t="s">
        <v>284</v>
      </c>
      <c r="B48" s="7"/>
      <c r="C48" s="621">
        <v>31855.179047000001</v>
      </c>
      <c r="D48" s="618">
        <v>25874.883842499999</v>
      </c>
      <c r="E48" s="618">
        <v>0</v>
      </c>
      <c r="F48" s="618">
        <v>100</v>
      </c>
      <c r="G48" s="618">
        <v>1452.5</v>
      </c>
      <c r="H48" s="618">
        <v>3608.5724879999998</v>
      </c>
      <c r="I48" s="618">
        <v>195</v>
      </c>
      <c r="J48" s="618">
        <v>3541</v>
      </c>
      <c r="K48" s="618">
        <v>8687.7598689999995</v>
      </c>
      <c r="M48" s="7" t="s">
        <v>284</v>
      </c>
      <c r="N48" s="7"/>
      <c r="O48" s="621">
        <v>3865</v>
      </c>
      <c r="P48" s="618">
        <v>925</v>
      </c>
      <c r="Q48" s="618">
        <v>100</v>
      </c>
      <c r="R48" s="618">
        <v>1205</v>
      </c>
      <c r="S48" s="618">
        <v>1895.0514854999999</v>
      </c>
      <c r="T48" s="618">
        <v>300</v>
      </c>
      <c r="U48" s="618">
        <v>5980.2952045000002</v>
      </c>
      <c r="V48" s="618">
        <v>3580</v>
      </c>
      <c r="W48" s="618">
        <v>1175</v>
      </c>
      <c r="X48" s="618">
        <v>1225.2952045</v>
      </c>
    </row>
    <row r="49" spans="1:24" s="11" customFormat="1" ht="18" customHeight="1" x14ac:dyDescent="0.25">
      <c r="A49" s="10" t="s">
        <v>58</v>
      </c>
      <c r="B49" s="10"/>
      <c r="C49" s="614">
        <v>31855.179047000001</v>
      </c>
      <c r="D49" s="610">
        <v>25874.883842499999</v>
      </c>
      <c r="E49" s="610">
        <v>0</v>
      </c>
      <c r="F49" s="610">
        <v>100</v>
      </c>
      <c r="G49" s="610">
        <v>1452.5</v>
      </c>
      <c r="H49" s="610">
        <v>3608.5724879999998</v>
      </c>
      <c r="I49" s="610">
        <v>195</v>
      </c>
      <c r="J49" s="610">
        <v>3541</v>
      </c>
      <c r="K49" s="610">
        <v>8687.7598689999995</v>
      </c>
      <c r="M49" s="10" t="s">
        <v>58</v>
      </c>
      <c r="N49" s="10"/>
      <c r="O49" s="614">
        <v>3865</v>
      </c>
      <c r="P49" s="610">
        <v>925</v>
      </c>
      <c r="Q49" s="610">
        <v>100</v>
      </c>
      <c r="R49" s="610">
        <v>1205</v>
      </c>
      <c r="S49" s="610">
        <v>1895.0514854999999</v>
      </c>
      <c r="T49" s="610">
        <v>300</v>
      </c>
      <c r="U49" s="610">
        <v>5980.2952045000002</v>
      </c>
      <c r="V49" s="610">
        <v>3580</v>
      </c>
      <c r="W49" s="610">
        <v>1175</v>
      </c>
      <c r="X49" s="610">
        <v>1225.2952045</v>
      </c>
    </row>
    <row r="50" spans="1:24" s="6" customFormat="1" x14ac:dyDescent="0.25">
      <c r="A50" s="37" t="s">
        <v>56</v>
      </c>
      <c r="B50" s="39"/>
      <c r="C50" s="614">
        <v>31061.019177999999</v>
      </c>
      <c r="D50" s="610">
        <v>25080.7239735</v>
      </c>
      <c r="E50" s="610">
        <v>0</v>
      </c>
      <c r="F50" s="610">
        <v>100</v>
      </c>
      <c r="G50" s="610">
        <v>1452.5</v>
      </c>
      <c r="H50" s="610">
        <v>3608.5724879999998</v>
      </c>
      <c r="I50" s="610">
        <v>195</v>
      </c>
      <c r="J50" s="610">
        <v>3541</v>
      </c>
      <c r="K50" s="610">
        <v>7893.6</v>
      </c>
      <c r="M50" s="37" t="s">
        <v>56</v>
      </c>
      <c r="N50" s="39"/>
      <c r="O50" s="614">
        <v>3865</v>
      </c>
      <c r="P50" s="610">
        <v>925</v>
      </c>
      <c r="Q50" s="610">
        <v>100</v>
      </c>
      <c r="R50" s="610">
        <v>1205</v>
      </c>
      <c r="S50" s="610">
        <v>1895.0514854999999</v>
      </c>
      <c r="T50" s="610">
        <v>300</v>
      </c>
      <c r="U50" s="610">
        <v>5980.2952045000002</v>
      </c>
      <c r="V50" s="610">
        <v>3580</v>
      </c>
      <c r="W50" s="610">
        <v>1175</v>
      </c>
      <c r="X50" s="610">
        <v>1225.2952045</v>
      </c>
    </row>
    <row r="51" spans="1:24" s="6" customFormat="1" x14ac:dyDescent="0.25">
      <c r="A51" s="37" t="s">
        <v>87</v>
      </c>
      <c r="B51" s="39"/>
      <c r="C51" s="614">
        <v>794.15986899999996</v>
      </c>
      <c r="D51" s="610">
        <v>794.15986899999996</v>
      </c>
      <c r="E51" s="610">
        <v>0</v>
      </c>
      <c r="F51" s="610">
        <v>0</v>
      </c>
      <c r="G51" s="610">
        <v>0</v>
      </c>
      <c r="H51" s="610">
        <v>0</v>
      </c>
      <c r="I51" s="610">
        <v>0</v>
      </c>
      <c r="J51" s="610">
        <v>0</v>
      </c>
      <c r="K51" s="610">
        <v>794.15986899999996</v>
      </c>
      <c r="M51" s="37" t="s">
        <v>87</v>
      </c>
      <c r="N51" s="39"/>
      <c r="O51" s="614">
        <v>0</v>
      </c>
      <c r="P51" s="610">
        <v>0</v>
      </c>
      <c r="Q51" s="610">
        <v>0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</row>
    <row r="52" spans="1:24" s="8" customFormat="1" ht="22.5" customHeight="1" x14ac:dyDescent="0.25">
      <c r="A52" s="7" t="s">
        <v>66</v>
      </c>
      <c r="B52" s="7"/>
      <c r="C52" s="621">
        <v>11497.371643</v>
      </c>
      <c r="D52" s="618">
        <v>8705.6846839999998</v>
      </c>
      <c r="E52" s="618">
        <v>1196.518585</v>
      </c>
      <c r="F52" s="618">
        <v>1265.771371</v>
      </c>
      <c r="G52" s="618">
        <v>277.02963699999998</v>
      </c>
      <c r="H52" s="618">
        <v>574.89451799999995</v>
      </c>
      <c r="I52" s="618">
        <v>110.54638</v>
      </c>
      <c r="J52" s="618">
        <v>638.05213100000003</v>
      </c>
      <c r="K52" s="618">
        <v>2048.6853820000001</v>
      </c>
      <c r="M52" s="7" t="s">
        <v>66</v>
      </c>
      <c r="N52" s="7"/>
      <c r="O52" s="621">
        <v>365.05942299999998</v>
      </c>
      <c r="P52" s="618">
        <v>379.771208</v>
      </c>
      <c r="Q52" s="618">
        <v>110</v>
      </c>
      <c r="R52" s="618">
        <v>627.466455</v>
      </c>
      <c r="S52" s="618">
        <v>476.03593499999999</v>
      </c>
      <c r="T52" s="618">
        <v>635.85365899999999</v>
      </c>
      <c r="U52" s="618">
        <v>2791.6869590000001</v>
      </c>
      <c r="V52" s="618">
        <v>1356.8263400000001</v>
      </c>
      <c r="W52" s="618">
        <v>432.16753399999999</v>
      </c>
      <c r="X52" s="618">
        <v>1002.693085</v>
      </c>
    </row>
    <row r="53" spans="1:24" s="6" customFormat="1" ht="18" customHeight="1" x14ac:dyDescent="0.25">
      <c r="A53" s="10" t="s">
        <v>53</v>
      </c>
      <c r="B53" s="39"/>
      <c r="C53" s="614">
        <v>8028.2551309999999</v>
      </c>
      <c r="D53" s="610">
        <v>5782.3681720000004</v>
      </c>
      <c r="E53" s="610">
        <v>1024.518585</v>
      </c>
      <c r="F53" s="610">
        <v>1055.771371</v>
      </c>
      <c r="G53" s="610">
        <v>226.58121399999999</v>
      </c>
      <c r="H53" s="610">
        <v>318.39451800000001</v>
      </c>
      <c r="I53" s="610">
        <v>35.340397000000003</v>
      </c>
      <c r="J53" s="610">
        <v>408.05213099999997</v>
      </c>
      <c r="K53" s="610">
        <v>1362.9379550000001</v>
      </c>
      <c r="M53" s="10" t="s">
        <v>53</v>
      </c>
      <c r="N53" s="39"/>
      <c r="O53" s="614">
        <v>217.851449</v>
      </c>
      <c r="P53" s="610">
        <v>224.771208</v>
      </c>
      <c r="Q53" s="610">
        <v>110</v>
      </c>
      <c r="R53" s="610">
        <v>113.16181</v>
      </c>
      <c r="S53" s="610">
        <v>438.81009699999998</v>
      </c>
      <c r="T53" s="610">
        <v>246.177437</v>
      </c>
      <c r="U53" s="610">
        <v>2245.8869589999999</v>
      </c>
      <c r="V53" s="610">
        <v>1034.5263399999999</v>
      </c>
      <c r="W53" s="610">
        <v>345.66753399999999</v>
      </c>
      <c r="X53" s="610">
        <v>865.693085</v>
      </c>
    </row>
    <row r="54" spans="1:24" s="6" customFormat="1" x14ac:dyDescent="0.25">
      <c r="A54" s="37" t="s">
        <v>56</v>
      </c>
      <c r="B54" s="39"/>
      <c r="C54" s="614">
        <v>8011.4051310000004</v>
      </c>
      <c r="D54" s="610">
        <v>5765.518172</v>
      </c>
      <c r="E54" s="610">
        <v>1024.518585</v>
      </c>
      <c r="F54" s="610">
        <v>1055.771371</v>
      </c>
      <c r="G54" s="610">
        <v>226.58121399999999</v>
      </c>
      <c r="H54" s="610">
        <v>318.39451800000001</v>
      </c>
      <c r="I54" s="610">
        <v>35.340397000000003</v>
      </c>
      <c r="J54" s="610">
        <v>408.05213099999997</v>
      </c>
      <c r="K54" s="610">
        <v>1346.087955</v>
      </c>
      <c r="M54" s="37" t="s">
        <v>56</v>
      </c>
      <c r="N54" s="39"/>
      <c r="O54" s="614">
        <v>217.851449</v>
      </c>
      <c r="P54" s="610">
        <v>224.771208</v>
      </c>
      <c r="Q54" s="610">
        <v>110</v>
      </c>
      <c r="R54" s="610">
        <v>113.16181</v>
      </c>
      <c r="S54" s="610">
        <v>438.81009699999998</v>
      </c>
      <c r="T54" s="610">
        <v>246.177437</v>
      </c>
      <c r="U54" s="610">
        <v>2245.8869589999999</v>
      </c>
      <c r="V54" s="610">
        <v>1034.5263399999999</v>
      </c>
      <c r="W54" s="610">
        <v>345.66753399999999</v>
      </c>
      <c r="X54" s="610">
        <v>865.693085</v>
      </c>
    </row>
    <row r="55" spans="1:24" s="6" customFormat="1" x14ac:dyDescent="0.25">
      <c r="A55" s="37" t="s">
        <v>87</v>
      </c>
      <c r="B55" s="39"/>
      <c r="C55" s="614">
        <v>16.850000000000001</v>
      </c>
      <c r="D55" s="610">
        <v>16.850000000000001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16.850000000000001</v>
      </c>
      <c r="M55" s="37" t="s">
        <v>87</v>
      </c>
      <c r="N55" s="39"/>
      <c r="O55" s="614">
        <v>0</v>
      </c>
      <c r="P55" s="610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  <c r="W55" s="610">
        <v>0</v>
      </c>
      <c r="X55" s="610">
        <v>0</v>
      </c>
    </row>
    <row r="56" spans="1:24" s="6" customFormat="1" x14ac:dyDescent="0.25">
      <c r="A56" s="10" t="s">
        <v>54</v>
      </c>
      <c r="B56" s="39"/>
      <c r="C56" s="614">
        <v>3469.1165120000001</v>
      </c>
      <c r="D56" s="610">
        <v>2923.3165119999999</v>
      </c>
      <c r="E56" s="610">
        <v>172</v>
      </c>
      <c r="F56" s="610">
        <v>210</v>
      </c>
      <c r="G56" s="610">
        <v>50.448422999999998</v>
      </c>
      <c r="H56" s="610">
        <v>256.5</v>
      </c>
      <c r="I56" s="610">
        <v>75.205983000000003</v>
      </c>
      <c r="J56" s="610">
        <v>230</v>
      </c>
      <c r="K56" s="610">
        <v>685.74742700000002</v>
      </c>
      <c r="M56" s="10" t="s">
        <v>54</v>
      </c>
      <c r="N56" s="39"/>
      <c r="O56" s="614">
        <v>147.20797400000001</v>
      </c>
      <c r="P56" s="610">
        <v>155</v>
      </c>
      <c r="Q56" s="610">
        <v>0</v>
      </c>
      <c r="R56" s="610">
        <v>514.30464500000005</v>
      </c>
      <c r="S56" s="610">
        <v>37.225838000000003</v>
      </c>
      <c r="T56" s="610">
        <v>389.676222</v>
      </c>
      <c r="U56" s="610">
        <v>545.79999999999995</v>
      </c>
      <c r="V56" s="610">
        <v>322.3</v>
      </c>
      <c r="W56" s="610">
        <v>86.5</v>
      </c>
      <c r="X56" s="610">
        <v>137</v>
      </c>
    </row>
    <row r="57" spans="1:24" s="6" customFormat="1" x14ac:dyDescent="0.25">
      <c r="A57" s="10" t="s">
        <v>55</v>
      </c>
      <c r="B57" s="39"/>
      <c r="C57" s="614">
        <v>0</v>
      </c>
      <c r="D57" s="610">
        <v>0</v>
      </c>
      <c r="E57" s="610">
        <v>0</v>
      </c>
      <c r="F57" s="610">
        <v>0</v>
      </c>
      <c r="G57" s="610">
        <v>0</v>
      </c>
      <c r="H57" s="610">
        <v>0</v>
      </c>
      <c r="I57" s="610">
        <v>0</v>
      </c>
      <c r="J57" s="610">
        <v>0</v>
      </c>
      <c r="K57" s="610">
        <v>0</v>
      </c>
      <c r="M57" s="10" t="s">
        <v>55</v>
      </c>
      <c r="N57" s="39"/>
      <c r="O57" s="614">
        <v>0</v>
      </c>
      <c r="P57" s="610">
        <v>0</v>
      </c>
      <c r="Q57" s="610">
        <v>0</v>
      </c>
      <c r="R57" s="610">
        <v>0</v>
      </c>
      <c r="S57" s="610">
        <v>0</v>
      </c>
      <c r="T57" s="610">
        <v>0</v>
      </c>
      <c r="U57" s="610">
        <v>0</v>
      </c>
      <c r="V57" s="610">
        <v>0</v>
      </c>
      <c r="W57" s="610">
        <v>0</v>
      </c>
      <c r="X57" s="610">
        <v>0</v>
      </c>
    </row>
    <row r="58" spans="1:24" s="6" customFormat="1" x14ac:dyDescent="0.25">
      <c r="A58" s="37" t="s">
        <v>56</v>
      </c>
      <c r="B58" s="39"/>
      <c r="C58" s="614">
        <v>0</v>
      </c>
      <c r="D58" s="610">
        <v>0</v>
      </c>
      <c r="E58" s="610">
        <v>0</v>
      </c>
      <c r="F58" s="610">
        <v>0</v>
      </c>
      <c r="G58" s="610">
        <v>0</v>
      </c>
      <c r="H58" s="610">
        <v>0</v>
      </c>
      <c r="I58" s="610">
        <v>0</v>
      </c>
      <c r="J58" s="610">
        <v>0</v>
      </c>
      <c r="K58" s="610">
        <v>0</v>
      </c>
      <c r="M58" s="37" t="s">
        <v>56</v>
      </c>
      <c r="N58" s="39"/>
      <c r="O58" s="614">
        <v>0</v>
      </c>
      <c r="P58" s="610">
        <v>0</v>
      </c>
      <c r="Q58" s="610">
        <v>0</v>
      </c>
      <c r="R58" s="610">
        <v>0</v>
      </c>
      <c r="S58" s="610">
        <v>0</v>
      </c>
      <c r="T58" s="610">
        <v>0</v>
      </c>
      <c r="U58" s="610">
        <v>0</v>
      </c>
      <c r="V58" s="610">
        <v>0</v>
      </c>
      <c r="W58" s="610">
        <v>0</v>
      </c>
      <c r="X58" s="610">
        <v>0</v>
      </c>
    </row>
    <row r="59" spans="1:24" s="6" customFormat="1" x14ac:dyDescent="0.25">
      <c r="A59" s="37" t="s">
        <v>87</v>
      </c>
      <c r="B59" s="39"/>
      <c r="C59" s="614">
        <v>0</v>
      </c>
      <c r="D59" s="610">
        <v>0</v>
      </c>
      <c r="E59" s="610">
        <v>0</v>
      </c>
      <c r="F59" s="610">
        <v>0</v>
      </c>
      <c r="G59" s="610">
        <v>0</v>
      </c>
      <c r="H59" s="610">
        <v>0</v>
      </c>
      <c r="I59" s="610">
        <v>0</v>
      </c>
      <c r="J59" s="610">
        <v>0</v>
      </c>
      <c r="K59" s="610">
        <v>0</v>
      </c>
      <c r="M59" s="37" t="s">
        <v>87</v>
      </c>
      <c r="N59" s="39"/>
      <c r="O59" s="614">
        <v>0</v>
      </c>
      <c r="P59" s="610">
        <v>0</v>
      </c>
      <c r="Q59" s="610">
        <v>0</v>
      </c>
      <c r="R59" s="610">
        <v>0</v>
      </c>
      <c r="S59" s="610">
        <v>0</v>
      </c>
      <c r="T59" s="610">
        <v>0</v>
      </c>
      <c r="U59" s="610">
        <v>0</v>
      </c>
      <c r="V59" s="610">
        <v>0</v>
      </c>
      <c r="W59" s="610">
        <v>0</v>
      </c>
      <c r="X59" s="610">
        <v>0</v>
      </c>
    </row>
    <row r="60" spans="1:24" s="17" customFormat="1" ht="22.5" customHeight="1" x14ac:dyDescent="0.25">
      <c r="A60" s="7" t="s">
        <v>67</v>
      </c>
      <c r="B60" s="39"/>
      <c r="C60" s="621"/>
      <c r="D60" s="618"/>
      <c r="E60" s="618"/>
      <c r="F60" s="618"/>
      <c r="G60" s="618"/>
      <c r="H60" s="618"/>
      <c r="I60" s="618"/>
      <c r="J60" s="618"/>
      <c r="K60" s="618"/>
      <c r="M60" s="7" t="s">
        <v>67</v>
      </c>
      <c r="N60" s="39"/>
      <c r="O60" s="621"/>
      <c r="P60" s="618"/>
      <c r="Q60" s="618"/>
      <c r="R60" s="618"/>
      <c r="S60" s="618"/>
      <c r="T60" s="618"/>
      <c r="U60" s="618"/>
      <c r="V60" s="618"/>
      <c r="W60" s="618"/>
      <c r="X60" s="618"/>
    </row>
    <row r="61" spans="1:24" s="17" customFormat="1" ht="18" customHeight="1" x14ac:dyDescent="0.25">
      <c r="A61" s="85" t="s">
        <v>68</v>
      </c>
      <c r="B61" s="39"/>
      <c r="C61" s="52">
        <v>43352.550689999996</v>
      </c>
      <c r="D61" s="53">
        <v>34580.568526499999</v>
      </c>
      <c r="E61" s="53">
        <v>1196.518585</v>
      </c>
      <c r="F61" s="53">
        <v>1365.771371</v>
      </c>
      <c r="G61" s="53">
        <v>1729.5296370000001</v>
      </c>
      <c r="H61" s="53">
        <v>4183.4670059999999</v>
      </c>
      <c r="I61" s="53">
        <v>305.54638</v>
      </c>
      <c r="J61" s="53">
        <v>4179.0521310000004</v>
      </c>
      <c r="K61" s="53">
        <v>10736.445250999999</v>
      </c>
      <c r="M61" s="85" t="s">
        <v>68</v>
      </c>
      <c r="N61" s="39"/>
      <c r="O61" s="52">
        <v>4230.0594229999997</v>
      </c>
      <c r="P61" s="53">
        <v>1304.7712079999999</v>
      </c>
      <c r="Q61" s="53">
        <v>210</v>
      </c>
      <c r="R61" s="53">
        <v>1832.466455</v>
      </c>
      <c r="S61" s="53">
        <v>2371.0874205</v>
      </c>
      <c r="T61" s="53">
        <v>935.85365899999999</v>
      </c>
      <c r="U61" s="53">
        <v>8771.9821635000008</v>
      </c>
      <c r="V61" s="53">
        <v>4936.8263399999996</v>
      </c>
      <c r="W61" s="53">
        <v>1607.1675339999999</v>
      </c>
      <c r="X61" s="53">
        <v>2227.9882895000001</v>
      </c>
    </row>
    <row r="62" spans="1:24" s="17" customFormat="1" ht="22.5" customHeight="1" x14ac:dyDescent="0.25">
      <c r="A62" s="7" t="s">
        <v>69</v>
      </c>
      <c r="B62" s="39"/>
      <c r="C62" s="621">
        <v>1459.037589</v>
      </c>
      <c r="D62" s="618">
        <v>1370.356178</v>
      </c>
      <c r="E62" s="618">
        <v>75.051278999999994</v>
      </c>
      <c r="F62" s="618">
        <v>28.914679</v>
      </c>
      <c r="G62" s="618">
        <v>30</v>
      </c>
      <c r="H62" s="618">
        <v>9.1310000000000002E-2</v>
      </c>
      <c r="I62" s="618">
        <v>0.15</v>
      </c>
      <c r="J62" s="618">
        <v>23.940162000000001</v>
      </c>
      <c r="K62" s="618">
        <v>154.57056399999999</v>
      </c>
      <c r="M62" s="7" t="s">
        <v>69</v>
      </c>
      <c r="N62" s="39"/>
      <c r="O62" s="621">
        <v>335.83877899999999</v>
      </c>
      <c r="P62" s="618">
        <v>27.908532000000001</v>
      </c>
      <c r="Q62" s="618">
        <v>585</v>
      </c>
      <c r="R62" s="618">
        <v>5</v>
      </c>
      <c r="S62" s="618">
        <v>9.0500000000000008E-3</v>
      </c>
      <c r="T62" s="618">
        <v>103.881823</v>
      </c>
      <c r="U62" s="618">
        <v>88.681410999999997</v>
      </c>
      <c r="V62" s="618">
        <v>50.178921000000003</v>
      </c>
      <c r="W62" s="618">
        <v>27.489419000000002</v>
      </c>
      <c r="X62" s="618">
        <v>11.013071</v>
      </c>
    </row>
    <row r="63" spans="1:24" s="17" customFormat="1" ht="12.75" customHeight="1" x14ac:dyDescent="0.25">
      <c r="A63" s="7"/>
      <c r="B63" s="39"/>
      <c r="C63" s="618"/>
      <c r="D63" s="618"/>
      <c r="E63" s="618"/>
      <c r="F63" s="618"/>
      <c r="G63" s="618"/>
      <c r="H63" s="618"/>
      <c r="I63" s="618"/>
      <c r="J63" s="618"/>
      <c r="K63" s="618"/>
      <c r="M63" s="7"/>
      <c r="N63" s="39"/>
      <c r="O63" s="618"/>
      <c r="P63" s="618"/>
      <c r="Q63" s="618"/>
      <c r="R63" s="618"/>
      <c r="S63" s="618"/>
      <c r="T63" s="618"/>
      <c r="U63" s="618"/>
      <c r="V63" s="618"/>
      <c r="W63" s="618"/>
      <c r="X63" s="618"/>
    </row>
    <row r="64" spans="1:24" s="34" customFormat="1" ht="12.75" customHeight="1" x14ac:dyDescent="0.25">
      <c r="A64" s="8"/>
      <c r="B64" s="8"/>
      <c r="C64" s="618"/>
      <c r="D64" s="618"/>
      <c r="J64" s="9"/>
      <c r="K64" s="9"/>
      <c r="M64" s="8"/>
      <c r="N64" s="8"/>
      <c r="O64" s="618"/>
      <c r="P64" s="618"/>
    </row>
    <row r="65" spans="1:24" s="28" customFormat="1" ht="12.75" customHeight="1" x14ac:dyDescent="0.25">
      <c r="A65" s="31"/>
      <c r="B65" s="31"/>
      <c r="C65" s="31"/>
      <c r="D65" s="31"/>
      <c r="E65" s="29"/>
      <c r="G65" s="30"/>
      <c r="H65" s="30"/>
      <c r="J65" s="35"/>
      <c r="M65" s="31"/>
    </row>
    <row r="66" spans="1:24" s="61" customFormat="1" ht="12.75" customHeight="1" x14ac:dyDescent="0.25">
      <c r="A66" s="87"/>
      <c r="B66" s="56"/>
      <c r="C66" s="610"/>
      <c r="D66" s="610"/>
      <c r="E66" s="11"/>
      <c r="F66" s="11"/>
      <c r="J66" s="30"/>
      <c r="K66" s="30"/>
    </row>
    <row r="67" spans="1:24" ht="12.75" customHeight="1" x14ac:dyDescent="0.25">
      <c r="X67" s="284"/>
    </row>
    <row r="68" spans="1:24" x14ac:dyDescent="0.25">
      <c r="X68" s="284"/>
    </row>
    <row r="69" spans="1:24" x14ac:dyDescent="0.25">
      <c r="X69" s="284"/>
    </row>
    <row r="70" spans="1:24" x14ac:dyDescent="0.25">
      <c r="X70" s="284"/>
    </row>
    <row r="71" spans="1:24" x14ac:dyDescent="0.25">
      <c r="X71" s="284"/>
    </row>
    <row r="72" spans="1:24" x14ac:dyDescent="0.25">
      <c r="X72" s="284"/>
    </row>
    <row r="73" spans="1:24" x14ac:dyDescent="0.25">
      <c r="X73" s="284"/>
    </row>
    <row r="74" spans="1:24" x14ac:dyDescent="0.25">
      <c r="X74" s="284"/>
    </row>
    <row r="75" spans="1:24" x14ac:dyDescent="0.25">
      <c r="X75" s="284"/>
    </row>
    <row r="76" spans="1:24" x14ac:dyDescent="0.25">
      <c r="X76" s="284"/>
    </row>
    <row r="77" spans="1:24" x14ac:dyDescent="0.25">
      <c r="X77" s="284"/>
    </row>
    <row r="78" spans="1:24" x14ac:dyDescent="0.25">
      <c r="X78" s="284"/>
    </row>
    <row r="79" spans="1:24" x14ac:dyDescent="0.25">
      <c r="X79" s="284"/>
    </row>
    <row r="80" spans="1:24" x14ac:dyDescent="0.25">
      <c r="X80" s="284"/>
    </row>
    <row r="81" spans="24:24" x14ac:dyDescent="0.25">
      <c r="X81" s="284"/>
    </row>
    <row r="82" spans="24:24" x14ac:dyDescent="0.25">
      <c r="X82" s="284"/>
    </row>
    <row r="83" spans="24:24" x14ac:dyDescent="0.25">
      <c r="X83" s="284"/>
    </row>
    <row r="84" spans="24:24" x14ac:dyDescent="0.25">
      <c r="X84" s="284"/>
    </row>
    <row r="85" spans="24:24" x14ac:dyDescent="0.25">
      <c r="X85" s="284"/>
    </row>
    <row r="86" spans="24:24" x14ac:dyDescent="0.25">
      <c r="X86" s="284"/>
    </row>
    <row r="87" spans="24:24" x14ac:dyDescent="0.25">
      <c r="X87" s="284"/>
    </row>
    <row r="88" spans="24:24" x14ac:dyDescent="0.25">
      <c r="X88" s="284"/>
    </row>
    <row r="89" spans="24:24" x14ac:dyDescent="0.25">
      <c r="X89" s="284"/>
    </row>
    <row r="90" spans="24:24" x14ac:dyDescent="0.25">
      <c r="X90" s="284"/>
    </row>
    <row r="91" spans="24:24" x14ac:dyDescent="0.25">
      <c r="X91" s="284"/>
    </row>
    <row r="92" spans="24:24" x14ac:dyDescent="0.25">
      <c r="X92" s="284"/>
    </row>
    <row r="93" spans="24:24" x14ac:dyDescent="0.25">
      <c r="X93" s="284"/>
    </row>
    <row r="94" spans="24:24" x14ac:dyDescent="0.25">
      <c r="X94" s="284"/>
    </row>
    <row r="95" spans="24:24" x14ac:dyDescent="0.25">
      <c r="X95" s="284"/>
    </row>
    <row r="96" spans="24:24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</sheetData>
  <mergeCells count="35">
    <mergeCell ref="M47:X47"/>
    <mergeCell ref="A47:K47"/>
    <mergeCell ref="C29:K29"/>
    <mergeCell ref="A30:K30"/>
    <mergeCell ref="O29:X29"/>
    <mergeCell ref="M30:X30"/>
    <mergeCell ref="A8:K8"/>
    <mergeCell ref="M8:X8"/>
    <mergeCell ref="C12:K12"/>
    <mergeCell ref="A13:K13"/>
    <mergeCell ref="M13:X13"/>
    <mergeCell ref="O12:X12"/>
    <mergeCell ref="I5:I6"/>
    <mergeCell ref="W5:W6"/>
    <mergeCell ref="X5:X6"/>
    <mergeCell ref="U5:U6"/>
    <mergeCell ref="V5:V6"/>
    <mergeCell ref="J5:J6"/>
    <mergeCell ref="K5:K6"/>
    <mergeCell ref="R5:R6"/>
    <mergeCell ref="M4:N7"/>
    <mergeCell ref="O5:O6"/>
    <mergeCell ref="P5:P6"/>
    <mergeCell ref="O4:T4"/>
    <mergeCell ref="O7:X7"/>
    <mergeCell ref="S5:S6"/>
    <mergeCell ref="Q5:Q6"/>
    <mergeCell ref="T5:T6"/>
    <mergeCell ref="A4:B7"/>
    <mergeCell ref="F5:F6"/>
    <mergeCell ref="G5:G6"/>
    <mergeCell ref="H5:H6"/>
    <mergeCell ref="D5:D6"/>
    <mergeCell ref="C4:C6"/>
    <mergeCell ref="E5:E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1" max="64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.88671875" style="282" customWidth="1" collapsed="1"/>
    <col min="2" max="2" width="1.5546875" style="283" customWidth="1" collapsed="1"/>
    <col min="3" max="3" width="11.44140625" style="283" customWidth="1" collapsed="1"/>
    <col min="4" max="5" width="11.44140625" style="644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2" width="11.44140625" style="283" customWidth="1" collapsed="1"/>
    <col min="13" max="13" width="6.44140625" style="282" customWidth="1" collapsed="1"/>
    <col min="14" max="14" width="35.5546875" style="282" customWidth="1" collapsed="1"/>
    <col min="15" max="15" width="1.554687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19.5" customHeight="1" x14ac:dyDescent="0.25">
      <c r="A1" s="263" t="s">
        <v>681</v>
      </c>
      <c r="B1" s="264"/>
      <c r="C1" s="264"/>
      <c r="D1" s="637"/>
      <c r="E1" s="637"/>
      <c r="F1" s="264"/>
      <c r="G1" s="264"/>
      <c r="H1" s="264"/>
      <c r="I1" s="264"/>
      <c r="K1" s="266"/>
      <c r="M1" s="290"/>
      <c r="N1" s="263" t="s">
        <v>681</v>
      </c>
      <c r="O1" s="264"/>
      <c r="P1" s="264"/>
      <c r="Q1" s="264"/>
      <c r="T1" s="264"/>
      <c r="U1" s="264"/>
      <c r="V1" s="264"/>
      <c r="W1" s="264"/>
      <c r="X1" s="264"/>
      <c r="Y1" s="267"/>
    </row>
    <row r="2" spans="1:58" s="269" customFormat="1" ht="19.5" customHeight="1" x14ac:dyDescent="0.3">
      <c r="A2" s="291" t="s">
        <v>1002</v>
      </c>
      <c r="B2" s="268"/>
      <c r="C2" s="268"/>
      <c r="D2" s="638"/>
      <c r="E2" s="638"/>
      <c r="F2" s="268"/>
      <c r="G2" s="268"/>
      <c r="H2" s="268"/>
      <c r="I2" s="268"/>
      <c r="M2" s="292"/>
      <c r="N2" s="291" t="s">
        <v>1002</v>
      </c>
      <c r="O2" s="268"/>
      <c r="P2" s="268"/>
      <c r="Q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B3" s="293"/>
      <c r="D3" s="639"/>
      <c r="E3" s="639"/>
      <c r="J3" s="273"/>
      <c r="M3" s="271"/>
      <c r="N3" s="271"/>
      <c r="O3" s="293"/>
      <c r="Y3" s="271"/>
    </row>
    <row r="4" spans="1:58" s="276" customFormat="1" x14ac:dyDescent="0.25">
      <c r="A4" s="1456" t="s">
        <v>5</v>
      </c>
      <c r="B4" s="1457"/>
      <c r="C4" s="1463" t="s">
        <v>6</v>
      </c>
      <c r="D4" s="1477" t="s">
        <v>36</v>
      </c>
      <c r="E4" s="1477" t="s">
        <v>91</v>
      </c>
      <c r="F4" s="1480" t="s">
        <v>256</v>
      </c>
      <c r="G4" s="1481"/>
      <c r="H4" s="1481"/>
      <c r="I4" s="1481"/>
      <c r="J4" s="1481"/>
      <c r="K4" s="1481"/>
      <c r="L4" s="1481"/>
      <c r="M4" s="288"/>
      <c r="N4" s="1456" t="s">
        <v>5</v>
      </c>
      <c r="O4" s="1457"/>
      <c r="P4" s="1471" t="s">
        <v>31</v>
      </c>
      <c r="Q4" s="1456"/>
      <c r="R4" s="1456"/>
      <c r="S4" s="1456"/>
      <c r="T4" s="1456"/>
      <c r="U4" s="1457"/>
      <c r="V4" s="1476" t="s">
        <v>257</v>
      </c>
      <c r="W4" s="1476"/>
      <c r="X4" s="1476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x14ac:dyDescent="0.25">
      <c r="A5" s="1458"/>
      <c r="B5" s="1459"/>
      <c r="C5" s="1464"/>
      <c r="D5" s="1478"/>
      <c r="E5" s="1478"/>
      <c r="F5" s="1454" t="s">
        <v>7</v>
      </c>
      <c r="G5" s="1454" t="s">
        <v>245</v>
      </c>
      <c r="H5" s="1454" t="s">
        <v>246</v>
      </c>
      <c r="I5" s="1454" t="s">
        <v>247</v>
      </c>
      <c r="J5" s="1454" t="s">
        <v>8</v>
      </c>
      <c r="K5" s="1466" t="s">
        <v>9</v>
      </c>
      <c r="L5" s="1468" t="s">
        <v>10</v>
      </c>
      <c r="M5" s="285"/>
      <c r="N5" s="1458"/>
      <c r="O5" s="1459"/>
      <c r="P5" s="1454" t="s">
        <v>11</v>
      </c>
      <c r="Q5" s="1462" t="s">
        <v>249</v>
      </c>
      <c r="R5" s="1454" t="s">
        <v>250</v>
      </c>
      <c r="S5" s="1454" t="s">
        <v>12</v>
      </c>
      <c r="T5" s="1454" t="s">
        <v>13</v>
      </c>
      <c r="U5" s="1454" t="s">
        <v>251</v>
      </c>
      <c r="V5" s="1463" t="s">
        <v>252</v>
      </c>
      <c r="W5" s="1463" t="s">
        <v>173</v>
      </c>
      <c r="X5" s="1468" t="s">
        <v>254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x14ac:dyDescent="0.25">
      <c r="A6" s="1458"/>
      <c r="B6" s="1459"/>
      <c r="C6" s="1465"/>
      <c r="D6" s="1479"/>
      <c r="E6" s="1479"/>
      <c r="F6" s="1455"/>
      <c r="G6" s="1455"/>
      <c r="H6" s="1455"/>
      <c r="I6" s="1455"/>
      <c r="J6" s="1455"/>
      <c r="K6" s="1467"/>
      <c r="L6" s="1469"/>
      <c r="M6" s="285"/>
      <c r="N6" s="1458"/>
      <c r="O6" s="1459"/>
      <c r="P6" s="1455"/>
      <c r="Q6" s="1462"/>
      <c r="R6" s="1455"/>
      <c r="S6" s="1455"/>
      <c r="T6" s="1455"/>
      <c r="U6" s="1455"/>
      <c r="V6" s="1465"/>
      <c r="W6" s="1465"/>
      <c r="X6" s="1469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x14ac:dyDescent="0.25">
      <c r="A7" s="1460"/>
      <c r="B7" s="1461"/>
      <c r="C7" s="278" t="s">
        <v>283</v>
      </c>
      <c r="D7" s="640"/>
      <c r="E7" s="640"/>
      <c r="F7" s="279"/>
      <c r="G7" s="279"/>
      <c r="H7" s="279"/>
      <c r="I7" s="279"/>
      <c r="J7" s="279"/>
      <c r="K7" s="279"/>
      <c r="L7" s="280"/>
      <c r="M7" s="289"/>
      <c r="N7" s="1460"/>
      <c r="O7" s="1461"/>
      <c r="P7" s="1472" t="s">
        <v>283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6" customFormat="1" ht="39.75" customHeight="1" x14ac:dyDescent="0.25">
      <c r="A8" s="1435" t="s">
        <v>196</v>
      </c>
      <c r="B8" s="1473"/>
      <c r="C8" s="1473"/>
      <c r="D8" s="1473"/>
      <c r="E8" s="1473"/>
      <c r="F8" s="1473"/>
      <c r="G8" s="1473"/>
      <c r="H8" s="1473"/>
      <c r="I8" s="1473"/>
      <c r="J8" s="1473"/>
      <c r="K8" s="1473"/>
      <c r="L8" s="1473"/>
      <c r="N8" s="1435" t="s">
        <v>197</v>
      </c>
      <c r="O8" s="1473"/>
      <c r="P8" s="1473"/>
      <c r="Q8" s="1473"/>
      <c r="R8" s="1473"/>
      <c r="S8" s="1473"/>
      <c r="T8" s="1473"/>
      <c r="U8" s="1473"/>
      <c r="V8" s="1473"/>
      <c r="W8" s="1473"/>
      <c r="X8" s="1473"/>
    </row>
    <row r="9" spans="1:58" s="6" customFormat="1" x14ac:dyDescent="0.25">
      <c r="A9" s="7" t="s">
        <v>51</v>
      </c>
      <c r="B9" s="39"/>
      <c r="C9" s="1232"/>
      <c r="D9" s="337"/>
      <c r="E9" s="337"/>
      <c r="F9" s="1227"/>
      <c r="G9" s="1227"/>
      <c r="H9" s="1227"/>
      <c r="I9" s="1227"/>
      <c r="J9" s="1227"/>
      <c r="K9" s="1227"/>
      <c r="L9" s="1227"/>
      <c r="N9" s="7" t="s">
        <v>51</v>
      </c>
      <c r="O9" s="39"/>
      <c r="P9" s="1232"/>
      <c r="Q9" s="1227"/>
      <c r="R9" s="1227"/>
      <c r="S9" s="1227"/>
      <c r="T9" s="1227"/>
      <c r="U9" s="1227"/>
      <c r="V9" s="1227"/>
      <c r="W9" s="1227"/>
      <c r="X9" s="1227"/>
    </row>
    <row r="10" spans="1:58" s="6" customFormat="1" x14ac:dyDescent="0.25">
      <c r="A10" s="10" t="s">
        <v>53</v>
      </c>
      <c r="B10" s="39"/>
      <c r="C10" s="1232">
        <v>51357.368842999997</v>
      </c>
      <c r="D10" s="1227">
        <v>49292.091844000002</v>
      </c>
      <c r="E10" s="1227">
        <v>2065.2769990000002</v>
      </c>
      <c r="F10" s="1227">
        <v>0</v>
      </c>
      <c r="G10" s="1227">
        <v>0</v>
      </c>
      <c r="H10" s="1227">
        <v>38.4</v>
      </c>
      <c r="I10" s="1227">
        <v>0</v>
      </c>
      <c r="J10" s="1227">
        <v>0</v>
      </c>
      <c r="K10" s="1227">
        <v>182.5</v>
      </c>
      <c r="L10" s="1227">
        <v>949.3</v>
      </c>
      <c r="N10" s="10" t="s">
        <v>53</v>
      </c>
      <c r="O10" s="39"/>
      <c r="P10" s="1232">
        <v>55.6</v>
      </c>
      <c r="Q10" s="1227">
        <v>111.076999</v>
      </c>
      <c r="R10" s="1227">
        <v>0</v>
      </c>
      <c r="S10" s="1227">
        <v>0</v>
      </c>
      <c r="T10" s="1227">
        <v>135.69999999999999</v>
      </c>
      <c r="U10" s="1227">
        <v>589.4</v>
      </c>
      <c r="V10" s="1227">
        <v>0</v>
      </c>
      <c r="W10" s="1227">
        <v>0</v>
      </c>
      <c r="X10" s="1227">
        <v>3.3</v>
      </c>
    </row>
    <row r="11" spans="1:58" s="6" customFormat="1" x14ac:dyDescent="0.25">
      <c r="A11" s="37" t="s">
        <v>56</v>
      </c>
      <c r="B11" s="39"/>
      <c r="C11" s="1232">
        <v>51357.368842999997</v>
      </c>
      <c r="D11" s="1227">
        <v>49292.091844000002</v>
      </c>
      <c r="E11" s="1227">
        <v>2065.2769990000002</v>
      </c>
      <c r="F11" s="1227">
        <v>0</v>
      </c>
      <c r="G11" s="1227">
        <v>0</v>
      </c>
      <c r="H11" s="1227">
        <v>38.4</v>
      </c>
      <c r="I11" s="1227">
        <v>0</v>
      </c>
      <c r="J11" s="1227">
        <v>0</v>
      </c>
      <c r="K11" s="1227">
        <v>182.5</v>
      </c>
      <c r="L11" s="1227">
        <v>949.3</v>
      </c>
      <c r="N11" s="37" t="s">
        <v>56</v>
      </c>
      <c r="O11" s="39"/>
      <c r="P11" s="1232">
        <v>55.6</v>
      </c>
      <c r="Q11" s="1227">
        <v>111.076999</v>
      </c>
      <c r="R11" s="1227">
        <v>0</v>
      </c>
      <c r="S11" s="1227">
        <v>0</v>
      </c>
      <c r="T11" s="1227">
        <v>135.69999999999999</v>
      </c>
      <c r="U11" s="1227">
        <v>589.4</v>
      </c>
      <c r="V11" s="1227">
        <v>0</v>
      </c>
      <c r="W11" s="1227">
        <v>0</v>
      </c>
      <c r="X11" s="1227">
        <v>3.3</v>
      </c>
    </row>
    <row r="12" spans="1:58" s="6" customFormat="1" x14ac:dyDescent="0.25">
      <c r="A12" s="37" t="s">
        <v>87</v>
      </c>
      <c r="B12" s="39"/>
      <c r="C12" s="1232">
        <v>0</v>
      </c>
      <c r="D12" s="1227">
        <v>0</v>
      </c>
      <c r="E12" s="1227">
        <v>0</v>
      </c>
      <c r="F12" s="1227">
        <v>0</v>
      </c>
      <c r="G12" s="1227">
        <v>0</v>
      </c>
      <c r="H12" s="1227">
        <v>0</v>
      </c>
      <c r="I12" s="1227">
        <v>0</v>
      </c>
      <c r="J12" s="1227">
        <v>0</v>
      </c>
      <c r="K12" s="1227">
        <v>0</v>
      </c>
      <c r="L12" s="1227">
        <v>0</v>
      </c>
      <c r="N12" s="37" t="s">
        <v>87</v>
      </c>
      <c r="O12" s="39"/>
      <c r="P12" s="1232">
        <v>0</v>
      </c>
      <c r="Q12" s="1227">
        <v>0</v>
      </c>
      <c r="R12" s="1227">
        <v>0</v>
      </c>
      <c r="S12" s="1227">
        <v>0</v>
      </c>
      <c r="T12" s="1227">
        <v>0</v>
      </c>
      <c r="U12" s="1227">
        <v>0</v>
      </c>
      <c r="V12" s="1227">
        <v>0</v>
      </c>
      <c r="W12" s="1227">
        <v>0</v>
      </c>
      <c r="X12" s="1227">
        <v>0</v>
      </c>
    </row>
    <row r="13" spans="1:58" s="6" customFormat="1" x14ac:dyDescent="0.25">
      <c r="A13" s="10" t="s">
        <v>54</v>
      </c>
      <c r="B13" s="39"/>
      <c r="C13" s="1232">
        <v>8</v>
      </c>
      <c r="D13" s="1227">
        <v>0</v>
      </c>
      <c r="E13" s="1227">
        <v>8</v>
      </c>
      <c r="F13" s="1227">
        <v>0</v>
      </c>
      <c r="G13" s="1227">
        <v>0</v>
      </c>
      <c r="H13" s="1227">
        <v>0</v>
      </c>
      <c r="I13" s="1227">
        <v>0</v>
      </c>
      <c r="J13" s="1227">
        <v>0</v>
      </c>
      <c r="K13" s="1227">
        <v>0</v>
      </c>
      <c r="L13" s="1227">
        <v>0</v>
      </c>
      <c r="N13" s="10" t="s">
        <v>54</v>
      </c>
      <c r="O13" s="39"/>
      <c r="P13" s="1232">
        <v>0</v>
      </c>
      <c r="Q13" s="1227">
        <v>0</v>
      </c>
      <c r="R13" s="1227">
        <v>0</v>
      </c>
      <c r="S13" s="1227">
        <v>0</v>
      </c>
      <c r="T13" s="1227">
        <v>0</v>
      </c>
      <c r="U13" s="1227">
        <v>0</v>
      </c>
      <c r="V13" s="1227">
        <v>0</v>
      </c>
      <c r="W13" s="1227">
        <v>0</v>
      </c>
      <c r="X13" s="1227">
        <v>8</v>
      </c>
    </row>
    <row r="14" spans="1:58" s="6" customFormat="1" x14ac:dyDescent="0.25">
      <c r="A14" s="10" t="s">
        <v>55</v>
      </c>
      <c r="B14" s="39"/>
      <c r="C14" s="1232">
        <v>4460</v>
      </c>
      <c r="D14" s="1227">
        <v>0</v>
      </c>
      <c r="E14" s="1227">
        <v>4460</v>
      </c>
      <c r="F14" s="1227">
        <v>0</v>
      </c>
      <c r="G14" s="1227">
        <v>0</v>
      </c>
      <c r="H14" s="1227">
        <v>350</v>
      </c>
      <c r="I14" s="1227">
        <v>280</v>
      </c>
      <c r="J14" s="1227">
        <v>0</v>
      </c>
      <c r="K14" s="1227">
        <v>0</v>
      </c>
      <c r="L14" s="1227">
        <v>0</v>
      </c>
      <c r="N14" s="10" t="s">
        <v>55</v>
      </c>
      <c r="O14" s="39"/>
      <c r="P14" s="1232">
        <v>0</v>
      </c>
      <c r="Q14" s="1227">
        <v>0</v>
      </c>
      <c r="R14" s="1227">
        <v>680</v>
      </c>
      <c r="S14" s="1227">
        <v>0</v>
      </c>
      <c r="T14" s="1227">
        <v>0</v>
      </c>
      <c r="U14" s="1227">
        <v>0</v>
      </c>
      <c r="V14" s="1227">
        <v>0</v>
      </c>
      <c r="W14" s="1227">
        <v>3150</v>
      </c>
      <c r="X14" s="1227">
        <v>0</v>
      </c>
    </row>
    <row r="15" spans="1:58" s="6" customFormat="1" x14ac:dyDescent="0.25">
      <c r="A15" s="37" t="s">
        <v>56</v>
      </c>
      <c r="B15" s="39"/>
      <c r="C15" s="1232">
        <v>4460</v>
      </c>
      <c r="D15" s="1227">
        <v>0</v>
      </c>
      <c r="E15" s="1227">
        <v>4460</v>
      </c>
      <c r="F15" s="1227">
        <v>0</v>
      </c>
      <c r="G15" s="1227">
        <v>0</v>
      </c>
      <c r="H15" s="1227">
        <v>350</v>
      </c>
      <c r="I15" s="1227">
        <v>280</v>
      </c>
      <c r="J15" s="1227">
        <v>0</v>
      </c>
      <c r="K15" s="1227">
        <v>0</v>
      </c>
      <c r="L15" s="1227">
        <v>0</v>
      </c>
      <c r="N15" s="37" t="s">
        <v>56</v>
      </c>
      <c r="O15" s="39"/>
      <c r="P15" s="1232">
        <v>0</v>
      </c>
      <c r="Q15" s="1227">
        <v>0</v>
      </c>
      <c r="R15" s="1227">
        <v>680</v>
      </c>
      <c r="S15" s="1227">
        <v>0</v>
      </c>
      <c r="T15" s="1227">
        <v>0</v>
      </c>
      <c r="U15" s="1227">
        <v>0</v>
      </c>
      <c r="V15" s="1227">
        <v>0</v>
      </c>
      <c r="W15" s="1227">
        <v>3150</v>
      </c>
      <c r="X15" s="1227">
        <v>0</v>
      </c>
    </row>
    <row r="16" spans="1:58" s="6" customFormat="1" x14ac:dyDescent="0.25">
      <c r="A16" s="37" t="s">
        <v>87</v>
      </c>
      <c r="B16" s="39"/>
      <c r="C16" s="1232">
        <v>0</v>
      </c>
      <c r="D16" s="1227">
        <v>0</v>
      </c>
      <c r="E16" s="1227">
        <v>0</v>
      </c>
      <c r="F16" s="1227">
        <v>0</v>
      </c>
      <c r="G16" s="1227">
        <v>0</v>
      </c>
      <c r="H16" s="1227">
        <v>0</v>
      </c>
      <c r="I16" s="1227">
        <v>0</v>
      </c>
      <c r="J16" s="1227">
        <v>0</v>
      </c>
      <c r="K16" s="1227">
        <v>0</v>
      </c>
      <c r="L16" s="1227">
        <v>0</v>
      </c>
      <c r="N16" s="37" t="s">
        <v>87</v>
      </c>
      <c r="O16" s="39"/>
      <c r="P16" s="1232">
        <v>0</v>
      </c>
      <c r="Q16" s="1227">
        <v>0</v>
      </c>
      <c r="R16" s="1227">
        <v>0</v>
      </c>
      <c r="S16" s="1227">
        <v>0</v>
      </c>
      <c r="T16" s="1227">
        <v>0</v>
      </c>
      <c r="U16" s="1227">
        <v>0</v>
      </c>
      <c r="V16" s="1227">
        <v>0</v>
      </c>
      <c r="W16" s="1227">
        <v>0</v>
      </c>
      <c r="X16" s="1227">
        <v>0</v>
      </c>
    </row>
    <row r="17" spans="1:24" s="17" customFormat="1" x14ac:dyDescent="0.25">
      <c r="A17" s="13" t="s">
        <v>14</v>
      </c>
      <c r="B17" s="39"/>
      <c r="C17" s="1244">
        <v>55825.368842999997</v>
      </c>
      <c r="D17" s="1239">
        <v>49292.091844000002</v>
      </c>
      <c r="E17" s="1239">
        <v>6533.2769989999997</v>
      </c>
      <c r="F17" s="1239">
        <v>0</v>
      </c>
      <c r="G17" s="1239">
        <v>0</v>
      </c>
      <c r="H17" s="1239">
        <v>388.4</v>
      </c>
      <c r="I17" s="1239">
        <v>280</v>
      </c>
      <c r="J17" s="1239">
        <v>0</v>
      </c>
      <c r="K17" s="1239">
        <v>182.5</v>
      </c>
      <c r="L17" s="1239">
        <v>949.3</v>
      </c>
      <c r="N17" s="13" t="s">
        <v>14</v>
      </c>
      <c r="O17" s="39"/>
      <c r="P17" s="1244">
        <v>55.6</v>
      </c>
      <c r="Q17" s="1239">
        <v>111.076999</v>
      </c>
      <c r="R17" s="1239">
        <v>680</v>
      </c>
      <c r="S17" s="1239">
        <v>0</v>
      </c>
      <c r="T17" s="1239">
        <v>135.69999999999999</v>
      </c>
      <c r="U17" s="1239">
        <v>589.4</v>
      </c>
      <c r="V17" s="1239">
        <v>0</v>
      </c>
      <c r="W17" s="1239">
        <v>3150</v>
      </c>
      <c r="X17" s="1239">
        <v>11.3</v>
      </c>
    </row>
    <row r="18" spans="1:24" s="17" customFormat="1" ht="12.75" customHeight="1" x14ac:dyDescent="0.25">
      <c r="A18" s="967" t="s">
        <v>797</v>
      </c>
      <c r="B18" s="968"/>
      <c r="C18" s="969"/>
      <c r="D18" s="970"/>
      <c r="E18" s="970"/>
      <c r="F18" s="970"/>
      <c r="G18" s="970"/>
      <c r="H18" s="970"/>
      <c r="I18" s="970"/>
      <c r="J18" s="971"/>
      <c r="K18" s="971"/>
      <c r="L18" s="1239"/>
      <c r="N18" s="967" t="s">
        <v>797</v>
      </c>
      <c r="O18" s="968"/>
      <c r="P18" s="969"/>
      <c r="Q18" s="970"/>
      <c r="R18" s="970"/>
      <c r="S18" s="970"/>
      <c r="T18" s="970"/>
      <c r="U18" s="970"/>
      <c r="V18" s="970"/>
      <c r="W18" s="971"/>
      <c r="X18" s="971"/>
    </row>
    <row r="19" spans="1:24" s="17" customFormat="1" ht="12.75" customHeight="1" x14ac:dyDescent="0.25">
      <c r="A19" s="972" t="s">
        <v>867</v>
      </c>
      <c r="B19" s="968"/>
      <c r="C19" s="353">
        <v>0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J19" s="337">
        <v>0</v>
      </c>
      <c r="K19" s="337">
        <v>0</v>
      </c>
      <c r="L19" s="337">
        <v>0</v>
      </c>
      <c r="N19" s="972" t="s">
        <v>798</v>
      </c>
      <c r="O19" s="968"/>
      <c r="P19" s="353">
        <v>0</v>
      </c>
      <c r="Q19" s="337">
        <v>0</v>
      </c>
      <c r="R19" s="337">
        <v>0</v>
      </c>
      <c r="S19" s="337">
        <v>0</v>
      </c>
      <c r="T19" s="337">
        <v>0</v>
      </c>
      <c r="U19" s="337">
        <v>0</v>
      </c>
      <c r="V19" s="337">
        <v>0</v>
      </c>
      <c r="W19" s="337">
        <v>0</v>
      </c>
      <c r="X19" s="337">
        <v>0</v>
      </c>
    </row>
    <row r="20" spans="1:24" s="8" customFormat="1" ht="18" customHeight="1" x14ac:dyDescent="0.25">
      <c r="A20" s="7" t="s">
        <v>284</v>
      </c>
      <c r="B20" s="7"/>
      <c r="C20" s="1232"/>
      <c r="D20" s="1227"/>
      <c r="E20" s="1227"/>
      <c r="F20" s="1227"/>
      <c r="G20" s="1227"/>
      <c r="H20" s="1227"/>
      <c r="I20" s="1227"/>
      <c r="J20" s="1227"/>
      <c r="K20" s="1227"/>
      <c r="L20" s="1227"/>
      <c r="N20" s="7" t="s">
        <v>284</v>
      </c>
      <c r="O20" s="7"/>
      <c r="P20" s="1232"/>
      <c r="Q20" s="1227"/>
      <c r="R20" s="1227"/>
      <c r="S20" s="1227"/>
      <c r="T20" s="1227"/>
      <c r="U20" s="1227"/>
      <c r="V20" s="1227"/>
      <c r="W20" s="1227"/>
      <c r="X20" s="1227"/>
    </row>
    <row r="21" spans="1:24" s="11" customFormat="1" x14ac:dyDescent="0.25">
      <c r="A21" s="10" t="s">
        <v>57</v>
      </c>
      <c r="B21" s="10"/>
      <c r="C21" s="1232">
        <v>159004.34762399999</v>
      </c>
      <c r="D21" s="1227">
        <v>146805.82423100001</v>
      </c>
      <c r="E21" s="1227">
        <v>12198.523392999999</v>
      </c>
      <c r="F21" s="1227">
        <v>0</v>
      </c>
      <c r="G21" s="1227">
        <v>0</v>
      </c>
      <c r="H21" s="1227">
        <v>0</v>
      </c>
      <c r="I21" s="1227">
        <v>0</v>
      </c>
      <c r="J21" s="1227">
        <v>0</v>
      </c>
      <c r="K21" s="1227">
        <v>0</v>
      </c>
      <c r="L21" s="1227">
        <v>0</v>
      </c>
      <c r="N21" s="10" t="s">
        <v>57</v>
      </c>
      <c r="O21" s="10"/>
      <c r="P21" s="1232">
        <v>0</v>
      </c>
      <c r="Q21" s="1227">
        <v>0</v>
      </c>
      <c r="R21" s="1227">
        <v>0</v>
      </c>
      <c r="S21" s="1227">
        <v>448.523393</v>
      </c>
      <c r="T21" s="1227">
        <v>1000</v>
      </c>
      <c r="U21" s="1227">
        <v>0</v>
      </c>
      <c r="V21" s="1227">
        <v>0</v>
      </c>
      <c r="W21" s="1227">
        <v>10750</v>
      </c>
      <c r="X21" s="1227">
        <v>0</v>
      </c>
    </row>
    <row r="22" spans="1:24" s="11" customFormat="1" x14ac:dyDescent="0.25">
      <c r="A22" s="10" t="s">
        <v>92</v>
      </c>
      <c r="B22" s="10"/>
      <c r="C22" s="1232">
        <v>146805.82423100001</v>
      </c>
      <c r="D22" s="1227">
        <v>146805.82423100001</v>
      </c>
      <c r="E22" s="1227">
        <v>0</v>
      </c>
      <c r="F22" s="1227">
        <v>0</v>
      </c>
      <c r="G22" s="1227">
        <v>0</v>
      </c>
      <c r="H22" s="1227">
        <v>0</v>
      </c>
      <c r="I22" s="1227">
        <v>0</v>
      </c>
      <c r="J22" s="1227">
        <v>0</v>
      </c>
      <c r="K22" s="1227">
        <v>0</v>
      </c>
      <c r="L22" s="1227">
        <v>0</v>
      </c>
      <c r="N22" s="10" t="s">
        <v>92</v>
      </c>
      <c r="O22" s="10"/>
      <c r="P22" s="1232">
        <v>0</v>
      </c>
      <c r="Q22" s="1227">
        <v>0</v>
      </c>
      <c r="R22" s="1227">
        <v>0</v>
      </c>
      <c r="S22" s="1227">
        <v>0</v>
      </c>
      <c r="T22" s="1227">
        <v>0</v>
      </c>
      <c r="U22" s="1227">
        <v>0</v>
      </c>
      <c r="V22" s="1227">
        <v>0</v>
      </c>
      <c r="W22" s="1227">
        <v>0</v>
      </c>
      <c r="X22" s="1227">
        <v>0</v>
      </c>
    </row>
    <row r="23" spans="1:24" s="11" customFormat="1" x14ac:dyDescent="0.25">
      <c r="A23" s="10" t="s">
        <v>93</v>
      </c>
      <c r="B23" s="10"/>
      <c r="C23" s="1232">
        <v>0</v>
      </c>
      <c r="D23" s="1227">
        <v>0</v>
      </c>
      <c r="E23" s="1227">
        <v>0</v>
      </c>
      <c r="F23" s="1227">
        <v>0</v>
      </c>
      <c r="G23" s="1227">
        <v>0</v>
      </c>
      <c r="H23" s="1227">
        <v>0</v>
      </c>
      <c r="I23" s="1227">
        <v>0</v>
      </c>
      <c r="J23" s="1227">
        <v>0</v>
      </c>
      <c r="K23" s="1227">
        <v>0</v>
      </c>
      <c r="L23" s="1227">
        <v>0</v>
      </c>
      <c r="N23" s="10" t="s">
        <v>93</v>
      </c>
      <c r="O23" s="10"/>
      <c r="P23" s="1232">
        <v>0</v>
      </c>
      <c r="Q23" s="1227">
        <v>0</v>
      </c>
      <c r="R23" s="1227">
        <v>0</v>
      </c>
      <c r="S23" s="1227">
        <v>0</v>
      </c>
      <c r="T23" s="1227">
        <v>0</v>
      </c>
      <c r="U23" s="1227">
        <v>0</v>
      </c>
      <c r="V23" s="1227">
        <v>0</v>
      </c>
      <c r="W23" s="1227">
        <v>0</v>
      </c>
      <c r="X23" s="1227">
        <v>0</v>
      </c>
    </row>
    <row r="24" spans="1:24" s="11" customFormat="1" x14ac:dyDescent="0.25">
      <c r="A24" s="10" t="s">
        <v>94</v>
      </c>
      <c r="B24" s="10"/>
      <c r="C24" s="1232">
        <v>12198.523392999999</v>
      </c>
      <c r="D24" s="1227">
        <v>0</v>
      </c>
      <c r="E24" s="1227">
        <v>12198.523392999999</v>
      </c>
      <c r="F24" s="1227">
        <v>0</v>
      </c>
      <c r="G24" s="1227">
        <v>0</v>
      </c>
      <c r="H24" s="1227">
        <v>0</v>
      </c>
      <c r="I24" s="1227">
        <v>0</v>
      </c>
      <c r="J24" s="1227">
        <v>0</v>
      </c>
      <c r="K24" s="1227">
        <v>0</v>
      </c>
      <c r="L24" s="1227">
        <v>0</v>
      </c>
      <c r="N24" s="10" t="s">
        <v>94</v>
      </c>
      <c r="O24" s="10"/>
      <c r="P24" s="1232">
        <v>0</v>
      </c>
      <c r="Q24" s="1227">
        <v>0</v>
      </c>
      <c r="R24" s="1227">
        <v>0</v>
      </c>
      <c r="S24" s="1227">
        <v>448.523393</v>
      </c>
      <c r="T24" s="1227">
        <v>1000</v>
      </c>
      <c r="U24" s="1227">
        <v>0</v>
      </c>
      <c r="V24" s="1227">
        <v>0</v>
      </c>
      <c r="W24" s="1227">
        <v>10750</v>
      </c>
      <c r="X24" s="1227">
        <v>0</v>
      </c>
    </row>
    <row r="25" spans="1:24" s="926" customFormat="1" x14ac:dyDescent="0.25">
      <c r="A25" s="1191" t="s">
        <v>56</v>
      </c>
      <c r="B25" s="550"/>
      <c r="C25" s="353">
        <v>11850</v>
      </c>
      <c r="D25" s="337">
        <v>0</v>
      </c>
      <c r="E25" s="337">
        <v>11850</v>
      </c>
      <c r="F25" s="337">
        <v>0</v>
      </c>
      <c r="G25" s="337">
        <v>0</v>
      </c>
      <c r="H25" s="337">
        <v>0</v>
      </c>
      <c r="I25" s="337">
        <v>0</v>
      </c>
      <c r="J25" s="337">
        <v>0</v>
      </c>
      <c r="K25" s="337">
        <v>0</v>
      </c>
      <c r="L25" s="337">
        <v>0</v>
      </c>
      <c r="N25" s="1191" t="s">
        <v>56</v>
      </c>
      <c r="O25" s="550"/>
      <c r="P25" s="353">
        <v>0</v>
      </c>
      <c r="Q25" s="337">
        <v>0</v>
      </c>
      <c r="R25" s="337">
        <v>0</v>
      </c>
      <c r="S25" s="337">
        <v>100</v>
      </c>
      <c r="T25" s="337">
        <v>1000</v>
      </c>
      <c r="U25" s="337">
        <v>0</v>
      </c>
      <c r="V25" s="337">
        <v>0</v>
      </c>
      <c r="W25" s="337">
        <v>10750</v>
      </c>
      <c r="X25" s="337">
        <v>0</v>
      </c>
    </row>
    <row r="26" spans="1:24" s="926" customFormat="1" x14ac:dyDescent="0.25">
      <c r="A26" s="1191" t="s">
        <v>87</v>
      </c>
      <c r="B26" s="550"/>
      <c r="C26" s="353">
        <v>348.523393</v>
      </c>
      <c r="D26" s="337">
        <v>0</v>
      </c>
      <c r="E26" s="337">
        <v>348.523393</v>
      </c>
      <c r="F26" s="337">
        <v>0</v>
      </c>
      <c r="G26" s="337">
        <v>0</v>
      </c>
      <c r="H26" s="337">
        <v>0</v>
      </c>
      <c r="I26" s="337">
        <v>0</v>
      </c>
      <c r="J26" s="337">
        <v>0</v>
      </c>
      <c r="K26" s="337">
        <v>0</v>
      </c>
      <c r="L26" s="337">
        <v>0</v>
      </c>
      <c r="N26" s="1191" t="s">
        <v>87</v>
      </c>
      <c r="O26" s="550"/>
      <c r="P26" s="353">
        <v>0</v>
      </c>
      <c r="Q26" s="337">
        <v>0</v>
      </c>
      <c r="R26" s="337">
        <v>0</v>
      </c>
      <c r="S26" s="337">
        <v>348.523393</v>
      </c>
      <c r="T26" s="337">
        <v>0</v>
      </c>
      <c r="U26" s="337">
        <v>0</v>
      </c>
      <c r="V26" s="337">
        <v>0</v>
      </c>
      <c r="W26" s="337">
        <v>0</v>
      </c>
      <c r="X26" s="337">
        <v>0</v>
      </c>
    </row>
    <row r="27" spans="1:24" s="11" customFormat="1" x14ac:dyDescent="0.25">
      <c r="A27" s="10" t="s">
        <v>58</v>
      </c>
      <c r="B27" s="10"/>
      <c r="C27" s="1232">
        <v>1561952.804854</v>
      </c>
      <c r="D27" s="1227">
        <v>1149491.0361520001</v>
      </c>
      <c r="E27" s="1227">
        <v>412461.76870199997</v>
      </c>
      <c r="F27" s="1227">
        <v>21902.016357</v>
      </c>
      <c r="G27" s="1227">
        <v>10207.822969999999</v>
      </c>
      <c r="H27" s="1227">
        <v>13863.550999999999</v>
      </c>
      <c r="I27" s="1227">
        <v>31938.365888</v>
      </c>
      <c r="J27" s="1227">
        <v>3968.4842140000001</v>
      </c>
      <c r="K27" s="1227">
        <v>48985</v>
      </c>
      <c r="L27" s="1227">
        <v>124722.070066</v>
      </c>
      <c r="N27" s="10" t="s">
        <v>58</v>
      </c>
      <c r="O27" s="10"/>
      <c r="P27" s="1232">
        <v>22876.058889</v>
      </c>
      <c r="Q27" s="1227">
        <v>7265</v>
      </c>
      <c r="R27" s="1227">
        <v>2750</v>
      </c>
      <c r="S27" s="1227">
        <v>12495.564161</v>
      </c>
      <c r="T27" s="1227">
        <v>22565.372716999998</v>
      </c>
      <c r="U27" s="1227">
        <v>8378.75</v>
      </c>
      <c r="V27" s="1227">
        <v>44770.962440000003</v>
      </c>
      <c r="W27" s="1227">
        <v>16198.25</v>
      </c>
      <c r="X27" s="1227">
        <v>19574.5</v>
      </c>
    </row>
    <row r="28" spans="1:24" s="11" customFormat="1" x14ac:dyDescent="0.25">
      <c r="A28" s="10" t="s">
        <v>95</v>
      </c>
      <c r="B28" s="10"/>
      <c r="C28" s="1232">
        <v>854709.10926299996</v>
      </c>
      <c r="D28" s="1227">
        <v>854709.10926299996</v>
      </c>
      <c r="E28" s="1227">
        <v>0</v>
      </c>
      <c r="F28" s="1227">
        <v>0</v>
      </c>
      <c r="G28" s="1227">
        <v>0</v>
      </c>
      <c r="H28" s="1227">
        <v>0</v>
      </c>
      <c r="I28" s="1227">
        <v>0</v>
      </c>
      <c r="J28" s="1227">
        <v>0</v>
      </c>
      <c r="K28" s="1227">
        <v>0</v>
      </c>
      <c r="L28" s="1227">
        <v>0</v>
      </c>
      <c r="N28" s="10" t="s">
        <v>95</v>
      </c>
      <c r="O28" s="10"/>
      <c r="P28" s="1232">
        <v>0</v>
      </c>
      <c r="Q28" s="1227">
        <v>0</v>
      </c>
      <c r="R28" s="1227">
        <v>0</v>
      </c>
      <c r="S28" s="1227">
        <v>0</v>
      </c>
      <c r="T28" s="1227">
        <v>0</v>
      </c>
      <c r="U28" s="1227">
        <v>0</v>
      </c>
      <c r="V28" s="1227">
        <v>0</v>
      </c>
      <c r="W28" s="1227">
        <v>0</v>
      </c>
      <c r="X28" s="1227">
        <v>0</v>
      </c>
    </row>
    <row r="29" spans="1:24" s="6" customFormat="1" x14ac:dyDescent="0.25">
      <c r="A29" s="37" t="s">
        <v>56</v>
      </c>
      <c r="B29" s="39"/>
      <c r="C29" s="1232">
        <v>854709.10926299996</v>
      </c>
      <c r="D29" s="1227">
        <v>854709.10926299996</v>
      </c>
      <c r="E29" s="1227">
        <v>0</v>
      </c>
      <c r="F29" s="1227">
        <v>0</v>
      </c>
      <c r="G29" s="1227">
        <v>0</v>
      </c>
      <c r="H29" s="1227">
        <v>0</v>
      </c>
      <c r="I29" s="1227">
        <v>0</v>
      </c>
      <c r="J29" s="1227">
        <v>0</v>
      </c>
      <c r="K29" s="1227">
        <v>0</v>
      </c>
      <c r="L29" s="1227">
        <v>0</v>
      </c>
      <c r="N29" s="37" t="s">
        <v>56</v>
      </c>
      <c r="O29" s="39"/>
      <c r="P29" s="1232">
        <v>0</v>
      </c>
      <c r="Q29" s="1227">
        <v>0</v>
      </c>
      <c r="R29" s="1227">
        <v>0</v>
      </c>
      <c r="S29" s="1227">
        <v>0</v>
      </c>
      <c r="T29" s="1227">
        <v>0</v>
      </c>
      <c r="U29" s="1227">
        <v>0</v>
      </c>
      <c r="V29" s="1227">
        <v>0</v>
      </c>
      <c r="W29" s="1227">
        <v>0</v>
      </c>
      <c r="X29" s="1227">
        <v>0</v>
      </c>
    </row>
    <row r="30" spans="1:24" s="6" customFormat="1" x14ac:dyDescent="0.25">
      <c r="A30" s="37" t="s">
        <v>87</v>
      </c>
      <c r="B30" s="39"/>
      <c r="C30" s="1232">
        <v>0</v>
      </c>
      <c r="D30" s="1227">
        <v>0</v>
      </c>
      <c r="E30" s="1227">
        <v>0</v>
      </c>
      <c r="F30" s="1227">
        <v>0</v>
      </c>
      <c r="G30" s="1227">
        <v>0</v>
      </c>
      <c r="H30" s="1227">
        <v>0</v>
      </c>
      <c r="I30" s="1227">
        <v>0</v>
      </c>
      <c r="J30" s="1227">
        <v>0</v>
      </c>
      <c r="K30" s="1227">
        <v>0</v>
      </c>
      <c r="L30" s="1227">
        <v>0</v>
      </c>
      <c r="N30" s="37" t="s">
        <v>87</v>
      </c>
      <c r="O30" s="39"/>
      <c r="P30" s="1232">
        <v>0</v>
      </c>
      <c r="Q30" s="1227">
        <v>0</v>
      </c>
      <c r="R30" s="1227">
        <v>0</v>
      </c>
      <c r="S30" s="1227">
        <v>0</v>
      </c>
      <c r="T30" s="1227">
        <v>0</v>
      </c>
      <c r="U30" s="1227">
        <v>0</v>
      </c>
      <c r="V30" s="1227">
        <v>0</v>
      </c>
      <c r="W30" s="1227">
        <v>0</v>
      </c>
      <c r="X30" s="1227">
        <v>0</v>
      </c>
    </row>
    <row r="31" spans="1:24" s="6" customFormat="1" x14ac:dyDescent="0.25">
      <c r="A31" s="10" t="s">
        <v>102</v>
      </c>
      <c r="B31" s="39"/>
      <c r="C31" s="1232">
        <v>0</v>
      </c>
      <c r="D31" s="1227">
        <v>0</v>
      </c>
      <c r="E31" s="1227">
        <v>0</v>
      </c>
      <c r="F31" s="1227">
        <v>0</v>
      </c>
      <c r="G31" s="1227">
        <v>0</v>
      </c>
      <c r="H31" s="1227">
        <v>0</v>
      </c>
      <c r="I31" s="1227">
        <v>0</v>
      </c>
      <c r="J31" s="1227">
        <v>0</v>
      </c>
      <c r="K31" s="1227">
        <v>0</v>
      </c>
      <c r="L31" s="1227">
        <v>0</v>
      </c>
      <c r="N31" s="10" t="s">
        <v>102</v>
      </c>
      <c r="O31" s="39"/>
      <c r="P31" s="1232">
        <v>0</v>
      </c>
      <c r="Q31" s="1227">
        <v>0</v>
      </c>
      <c r="R31" s="1227">
        <v>0</v>
      </c>
      <c r="S31" s="1227">
        <v>0</v>
      </c>
      <c r="T31" s="1227">
        <v>0</v>
      </c>
      <c r="U31" s="1227">
        <v>0</v>
      </c>
      <c r="V31" s="1227">
        <v>0</v>
      </c>
      <c r="W31" s="1227">
        <v>0</v>
      </c>
      <c r="X31" s="1227">
        <v>0</v>
      </c>
    </row>
    <row r="32" spans="1:24" s="6" customFormat="1" x14ac:dyDescent="0.25">
      <c r="A32" s="10" t="s">
        <v>96</v>
      </c>
      <c r="B32" s="39"/>
      <c r="C32" s="1232">
        <v>74677.886241999993</v>
      </c>
      <c r="D32" s="1227">
        <v>74677.886241999993</v>
      </c>
      <c r="E32" s="1227">
        <v>0</v>
      </c>
      <c r="F32" s="1227">
        <v>0</v>
      </c>
      <c r="G32" s="1227">
        <v>0</v>
      </c>
      <c r="H32" s="1227">
        <v>0</v>
      </c>
      <c r="I32" s="1227">
        <v>0</v>
      </c>
      <c r="J32" s="1227">
        <v>0</v>
      </c>
      <c r="K32" s="1227">
        <v>0</v>
      </c>
      <c r="L32" s="1227">
        <v>0</v>
      </c>
      <c r="N32" s="10" t="s">
        <v>96</v>
      </c>
      <c r="O32" s="39"/>
      <c r="P32" s="1232">
        <v>0</v>
      </c>
      <c r="Q32" s="1227">
        <v>0</v>
      </c>
      <c r="R32" s="1227">
        <v>0</v>
      </c>
      <c r="S32" s="1227">
        <v>0</v>
      </c>
      <c r="T32" s="1227">
        <v>0</v>
      </c>
      <c r="U32" s="1227">
        <v>0</v>
      </c>
      <c r="V32" s="1227">
        <v>0</v>
      </c>
      <c r="W32" s="1227">
        <v>0</v>
      </c>
      <c r="X32" s="1227">
        <v>0</v>
      </c>
    </row>
    <row r="33" spans="1:24" s="6" customFormat="1" x14ac:dyDescent="0.25">
      <c r="A33" s="10" t="s">
        <v>97</v>
      </c>
      <c r="B33" s="39"/>
      <c r="C33" s="1232">
        <v>157438.629976</v>
      </c>
      <c r="D33" s="1227">
        <v>157438.629976</v>
      </c>
      <c r="E33" s="1227">
        <v>0</v>
      </c>
      <c r="F33" s="1227">
        <v>0</v>
      </c>
      <c r="G33" s="1227">
        <v>0</v>
      </c>
      <c r="H33" s="1227">
        <v>0</v>
      </c>
      <c r="I33" s="1227">
        <v>0</v>
      </c>
      <c r="J33" s="1227">
        <v>0</v>
      </c>
      <c r="K33" s="1227">
        <v>0</v>
      </c>
      <c r="L33" s="1227">
        <v>0</v>
      </c>
      <c r="N33" s="10" t="s">
        <v>97</v>
      </c>
      <c r="O33" s="39"/>
      <c r="P33" s="1232">
        <v>0</v>
      </c>
      <c r="Q33" s="1227">
        <v>0</v>
      </c>
      <c r="R33" s="1227">
        <v>0</v>
      </c>
      <c r="S33" s="1227">
        <v>0</v>
      </c>
      <c r="T33" s="1227">
        <v>0</v>
      </c>
      <c r="U33" s="1227">
        <v>0</v>
      </c>
      <c r="V33" s="1227">
        <v>0</v>
      </c>
      <c r="W33" s="1227">
        <v>0</v>
      </c>
      <c r="X33" s="1227">
        <v>0</v>
      </c>
    </row>
    <row r="34" spans="1:24" s="6" customFormat="1" x14ac:dyDescent="0.25">
      <c r="A34" s="10" t="s">
        <v>103</v>
      </c>
      <c r="B34" s="39"/>
      <c r="C34" s="1232"/>
      <c r="D34" s="1227"/>
      <c r="E34" s="1227"/>
      <c r="F34" s="1227"/>
      <c r="G34" s="1227"/>
      <c r="H34" s="1227"/>
      <c r="I34" s="1227"/>
      <c r="J34" s="1227"/>
      <c r="K34" s="1227"/>
      <c r="L34" s="1227"/>
      <c r="N34" s="10" t="s">
        <v>103</v>
      </c>
      <c r="O34" s="39"/>
      <c r="P34" s="1232"/>
      <c r="Q34" s="1227"/>
      <c r="R34" s="1227"/>
      <c r="S34" s="1227"/>
      <c r="T34" s="1227"/>
      <c r="U34" s="1227"/>
      <c r="V34" s="1227"/>
      <c r="W34" s="1227"/>
      <c r="X34" s="1227"/>
    </row>
    <row r="35" spans="1:24" s="6" customFormat="1" x14ac:dyDescent="0.25">
      <c r="A35" s="10" t="s">
        <v>182</v>
      </c>
      <c r="B35" s="39"/>
      <c r="C35" s="1232">
        <v>62662.790713000002</v>
      </c>
      <c r="D35" s="1227">
        <v>62662.790713000002</v>
      </c>
      <c r="E35" s="1227">
        <v>0</v>
      </c>
      <c r="F35" s="1227">
        <v>0</v>
      </c>
      <c r="G35" s="1227">
        <v>0</v>
      </c>
      <c r="H35" s="1227">
        <v>0</v>
      </c>
      <c r="I35" s="1227">
        <v>0</v>
      </c>
      <c r="J35" s="1227">
        <v>0</v>
      </c>
      <c r="K35" s="1227">
        <v>0</v>
      </c>
      <c r="L35" s="1227">
        <v>0</v>
      </c>
      <c r="N35" s="10" t="s">
        <v>182</v>
      </c>
      <c r="O35" s="39"/>
      <c r="P35" s="1232">
        <v>0</v>
      </c>
      <c r="Q35" s="1227">
        <v>0</v>
      </c>
      <c r="R35" s="1227">
        <v>0</v>
      </c>
      <c r="S35" s="1227">
        <v>0</v>
      </c>
      <c r="T35" s="1227">
        <v>0</v>
      </c>
      <c r="U35" s="1227">
        <v>0</v>
      </c>
      <c r="V35" s="1227">
        <v>0</v>
      </c>
      <c r="W35" s="1227">
        <v>0</v>
      </c>
      <c r="X35" s="1227">
        <v>0</v>
      </c>
    </row>
    <row r="36" spans="1:24" s="6" customFormat="1" x14ac:dyDescent="0.25">
      <c r="A36" s="10" t="s">
        <v>98</v>
      </c>
      <c r="B36" s="39"/>
      <c r="C36" s="1232"/>
      <c r="D36" s="1227"/>
      <c r="E36" s="1227"/>
      <c r="F36" s="1227"/>
      <c r="G36" s="1227"/>
      <c r="H36" s="1227"/>
      <c r="I36" s="1227"/>
      <c r="J36" s="1227"/>
      <c r="K36" s="1227"/>
      <c r="L36" s="1227"/>
      <c r="N36" s="10" t="s">
        <v>98</v>
      </c>
      <c r="O36" s="39"/>
      <c r="P36" s="1232"/>
      <c r="Q36" s="1227"/>
      <c r="R36" s="1227"/>
      <c r="S36" s="1227"/>
      <c r="T36" s="1227"/>
      <c r="U36" s="1227"/>
      <c r="V36" s="1227"/>
      <c r="W36" s="1227"/>
      <c r="X36" s="1227"/>
    </row>
    <row r="37" spans="1:24" s="6" customFormat="1" x14ac:dyDescent="0.25">
      <c r="A37" s="10" t="s">
        <v>99</v>
      </c>
      <c r="B37" s="39"/>
      <c r="C37" s="1232">
        <v>412461.76870199997</v>
      </c>
      <c r="D37" s="1227">
        <v>0</v>
      </c>
      <c r="E37" s="1227">
        <v>412461.76870199997</v>
      </c>
      <c r="F37" s="1227">
        <v>21902.016357</v>
      </c>
      <c r="G37" s="1227">
        <v>10207.822969999999</v>
      </c>
      <c r="H37" s="1227">
        <v>13863.550999999999</v>
      </c>
      <c r="I37" s="1227">
        <v>31938.365888</v>
      </c>
      <c r="J37" s="1227">
        <v>3968.4842140000001</v>
      </c>
      <c r="K37" s="1227">
        <v>48985</v>
      </c>
      <c r="L37" s="1227">
        <v>124722.070066</v>
      </c>
      <c r="N37" s="10" t="s">
        <v>99</v>
      </c>
      <c r="O37" s="39"/>
      <c r="P37" s="1232">
        <v>22876.058889</v>
      </c>
      <c r="Q37" s="1227">
        <v>7265</v>
      </c>
      <c r="R37" s="1227">
        <v>2750</v>
      </c>
      <c r="S37" s="1227">
        <v>12495.564161</v>
      </c>
      <c r="T37" s="1227">
        <v>22565.372716999998</v>
      </c>
      <c r="U37" s="1227">
        <v>8378.75</v>
      </c>
      <c r="V37" s="1227">
        <v>44770.962440000003</v>
      </c>
      <c r="W37" s="1227">
        <v>16198.25</v>
      </c>
      <c r="X37" s="1227">
        <v>19574.5</v>
      </c>
    </row>
    <row r="38" spans="1:24" s="6" customFormat="1" x14ac:dyDescent="0.25">
      <c r="A38" s="37" t="s">
        <v>183</v>
      </c>
      <c r="B38" s="39"/>
      <c r="C38" s="1232">
        <v>401217.11767000001</v>
      </c>
      <c r="D38" s="1227">
        <v>0</v>
      </c>
      <c r="E38" s="1227">
        <v>401217.11767000001</v>
      </c>
      <c r="F38" s="1227">
        <v>21752.091413999999</v>
      </c>
      <c r="G38" s="1227">
        <v>10207.822969999999</v>
      </c>
      <c r="H38" s="1227">
        <v>13856.25</v>
      </c>
      <c r="I38" s="1227">
        <v>31769.092208999999</v>
      </c>
      <c r="J38" s="1227">
        <v>3968.4842140000001</v>
      </c>
      <c r="K38" s="1227">
        <v>48985</v>
      </c>
      <c r="L38" s="1227">
        <v>114139.313046</v>
      </c>
      <c r="N38" s="37" t="s">
        <v>183</v>
      </c>
      <c r="O38" s="39"/>
      <c r="P38" s="1232">
        <v>22876.058889</v>
      </c>
      <c r="Q38" s="1227">
        <v>7265</v>
      </c>
      <c r="R38" s="1227">
        <v>2750</v>
      </c>
      <c r="S38" s="1227">
        <v>12392.258376</v>
      </c>
      <c r="T38" s="1227">
        <v>22464.729363999999</v>
      </c>
      <c r="U38" s="1227">
        <v>8378.75</v>
      </c>
      <c r="V38" s="1227">
        <v>44639.517187999998</v>
      </c>
      <c r="W38" s="1227">
        <v>16198.25</v>
      </c>
      <c r="X38" s="1227">
        <v>19574.5</v>
      </c>
    </row>
    <row r="39" spans="1:24" s="6" customFormat="1" x14ac:dyDescent="0.25">
      <c r="A39" s="37" t="s">
        <v>184</v>
      </c>
      <c r="B39" s="39"/>
      <c r="C39" s="1232">
        <v>11244.651032</v>
      </c>
      <c r="D39" s="1227">
        <v>0</v>
      </c>
      <c r="E39" s="1227">
        <v>11244.651032</v>
      </c>
      <c r="F39" s="1227">
        <v>149.92494300000001</v>
      </c>
      <c r="G39" s="1227">
        <v>0</v>
      </c>
      <c r="H39" s="1227">
        <v>7.3010000000000002</v>
      </c>
      <c r="I39" s="1227">
        <v>169.27367899999999</v>
      </c>
      <c r="J39" s="1227">
        <v>0</v>
      </c>
      <c r="K39" s="1227">
        <v>0</v>
      </c>
      <c r="L39" s="1227">
        <v>10582.757019999999</v>
      </c>
      <c r="N39" s="37" t="s">
        <v>184</v>
      </c>
      <c r="O39" s="39"/>
      <c r="P39" s="1232">
        <v>0</v>
      </c>
      <c r="Q39" s="1227">
        <v>0</v>
      </c>
      <c r="R39" s="1227">
        <v>0</v>
      </c>
      <c r="S39" s="1227">
        <v>103.305785</v>
      </c>
      <c r="T39" s="1227">
        <v>100.643353</v>
      </c>
      <c r="U39" s="1227">
        <v>0</v>
      </c>
      <c r="V39" s="1227">
        <v>131.44525200000001</v>
      </c>
      <c r="W39" s="1227">
        <v>0</v>
      </c>
      <c r="X39" s="1227">
        <v>0</v>
      </c>
    </row>
    <row r="40" spans="1:24" s="6" customFormat="1" x14ac:dyDescent="0.25">
      <c r="A40" s="10" t="s">
        <v>100</v>
      </c>
      <c r="B40" s="39"/>
      <c r="C40" s="1232">
        <v>2.619958</v>
      </c>
      <c r="D40" s="1227">
        <v>2.619958</v>
      </c>
      <c r="E40" s="1227">
        <v>0</v>
      </c>
      <c r="F40" s="1227">
        <v>0</v>
      </c>
      <c r="G40" s="1227">
        <v>0</v>
      </c>
      <c r="H40" s="1227">
        <v>0</v>
      </c>
      <c r="I40" s="1227">
        <v>0</v>
      </c>
      <c r="J40" s="1227">
        <v>0</v>
      </c>
      <c r="K40" s="1227">
        <v>0</v>
      </c>
      <c r="L40" s="1227">
        <v>0</v>
      </c>
      <c r="N40" s="10" t="s">
        <v>100</v>
      </c>
      <c r="O40" s="39"/>
      <c r="P40" s="1232">
        <v>0</v>
      </c>
      <c r="Q40" s="1227">
        <v>0</v>
      </c>
      <c r="R40" s="1227">
        <v>0</v>
      </c>
      <c r="S40" s="1227">
        <v>0</v>
      </c>
      <c r="T40" s="1227">
        <v>0</v>
      </c>
      <c r="U40" s="1227">
        <v>0</v>
      </c>
      <c r="V40" s="1227">
        <v>0</v>
      </c>
      <c r="W40" s="1227">
        <v>0</v>
      </c>
      <c r="X40" s="1227">
        <v>0</v>
      </c>
    </row>
    <row r="41" spans="1:24" s="6" customFormat="1" x14ac:dyDescent="0.25">
      <c r="A41" s="37" t="s">
        <v>56</v>
      </c>
      <c r="B41" s="39"/>
      <c r="C41" s="1232">
        <v>2.619958</v>
      </c>
      <c r="D41" s="1227">
        <v>2.619958</v>
      </c>
      <c r="E41" s="1227">
        <v>0</v>
      </c>
      <c r="F41" s="1227">
        <v>0</v>
      </c>
      <c r="G41" s="1227">
        <v>0</v>
      </c>
      <c r="H41" s="1227">
        <v>0</v>
      </c>
      <c r="I41" s="1227">
        <v>0</v>
      </c>
      <c r="J41" s="1227">
        <v>0</v>
      </c>
      <c r="K41" s="1227">
        <v>0</v>
      </c>
      <c r="L41" s="1227">
        <v>0</v>
      </c>
      <c r="N41" s="37" t="s">
        <v>56</v>
      </c>
      <c r="O41" s="39"/>
      <c r="P41" s="1232">
        <v>0</v>
      </c>
      <c r="Q41" s="1227">
        <v>0</v>
      </c>
      <c r="R41" s="1227">
        <v>0</v>
      </c>
      <c r="S41" s="1227">
        <v>0</v>
      </c>
      <c r="T41" s="1227">
        <v>0</v>
      </c>
      <c r="U41" s="1227">
        <v>0</v>
      </c>
      <c r="V41" s="1227">
        <v>0</v>
      </c>
      <c r="W41" s="1227">
        <v>0</v>
      </c>
      <c r="X41" s="1227">
        <v>0</v>
      </c>
    </row>
    <row r="42" spans="1:24" s="6" customFormat="1" x14ac:dyDescent="0.25">
      <c r="A42" s="37" t="s">
        <v>87</v>
      </c>
      <c r="B42" s="39"/>
      <c r="C42" s="1232">
        <v>0</v>
      </c>
      <c r="D42" s="1227">
        <v>0</v>
      </c>
      <c r="E42" s="1227">
        <v>0</v>
      </c>
      <c r="F42" s="1227">
        <v>0</v>
      </c>
      <c r="G42" s="1227">
        <v>0</v>
      </c>
      <c r="H42" s="1227">
        <v>0</v>
      </c>
      <c r="I42" s="1227">
        <v>0</v>
      </c>
      <c r="J42" s="1227">
        <v>0</v>
      </c>
      <c r="K42" s="1227">
        <v>0</v>
      </c>
      <c r="L42" s="1227">
        <v>0</v>
      </c>
      <c r="N42" s="37" t="s">
        <v>87</v>
      </c>
      <c r="O42" s="39"/>
      <c r="P42" s="1232">
        <v>0</v>
      </c>
      <c r="Q42" s="1227">
        <v>0</v>
      </c>
      <c r="R42" s="1227">
        <v>0</v>
      </c>
      <c r="S42" s="1227">
        <v>0</v>
      </c>
      <c r="T42" s="1227">
        <v>0</v>
      </c>
      <c r="U42" s="1227">
        <v>0</v>
      </c>
      <c r="V42" s="1227">
        <v>0</v>
      </c>
      <c r="W42" s="1227">
        <v>0</v>
      </c>
      <c r="X42" s="1227">
        <v>0</v>
      </c>
    </row>
    <row r="43" spans="1:24" s="17" customFormat="1" x14ac:dyDescent="0.25">
      <c r="A43" s="13" t="s">
        <v>14</v>
      </c>
      <c r="B43" s="39"/>
      <c r="C43" s="1244">
        <v>1720957.1524779999</v>
      </c>
      <c r="D43" s="1239">
        <v>1296296.860383</v>
      </c>
      <c r="E43" s="1239">
        <v>424660.29209499998</v>
      </c>
      <c r="F43" s="1239">
        <v>21902.016357</v>
      </c>
      <c r="G43" s="1239">
        <v>10207.822969999999</v>
      </c>
      <c r="H43" s="1239">
        <v>13863.550999999999</v>
      </c>
      <c r="I43" s="1239">
        <v>31938.365888</v>
      </c>
      <c r="J43" s="1239">
        <v>3968.4842140000001</v>
      </c>
      <c r="K43" s="1239">
        <v>48985</v>
      </c>
      <c r="L43" s="1239">
        <v>124722.070066</v>
      </c>
      <c r="N43" s="13" t="s">
        <v>14</v>
      </c>
      <c r="O43" s="39"/>
      <c r="P43" s="1244">
        <v>22876.058889</v>
      </c>
      <c r="Q43" s="1239">
        <v>7265</v>
      </c>
      <c r="R43" s="1239">
        <v>2750</v>
      </c>
      <c r="S43" s="1239">
        <v>12944.087554</v>
      </c>
      <c r="T43" s="1239">
        <v>23565.372716999998</v>
      </c>
      <c r="U43" s="1239">
        <v>8378.75</v>
      </c>
      <c r="V43" s="1239">
        <v>44770.962440000003</v>
      </c>
      <c r="W43" s="1239">
        <v>26948.25</v>
      </c>
      <c r="X43" s="1239">
        <v>19574.5</v>
      </c>
    </row>
    <row r="44" spans="1:24" s="8" customFormat="1" x14ac:dyDescent="0.25">
      <c r="A44" s="7" t="s">
        <v>59</v>
      </c>
      <c r="B44" s="7"/>
      <c r="C44" s="1232"/>
      <c r="D44" s="1227"/>
      <c r="E44" s="1227"/>
      <c r="F44" s="1227"/>
      <c r="G44" s="1227"/>
      <c r="H44" s="1227"/>
      <c r="I44" s="1227"/>
      <c r="J44" s="1227"/>
      <c r="K44" s="1227"/>
      <c r="L44" s="1227"/>
      <c r="N44" s="7" t="s">
        <v>59</v>
      </c>
      <c r="O44" s="7"/>
      <c r="P44" s="1232"/>
      <c r="Q44" s="1227"/>
      <c r="R44" s="1227"/>
      <c r="S44" s="1227"/>
      <c r="T44" s="1227"/>
      <c r="U44" s="1227"/>
      <c r="V44" s="1227"/>
      <c r="W44" s="1227"/>
      <c r="X44" s="1227"/>
    </row>
    <row r="45" spans="1:24" s="6" customFormat="1" x14ac:dyDescent="0.25">
      <c r="A45" s="10" t="s">
        <v>53</v>
      </c>
      <c r="B45" s="39"/>
      <c r="C45" s="1232">
        <v>80103.793049999993</v>
      </c>
      <c r="D45" s="1227">
        <v>13363.866672</v>
      </c>
      <c r="E45" s="1227">
        <v>66739.926378000004</v>
      </c>
      <c r="F45" s="1227">
        <v>9912.0016749999995</v>
      </c>
      <c r="G45" s="1227">
        <v>6397.3478569999997</v>
      </c>
      <c r="H45" s="1227">
        <v>856.129188</v>
      </c>
      <c r="I45" s="1227">
        <v>4587.6392759999999</v>
      </c>
      <c r="J45" s="1227">
        <v>1203.67848</v>
      </c>
      <c r="K45" s="1227">
        <v>8150.7184749999997</v>
      </c>
      <c r="L45" s="1227">
        <v>11855.645466</v>
      </c>
      <c r="N45" s="10" t="s">
        <v>53</v>
      </c>
      <c r="O45" s="39"/>
      <c r="P45" s="1232">
        <v>593.67162299999995</v>
      </c>
      <c r="Q45" s="1227">
        <v>2471.1138850000002</v>
      </c>
      <c r="R45" s="1227">
        <v>404.08134699999999</v>
      </c>
      <c r="S45" s="1227">
        <v>1709.52297</v>
      </c>
      <c r="T45" s="1227">
        <v>2747.7096630000001</v>
      </c>
      <c r="U45" s="1227">
        <v>2263.016752</v>
      </c>
      <c r="V45" s="1227">
        <v>7622.5487229999999</v>
      </c>
      <c r="W45" s="1227">
        <v>2833.5383109999998</v>
      </c>
      <c r="X45" s="1227">
        <v>3131.5626870000001</v>
      </c>
    </row>
    <row r="46" spans="1:24" s="6" customFormat="1" x14ac:dyDescent="0.25">
      <c r="A46" s="37" t="s">
        <v>56</v>
      </c>
      <c r="B46" s="39"/>
      <c r="C46" s="1232">
        <v>80103.793049999993</v>
      </c>
      <c r="D46" s="1227">
        <v>13363.866672</v>
      </c>
      <c r="E46" s="1227">
        <v>66739.926378000004</v>
      </c>
      <c r="F46" s="1227">
        <v>9912.0016749999995</v>
      </c>
      <c r="G46" s="1227">
        <v>6397.3478569999997</v>
      </c>
      <c r="H46" s="1227">
        <v>856.129188</v>
      </c>
      <c r="I46" s="1227">
        <v>4587.6392759999999</v>
      </c>
      <c r="J46" s="1227">
        <v>1203.67848</v>
      </c>
      <c r="K46" s="1227">
        <v>8150.7184749999997</v>
      </c>
      <c r="L46" s="1227">
        <v>11855.645466</v>
      </c>
      <c r="N46" s="37" t="s">
        <v>56</v>
      </c>
      <c r="O46" s="39"/>
      <c r="P46" s="1232">
        <v>593.67162299999995</v>
      </c>
      <c r="Q46" s="1227">
        <v>2471.1138850000002</v>
      </c>
      <c r="R46" s="1227">
        <v>404.08134699999999</v>
      </c>
      <c r="S46" s="1227">
        <v>1709.52297</v>
      </c>
      <c r="T46" s="1227">
        <v>2747.7096630000001</v>
      </c>
      <c r="U46" s="1227">
        <v>2263.016752</v>
      </c>
      <c r="V46" s="1227">
        <v>7622.5487229999999</v>
      </c>
      <c r="W46" s="1227">
        <v>2833.5383109999998</v>
      </c>
      <c r="X46" s="1227">
        <v>3131.5626870000001</v>
      </c>
    </row>
    <row r="47" spans="1:24" s="6" customFormat="1" x14ac:dyDescent="0.25">
      <c r="A47" s="37" t="s">
        <v>87</v>
      </c>
      <c r="B47" s="39"/>
      <c r="C47" s="1232">
        <v>0</v>
      </c>
      <c r="D47" s="1227">
        <v>0</v>
      </c>
      <c r="E47" s="1227">
        <v>0</v>
      </c>
      <c r="F47" s="1227">
        <v>0</v>
      </c>
      <c r="G47" s="1227">
        <v>0</v>
      </c>
      <c r="H47" s="1227">
        <v>0</v>
      </c>
      <c r="I47" s="1227">
        <v>0</v>
      </c>
      <c r="J47" s="1227">
        <v>0</v>
      </c>
      <c r="K47" s="1227">
        <v>0</v>
      </c>
      <c r="L47" s="1227">
        <v>0</v>
      </c>
      <c r="M47" s="641"/>
      <c r="N47" s="37" t="s">
        <v>87</v>
      </c>
      <c r="O47" s="39"/>
      <c r="P47" s="1232">
        <v>0</v>
      </c>
      <c r="Q47" s="1227">
        <v>0</v>
      </c>
      <c r="R47" s="1227">
        <v>0</v>
      </c>
      <c r="S47" s="1227">
        <v>0</v>
      </c>
      <c r="T47" s="1227">
        <v>0</v>
      </c>
      <c r="U47" s="1227">
        <v>0</v>
      </c>
      <c r="V47" s="1227">
        <v>0</v>
      </c>
      <c r="W47" s="1227">
        <v>0</v>
      </c>
      <c r="X47" s="1227">
        <v>0</v>
      </c>
    </row>
    <row r="48" spans="1:24" s="6" customFormat="1" x14ac:dyDescent="0.25">
      <c r="A48" s="10" t="s">
        <v>54</v>
      </c>
      <c r="B48" s="39"/>
      <c r="C48" s="1232">
        <v>87291.015121000004</v>
      </c>
      <c r="D48" s="1227">
        <v>4701</v>
      </c>
      <c r="E48" s="1227">
        <v>82590.015121000004</v>
      </c>
      <c r="F48" s="1227">
        <v>5907.3889980000004</v>
      </c>
      <c r="G48" s="1227">
        <v>3212.3894810000002</v>
      </c>
      <c r="H48" s="1227">
        <v>2632</v>
      </c>
      <c r="I48" s="1227">
        <v>3569.6400450000001</v>
      </c>
      <c r="J48" s="1227">
        <v>3280</v>
      </c>
      <c r="K48" s="1227">
        <v>4320.5447160000003</v>
      </c>
      <c r="L48" s="1227">
        <v>21031.685767999999</v>
      </c>
      <c r="N48" s="10" t="s">
        <v>54</v>
      </c>
      <c r="O48" s="39"/>
      <c r="P48" s="1232">
        <v>4983.8111479999998</v>
      </c>
      <c r="Q48" s="1227">
        <v>3686.5033509999998</v>
      </c>
      <c r="R48" s="1227">
        <v>452.564594</v>
      </c>
      <c r="S48" s="1227">
        <v>7238.750728</v>
      </c>
      <c r="T48" s="1227">
        <v>4457.3280610000002</v>
      </c>
      <c r="U48" s="1227">
        <v>4864</v>
      </c>
      <c r="V48" s="1227">
        <v>7250.9</v>
      </c>
      <c r="W48" s="1227">
        <v>3033.8</v>
      </c>
      <c r="X48" s="1227">
        <v>2668.7082310000001</v>
      </c>
    </row>
    <row r="49" spans="1:25" s="6" customFormat="1" x14ac:dyDescent="0.25">
      <c r="A49" s="10" t="s">
        <v>55</v>
      </c>
      <c r="B49" s="39"/>
      <c r="C49" s="1232">
        <v>694.64149899999995</v>
      </c>
      <c r="D49" s="1227">
        <v>38</v>
      </c>
      <c r="E49" s="1227">
        <v>656.64149899999995</v>
      </c>
      <c r="F49" s="1227">
        <v>322.64149900000001</v>
      </c>
      <c r="G49" s="1227">
        <v>0</v>
      </c>
      <c r="H49" s="1227">
        <v>11</v>
      </c>
      <c r="I49" s="1227">
        <v>30</v>
      </c>
      <c r="J49" s="1227">
        <v>0</v>
      </c>
      <c r="K49" s="1227">
        <v>0</v>
      </c>
      <c r="L49" s="1227">
        <v>22</v>
      </c>
      <c r="N49" s="10" t="s">
        <v>55</v>
      </c>
      <c r="O49" s="39"/>
      <c r="P49" s="1232">
        <v>5</v>
      </c>
      <c r="Q49" s="1227">
        <v>0</v>
      </c>
      <c r="R49" s="1227">
        <v>0</v>
      </c>
      <c r="S49" s="1227">
        <v>5</v>
      </c>
      <c r="T49" s="1227">
        <v>112</v>
      </c>
      <c r="U49" s="1227">
        <v>0</v>
      </c>
      <c r="V49" s="1227">
        <v>0</v>
      </c>
      <c r="W49" s="1227">
        <v>149</v>
      </c>
      <c r="X49" s="1227">
        <v>0</v>
      </c>
    </row>
    <row r="50" spans="1:25" s="6" customFormat="1" x14ac:dyDescent="0.25">
      <c r="A50" s="37" t="s">
        <v>56</v>
      </c>
      <c r="B50" s="39"/>
      <c r="C50" s="1232">
        <v>545.64149899999995</v>
      </c>
      <c r="D50" s="1227">
        <v>38</v>
      </c>
      <c r="E50" s="1227">
        <v>507.64149900000001</v>
      </c>
      <c r="F50" s="1227">
        <v>322.64149900000001</v>
      </c>
      <c r="G50" s="1227">
        <v>0</v>
      </c>
      <c r="H50" s="1227">
        <v>11</v>
      </c>
      <c r="I50" s="1227">
        <v>30</v>
      </c>
      <c r="J50" s="1227">
        <v>0</v>
      </c>
      <c r="K50" s="1227">
        <v>0</v>
      </c>
      <c r="L50" s="1227">
        <v>22</v>
      </c>
      <c r="N50" s="37" t="s">
        <v>56</v>
      </c>
      <c r="O50" s="39"/>
      <c r="P50" s="1232">
        <v>5</v>
      </c>
      <c r="Q50" s="1227">
        <v>0</v>
      </c>
      <c r="R50" s="1227">
        <v>0</v>
      </c>
      <c r="S50" s="1227">
        <v>5</v>
      </c>
      <c r="T50" s="1227">
        <v>112</v>
      </c>
      <c r="U50" s="1227">
        <v>0</v>
      </c>
      <c r="V50" s="1227">
        <v>0</v>
      </c>
      <c r="W50" s="1227">
        <v>0</v>
      </c>
      <c r="X50" s="1227">
        <v>0</v>
      </c>
    </row>
    <row r="51" spans="1:25" s="6" customFormat="1" x14ac:dyDescent="0.25">
      <c r="A51" s="37" t="s">
        <v>87</v>
      </c>
      <c r="B51" s="39"/>
      <c r="C51" s="1232">
        <v>149</v>
      </c>
      <c r="D51" s="1227">
        <v>0</v>
      </c>
      <c r="E51" s="1227">
        <v>149</v>
      </c>
      <c r="F51" s="1227">
        <v>0</v>
      </c>
      <c r="G51" s="1227">
        <v>0</v>
      </c>
      <c r="H51" s="1227">
        <v>0</v>
      </c>
      <c r="I51" s="1227">
        <v>0</v>
      </c>
      <c r="J51" s="1227">
        <v>0</v>
      </c>
      <c r="K51" s="1227">
        <v>0</v>
      </c>
      <c r="L51" s="1227">
        <v>0</v>
      </c>
      <c r="M51" s="641"/>
      <c r="N51" s="37" t="s">
        <v>87</v>
      </c>
      <c r="O51" s="39"/>
      <c r="P51" s="1232">
        <v>0</v>
      </c>
      <c r="Q51" s="1227">
        <v>0</v>
      </c>
      <c r="R51" s="1227">
        <v>0</v>
      </c>
      <c r="S51" s="1227">
        <v>0</v>
      </c>
      <c r="T51" s="1227">
        <v>0</v>
      </c>
      <c r="U51" s="1227">
        <v>0</v>
      </c>
      <c r="V51" s="1227">
        <v>0</v>
      </c>
      <c r="W51" s="1227">
        <v>149</v>
      </c>
      <c r="X51" s="1227">
        <v>0</v>
      </c>
    </row>
    <row r="52" spans="1:25" s="17" customFormat="1" x14ac:dyDescent="0.25">
      <c r="A52" s="13" t="s">
        <v>14</v>
      </c>
      <c r="B52" s="39"/>
      <c r="C52" s="1244">
        <v>168089.44967</v>
      </c>
      <c r="D52" s="1239">
        <v>18102.866672</v>
      </c>
      <c r="E52" s="1239">
        <v>149986.582998</v>
      </c>
      <c r="F52" s="1239">
        <v>16142.032171999999</v>
      </c>
      <c r="G52" s="1239">
        <v>9609.7373380000008</v>
      </c>
      <c r="H52" s="1239">
        <v>3499.1291879999999</v>
      </c>
      <c r="I52" s="1239">
        <v>8187.279321</v>
      </c>
      <c r="J52" s="1239">
        <v>4483.6784799999996</v>
      </c>
      <c r="K52" s="1239">
        <v>12471.263191</v>
      </c>
      <c r="L52" s="1239">
        <v>32909.331233999997</v>
      </c>
      <c r="N52" s="13" t="s">
        <v>14</v>
      </c>
      <c r="O52" s="39"/>
      <c r="P52" s="1244">
        <v>5582.482771</v>
      </c>
      <c r="Q52" s="1239">
        <v>6157.617236</v>
      </c>
      <c r="R52" s="1239">
        <v>856.64594099999999</v>
      </c>
      <c r="S52" s="1239">
        <v>8953.2736980000009</v>
      </c>
      <c r="T52" s="1239">
        <v>7317.0377239999998</v>
      </c>
      <c r="U52" s="1239">
        <v>7127.0167520000005</v>
      </c>
      <c r="V52" s="1239">
        <v>14873.448723</v>
      </c>
      <c r="W52" s="1239">
        <v>6016.3383110000004</v>
      </c>
      <c r="X52" s="1239">
        <v>5800.2709180000002</v>
      </c>
    </row>
    <row r="53" spans="1:25" s="17" customFormat="1" x14ac:dyDescent="0.25">
      <c r="A53" s="13"/>
      <c r="B53" s="39"/>
      <c r="C53" s="1244"/>
      <c r="D53" s="1239"/>
      <c r="E53" s="1239"/>
      <c r="F53" s="1239"/>
      <c r="G53" s="1239"/>
      <c r="H53" s="1239"/>
      <c r="I53" s="1239"/>
      <c r="J53" s="1239"/>
      <c r="K53" s="1239"/>
      <c r="L53" s="1239"/>
      <c r="N53" s="13"/>
      <c r="O53" s="39"/>
      <c r="P53" s="1244"/>
      <c r="Q53" s="1239"/>
      <c r="R53" s="1239"/>
      <c r="S53" s="1239"/>
      <c r="T53" s="1239"/>
      <c r="U53" s="1239"/>
      <c r="V53" s="1239"/>
      <c r="W53" s="1239"/>
      <c r="X53" s="1239"/>
    </row>
    <row r="54" spans="1:25" s="8" customFormat="1" x14ac:dyDescent="0.25">
      <c r="A54" s="13" t="s">
        <v>255</v>
      </c>
      <c r="B54" s="12"/>
      <c r="C54" s="1244">
        <v>1944871.9709910001</v>
      </c>
      <c r="D54" s="1239">
        <v>1363691.8188990001</v>
      </c>
      <c r="E54" s="1239">
        <v>581180.152092</v>
      </c>
      <c r="F54" s="1239">
        <v>38044.048529</v>
      </c>
      <c r="G54" s="1239">
        <v>19817.560308</v>
      </c>
      <c r="H54" s="1239">
        <v>17751.080188</v>
      </c>
      <c r="I54" s="1239">
        <v>40405.645209000002</v>
      </c>
      <c r="J54" s="1239">
        <v>8452.1626940000006</v>
      </c>
      <c r="K54" s="1239">
        <v>61638.763190999998</v>
      </c>
      <c r="L54" s="1239">
        <v>158580.70129999999</v>
      </c>
      <c r="N54" s="13" t="s">
        <v>255</v>
      </c>
      <c r="O54" s="12"/>
      <c r="P54" s="1244">
        <v>28514.141660000001</v>
      </c>
      <c r="Q54" s="1239">
        <v>13533.694235000001</v>
      </c>
      <c r="R54" s="1239">
        <v>4286.6459409999998</v>
      </c>
      <c r="S54" s="1239">
        <v>21897.361251999999</v>
      </c>
      <c r="T54" s="1239">
        <v>31018.110441000001</v>
      </c>
      <c r="U54" s="1239">
        <v>16095.166751999999</v>
      </c>
      <c r="V54" s="1239">
        <v>59644.411162999997</v>
      </c>
      <c r="W54" s="1239">
        <v>36114.588311</v>
      </c>
      <c r="X54" s="1239">
        <v>25386.070918000001</v>
      </c>
    </row>
    <row r="55" spans="1:25" s="11" customFormat="1" x14ac:dyDescent="0.25">
      <c r="A55" s="13"/>
      <c r="B55" s="12"/>
      <c r="C55" s="1227"/>
      <c r="D55" s="337"/>
      <c r="E55" s="337"/>
      <c r="F55" s="1227"/>
      <c r="G55" s="1227"/>
      <c r="H55" s="1227"/>
      <c r="I55" s="1227"/>
      <c r="J55" s="1227"/>
      <c r="K55" s="1227"/>
      <c r="L55" s="1227"/>
      <c r="N55" s="13"/>
      <c r="O55" s="12"/>
      <c r="P55" s="1227"/>
      <c r="Q55" s="1227"/>
      <c r="R55" s="1227"/>
      <c r="S55" s="1227"/>
      <c r="T55" s="1227"/>
      <c r="U55" s="1227"/>
      <c r="V55" s="1227"/>
      <c r="W55" s="1227"/>
      <c r="X55" s="1227"/>
    </row>
    <row r="56" spans="1:25" s="15" customFormat="1" ht="24.9" customHeight="1" x14ac:dyDescent="0.25">
      <c r="A56" s="1386" t="s">
        <v>138</v>
      </c>
      <c r="B56" s="1387"/>
      <c r="C56" s="1387"/>
      <c r="D56" s="1387"/>
      <c r="E56" s="1387"/>
      <c r="F56" s="1387"/>
      <c r="G56" s="1387"/>
      <c r="H56" s="1387"/>
      <c r="I56" s="1387"/>
      <c r="J56" s="1387"/>
      <c r="K56" s="1387"/>
      <c r="L56" s="1387"/>
      <c r="N56" s="1386" t="s">
        <v>138</v>
      </c>
      <c r="O56" s="1387"/>
      <c r="P56" s="1387"/>
      <c r="Q56" s="1387"/>
      <c r="R56" s="1387"/>
      <c r="S56" s="1387"/>
      <c r="T56" s="1387"/>
      <c r="U56" s="1387"/>
      <c r="V56" s="1387"/>
      <c r="W56" s="1387"/>
      <c r="X56" s="1387"/>
      <c r="Y56" s="1228"/>
    </row>
    <row r="57" spans="1:25" s="6" customFormat="1" x14ac:dyDescent="0.25">
      <c r="A57" s="7" t="s">
        <v>51</v>
      </c>
      <c r="B57" s="39"/>
      <c r="C57" s="1232"/>
      <c r="D57" s="337"/>
      <c r="E57" s="337"/>
      <c r="F57" s="1227"/>
      <c r="G57" s="1227"/>
      <c r="H57" s="1227"/>
      <c r="I57" s="1227"/>
      <c r="J57" s="1227"/>
      <c r="K57" s="1227"/>
      <c r="L57" s="1227"/>
      <c r="N57" s="7" t="s">
        <v>51</v>
      </c>
      <c r="O57" s="39"/>
      <c r="P57" s="1232"/>
      <c r="Q57" s="1227"/>
      <c r="R57" s="1227"/>
      <c r="S57" s="1227"/>
      <c r="T57" s="1227"/>
      <c r="U57" s="1227"/>
      <c r="V57" s="1227"/>
      <c r="W57" s="1227"/>
      <c r="X57" s="1227"/>
    </row>
    <row r="58" spans="1:25" s="6" customFormat="1" x14ac:dyDescent="0.25">
      <c r="A58" s="10" t="s">
        <v>60</v>
      </c>
      <c r="B58" s="39"/>
      <c r="C58" s="1232">
        <v>270</v>
      </c>
      <c r="D58" s="1227">
        <v>0</v>
      </c>
      <c r="E58" s="1227">
        <v>270</v>
      </c>
      <c r="F58" s="1227">
        <v>0</v>
      </c>
      <c r="G58" s="1227">
        <v>0</v>
      </c>
      <c r="H58" s="1227">
        <v>120</v>
      </c>
      <c r="I58" s="1227">
        <v>0</v>
      </c>
      <c r="J58" s="1227">
        <v>0</v>
      </c>
      <c r="K58" s="1227">
        <v>0</v>
      </c>
      <c r="L58" s="1227">
        <v>0</v>
      </c>
      <c r="N58" s="10" t="s">
        <v>60</v>
      </c>
      <c r="O58" s="39"/>
      <c r="P58" s="1232">
        <v>0</v>
      </c>
      <c r="Q58" s="1227">
        <v>0</v>
      </c>
      <c r="R58" s="1227">
        <v>0</v>
      </c>
      <c r="S58" s="1227">
        <v>0</v>
      </c>
      <c r="T58" s="1227">
        <v>0</v>
      </c>
      <c r="U58" s="1227">
        <v>150</v>
      </c>
      <c r="V58" s="1227">
        <v>0</v>
      </c>
      <c r="W58" s="1227">
        <v>0</v>
      </c>
      <c r="X58" s="1227">
        <v>0</v>
      </c>
    </row>
    <row r="59" spans="1:25" s="6" customFormat="1" x14ac:dyDescent="0.25">
      <c r="A59" s="10" t="s">
        <v>15</v>
      </c>
      <c r="B59" s="39"/>
      <c r="C59" s="1232">
        <v>15623.241203</v>
      </c>
      <c r="D59" s="1227">
        <v>0</v>
      </c>
      <c r="E59" s="1227">
        <v>15623.241203</v>
      </c>
      <c r="F59" s="1227">
        <v>0</v>
      </c>
      <c r="G59" s="1227">
        <v>0</v>
      </c>
      <c r="H59" s="1227">
        <v>791.01953300000002</v>
      </c>
      <c r="I59" s="1227">
        <v>0</v>
      </c>
      <c r="J59" s="1227">
        <v>2355.5717869999999</v>
      </c>
      <c r="K59" s="1227">
        <v>0</v>
      </c>
      <c r="L59" s="1227">
        <v>8228.5508750000008</v>
      </c>
      <c r="N59" s="10" t="s">
        <v>15</v>
      </c>
      <c r="O59" s="39"/>
      <c r="P59" s="1232">
        <v>309.52017999999998</v>
      </c>
      <c r="Q59" s="1227">
        <v>0</v>
      </c>
      <c r="R59" s="1227">
        <v>1941.5167570000001</v>
      </c>
      <c r="S59" s="1227">
        <v>165.64801499999999</v>
      </c>
      <c r="T59" s="1227">
        <v>0</v>
      </c>
      <c r="U59" s="1227">
        <v>0</v>
      </c>
      <c r="V59" s="1227">
        <v>1831.4140560000001</v>
      </c>
      <c r="W59" s="1227">
        <v>0</v>
      </c>
      <c r="X59" s="1227">
        <v>0</v>
      </c>
    </row>
    <row r="60" spans="1:25" s="6" customFormat="1" x14ac:dyDescent="0.25">
      <c r="A60" s="10" t="s">
        <v>16</v>
      </c>
      <c r="B60" s="39"/>
      <c r="C60" s="1232">
        <v>0</v>
      </c>
      <c r="D60" s="1227">
        <v>0</v>
      </c>
      <c r="E60" s="1227">
        <v>0</v>
      </c>
      <c r="F60" s="1227">
        <v>0</v>
      </c>
      <c r="G60" s="1227">
        <v>0</v>
      </c>
      <c r="H60" s="1227">
        <v>0</v>
      </c>
      <c r="I60" s="1227">
        <v>0</v>
      </c>
      <c r="J60" s="1227">
        <v>0</v>
      </c>
      <c r="K60" s="1227">
        <v>0</v>
      </c>
      <c r="L60" s="1227">
        <v>0</v>
      </c>
      <c r="N60" s="10" t="s">
        <v>16</v>
      </c>
      <c r="O60" s="39"/>
      <c r="P60" s="1232">
        <v>0</v>
      </c>
      <c r="Q60" s="1227">
        <v>0</v>
      </c>
      <c r="R60" s="1227">
        <v>0</v>
      </c>
      <c r="S60" s="1227">
        <v>0</v>
      </c>
      <c r="T60" s="1227">
        <v>0</v>
      </c>
      <c r="U60" s="1227">
        <v>0</v>
      </c>
      <c r="V60" s="1227">
        <v>0</v>
      </c>
      <c r="W60" s="1227">
        <v>0</v>
      </c>
      <c r="X60" s="1227">
        <v>0</v>
      </c>
    </row>
    <row r="61" spans="1:25" s="6" customFormat="1" x14ac:dyDescent="0.25">
      <c r="A61" s="10" t="s">
        <v>61</v>
      </c>
      <c r="B61" s="39"/>
      <c r="C61" s="1232">
        <v>0</v>
      </c>
      <c r="D61" s="1227">
        <v>0</v>
      </c>
      <c r="E61" s="1227">
        <v>0</v>
      </c>
      <c r="F61" s="1227">
        <v>0</v>
      </c>
      <c r="G61" s="1227">
        <v>0</v>
      </c>
      <c r="H61" s="1227">
        <v>0</v>
      </c>
      <c r="I61" s="1227">
        <v>0</v>
      </c>
      <c r="J61" s="1227">
        <v>0</v>
      </c>
      <c r="K61" s="1227">
        <v>0</v>
      </c>
      <c r="L61" s="1227">
        <v>0</v>
      </c>
      <c r="N61" s="10" t="s">
        <v>61</v>
      </c>
      <c r="O61" s="39"/>
      <c r="P61" s="1232">
        <v>0</v>
      </c>
      <c r="Q61" s="1227">
        <v>0</v>
      </c>
      <c r="R61" s="1227">
        <v>0</v>
      </c>
      <c r="S61" s="1227">
        <v>0</v>
      </c>
      <c r="T61" s="1227">
        <v>0</v>
      </c>
      <c r="U61" s="1227">
        <v>0</v>
      </c>
      <c r="V61" s="1227">
        <v>0</v>
      </c>
      <c r="W61" s="1227">
        <v>0</v>
      </c>
      <c r="X61" s="1227">
        <v>0</v>
      </c>
    </row>
    <row r="62" spans="1:25" s="6" customFormat="1" x14ac:dyDescent="0.25">
      <c r="A62" s="10" t="s">
        <v>706</v>
      </c>
      <c r="B62" s="39"/>
      <c r="C62" s="1232">
        <v>400</v>
      </c>
      <c r="D62" s="1227">
        <v>0</v>
      </c>
      <c r="E62" s="1227">
        <v>400</v>
      </c>
      <c r="F62" s="1227">
        <v>0</v>
      </c>
      <c r="G62" s="1227">
        <v>0</v>
      </c>
      <c r="H62" s="1227">
        <v>400</v>
      </c>
      <c r="I62" s="1227">
        <v>0</v>
      </c>
      <c r="J62" s="1227">
        <v>0</v>
      </c>
      <c r="K62" s="1227">
        <v>0</v>
      </c>
      <c r="L62" s="1227">
        <v>0</v>
      </c>
      <c r="N62" s="10" t="s">
        <v>706</v>
      </c>
      <c r="O62" s="39"/>
      <c r="P62" s="1232">
        <v>0</v>
      </c>
      <c r="Q62" s="1227">
        <v>0</v>
      </c>
      <c r="R62" s="1227">
        <v>0</v>
      </c>
      <c r="S62" s="1227">
        <v>0</v>
      </c>
      <c r="T62" s="1227">
        <v>0</v>
      </c>
      <c r="U62" s="1227">
        <v>0</v>
      </c>
      <c r="V62" s="1227">
        <v>0</v>
      </c>
      <c r="W62" s="1227">
        <v>0</v>
      </c>
      <c r="X62" s="1227">
        <v>0</v>
      </c>
    </row>
    <row r="63" spans="1:25" s="6" customFormat="1" x14ac:dyDescent="0.25">
      <c r="A63" s="10" t="s">
        <v>62</v>
      </c>
      <c r="B63" s="39"/>
      <c r="C63" s="1232"/>
      <c r="D63" s="1227"/>
      <c r="E63" s="1227"/>
      <c r="F63" s="1227"/>
      <c r="G63" s="1227"/>
      <c r="H63" s="1227"/>
      <c r="I63" s="1227"/>
      <c r="J63" s="1227"/>
      <c r="K63" s="1227"/>
      <c r="L63" s="1227"/>
      <c r="N63" s="10" t="s">
        <v>62</v>
      </c>
      <c r="O63" s="39"/>
      <c r="P63" s="1232"/>
      <c r="Q63" s="1227"/>
      <c r="R63" s="1227"/>
      <c r="S63" s="1227"/>
      <c r="T63" s="1227"/>
      <c r="U63" s="1227"/>
      <c r="V63" s="1227"/>
      <c r="W63" s="1227"/>
      <c r="X63" s="1227"/>
    </row>
    <row r="64" spans="1:25" s="6" customFormat="1" x14ac:dyDescent="0.25">
      <c r="A64" s="10" t="s">
        <v>63</v>
      </c>
      <c r="B64" s="39"/>
      <c r="C64" s="1232">
        <v>3202.4153230000002</v>
      </c>
      <c r="D64" s="1227">
        <v>1591.2172499999999</v>
      </c>
      <c r="E64" s="1227">
        <v>1611.198073</v>
      </c>
      <c r="F64" s="1227">
        <v>0</v>
      </c>
      <c r="G64" s="1227">
        <v>902.60655099999997</v>
      </c>
      <c r="H64" s="1227">
        <v>0</v>
      </c>
      <c r="I64" s="1227">
        <v>0</v>
      </c>
      <c r="J64" s="1227">
        <v>0</v>
      </c>
      <c r="K64" s="1227">
        <v>0</v>
      </c>
      <c r="L64" s="1227">
        <v>0</v>
      </c>
      <c r="N64" s="10" t="s">
        <v>63</v>
      </c>
      <c r="O64" s="39"/>
      <c r="P64" s="1232">
        <v>0</v>
      </c>
      <c r="Q64" s="1227">
        <v>0</v>
      </c>
      <c r="R64" s="1227">
        <v>0</v>
      </c>
      <c r="S64" s="1227">
        <v>20.481148999999998</v>
      </c>
      <c r="T64" s="1227">
        <v>0</v>
      </c>
      <c r="U64" s="1227">
        <v>291.11037299999998</v>
      </c>
      <c r="V64" s="1227">
        <v>0</v>
      </c>
      <c r="W64" s="1227">
        <v>0</v>
      </c>
      <c r="X64" s="1227">
        <v>397</v>
      </c>
    </row>
    <row r="65" spans="1:24" s="6" customFormat="1" x14ac:dyDescent="0.25">
      <c r="A65" s="10" t="s">
        <v>64</v>
      </c>
      <c r="B65" s="39"/>
      <c r="C65" s="1232"/>
      <c r="D65" s="1227"/>
      <c r="E65" s="1227"/>
      <c r="F65" s="1227"/>
      <c r="G65" s="1227"/>
      <c r="H65" s="1227"/>
      <c r="I65" s="1227"/>
      <c r="J65" s="1227"/>
      <c r="K65" s="1227"/>
      <c r="L65" s="1227"/>
      <c r="N65" s="10" t="s">
        <v>64</v>
      </c>
      <c r="O65" s="39"/>
      <c r="P65" s="1232"/>
      <c r="Q65" s="1227"/>
      <c r="R65" s="1227"/>
      <c r="S65" s="1227"/>
      <c r="T65" s="1227"/>
      <c r="U65" s="1227"/>
      <c r="V65" s="1227"/>
      <c r="W65" s="1227"/>
      <c r="X65" s="1227"/>
    </row>
    <row r="66" spans="1:24" s="6" customFormat="1" x14ac:dyDescent="0.25">
      <c r="A66" s="10" t="s">
        <v>65</v>
      </c>
      <c r="B66" s="39"/>
      <c r="C66" s="1232">
        <v>22</v>
      </c>
      <c r="D66" s="1227">
        <v>0</v>
      </c>
      <c r="E66" s="1227">
        <v>22</v>
      </c>
      <c r="F66" s="1227">
        <v>0</v>
      </c>
      <c r="G66" s="1227">
        <v>0</v>
      </c>
      <c r="H66" s="1227">
        <v>0</v>
      </c>
      <c r="I66" s="1227">
        <v>0</v>
      </c>
      <c r="J66" s="1227">
        <v>0</v>
      </c>
      <c r="K66" s="1227">
        <v>0</v>
      </c>
      <c r="L66" s="1227">
        <v>0</v>
      </c>
      <c r="N66" s="10" t="s">
        <v>65</v>
      </c>
      <c r="O66" s="39"/>
      <c r="P66" s="1232">
        <v>0</v>
      </c>
      <c r="Q66" s="1227">
        <v>0</v>
      </c>
      <c r="R66" s="1227">
        <v>0</v>
      </c>
      <c r="S66" s="1227">
        <v>0</v>
      </c>
      <c r="T66" s="1227">
        <v>0</v>
      </c>
      <c r="U66" s="1227">
        <v>0</v>
      </c>
      <c r="V66" s="1227">
        <v>0</v>
      </c>
      <c r="W66" s="1227">
        <v>0</v>
      </c>
      <c r="X66" s="1227">
        <v>22</v>
      </c>
    </row>
    <row r="67" spans="1:24" s="17" customFormat="1" x14ac:dyDescent="0.25">
      <c r="A67" s="13" t="s">
        <v>14</v>
      </c>
      <c r="B67" s="39"/>
      <c r="C67" s="1244">
        <v>19517.656525999999</v>
      </c>
      <c r="D67" s="1239">
        <v>1591.2172499999999</v>
      </c>
      <c r="E67" s="1239">
        <v>17926.439276000001</v>
      </c>
      <c r="F67" s="1239">
        <v>0</v>
      </c>
      <c r="G67" s="1239">
        <v>902.60655099999997</v>
      </c>
      <c r="H67" s="1239">
        <v>1311.0195329999999</v>
      </c>
      <c r="I67" s="1239">
        <v>0</v>
      </c>
      <c r="J67" s="1239">
        <v>2355.5717869999999</v>
      </c>
      <c r="K67" s="1239">
        <v>0</v>
      </c>
      <c r="L67" s="1239">
        <v>8228.5508750000008</v>
      </c>
      <c r="N67" s="13" t="s">
        <v>14</v>
      </c>
      <c r="O67" s="39"/>
      <c r="P67" s="1244">
        <v>309.52017999999998</v>
      </c>
      <c r="Q67" s="1239">
        <v>0</v>
      </c>
      <c r="R67" s="1239">
        <v>1941.5167570000001</v>
      </c>
      <c r="S67" s="1239">
        <v>186.129164</v>
      </c>
      <c r="T67" s="1239">
        <v>0</v>
      </c>
      <c r="U67" s="1239">
        <v>441.11037299999998</v>
      </c>
      <c r="V67" s="1239">
        <v>1831.4140560000001</v>
      </c>
      <c r="W67" s="1239">
        <v>0</v>
      </c>
      <c r="X67" s="1239">
        <v>419</v>
      </c>
    </row>
    <row r="68" spans="1:24" s="17" customFormat="1" ht="12.75" customHeight="1" x14ac:dyDescent="0.25">
      <c r="A68" s="967" t="s">
        <v>838</v>
      </c>
      <c r="B68" s="968"/>
      <c r="C68" s="969"/>
      <c r="D68" s="970"/>
      <c r="E68" s="970"/>
      <c r="F68" s="970"/>
      <c r="G68" s="970"/>
      <c r="H68" s="970"/>
      <c r="I68" s="970"/>
      <c r="J68" s="971"/>
      <c r="K68" s="971"/>
      <c r="L68" s="1239"/>
      <c r="N68" s="967" t="s">
        <v>838</v>
      </c>
      <c r="O68" s="968"/>
      <c r="P68" s="969"/>
      <c r="Q68" s="970"/>
      <c r="R68" s="970"/>
      <c r="S68" s="970"/>
      <c r="T68" s="970"/>
      <c r="U68" s="970"/>
      <c r="V68" s="970"/>
      <c r="W68" s="971"/>
      <c r="X68" s="971"/>
    </row>
    <row r="69" spans="1:24" s="17" customFormat="1" ht="12.75" customHeight="1" x14ac:dyDescent="0.25">
      <c r="A69" s="1068" t="s">
        <v>863</v>
      </c>
      <c r="B69" s="968"/>
      <c r="C69" s="1038"/>
      <c r="D69" s="1039"/>
      <c r="E69" s="1039"/>
      <c r="F69" s="1039"/>
      <c r="G69" s="1039"/>
      <c r="H69" s="1039"/>
      <c r="I69" s="1039"/>
      <c r="J69" s="971"/>
      <c r="K69" s="971"/>
      <c r="L69" s="1239"/>
      <c r="N69" s="1068" t="s">
        <v>863</v>
      </c>
      <c r="O69" s="968"/>
      <c r="P69" s="1038"/>
      <c r="Q69" s="1039"/>
      <c r="R69" s="1039"/>
      <c r="S69" s="1039"/>
      <c r="T69" s="1039"/>
      <c r="U69" s="1039"/>
      <c r="V69" s="1039"/>
      <c r="W69" s="971"/>
      <c r="X69" s="971"/>
    </row>
    <row r="70" spans="1:24" s="17" customFormat="1" ht="12.75" customHeight="1" x14ac:dyDescent="0.25">
      <c r="A70" s="1068" t="s">
        <v>864</v>
      </c>
      <c r="B70" s="968"/>
      <c r="C70" s="353">
        <v>15043.241203</v>
      </c>
      <c r="D70" s="337">
        <v>0</v>
      </c>
      <c r="E70" s="337">
        <v>15043.241203</v>
      </c>
      <c r="F70" s="337">
        <v>0</v>
      </c>
      <c r="G70" s="337">
        <v>0</v>
      </c>
      <c r="H70" s="337">
        <v>211.019533</v>
      </c>
      <c r="I70" s="337">
        <v>0</v>
      </c>
      <c r="J70" s="337">
        <v>2355.5717869999999</v>
      </c>
      <c r="K70" s="337">
        <v>0</v>
      </c>
      <c r="L70" s="337">
        <v>8228.5508750000008</v>
      </c>
      <c r="N70" s="1068" t="s">
        <v>864</v>
      </c>
      <c r="O70" s="968"/>
      <c r="P70" s="353">
        <v>309.52017999999998</v>
      </c>
      <c r="Q70" s="337">
        <v>0</v>
      </c>
      <c r="R70" s="337">
        <v>1941.5167570000001</v>
      </c>
      <c r="S70" s="337">
        <v>165.64801499999999</v>
      </c>
      <c r="T70" s="337">
        <v>0</v>
      </c>
      <c r="U70" s="337">
        <v>0</v>
      </c>
      <c r="V70" s="337">
        <v>1831.4140560000001</v>
      </c>
      <c r="W70" s="337">
        <v>0</v>
      </c>
      <c r="X70" s="337">
        <v>0</v>
      </c>
    </row>
    <row r="71" spans="1:24" s="6" customFormat="1" ht="16.5" customHeight="1" x14ac:dyDescent="0.25">
      <c r="A71" s="7" t="s">
        <v>59</v>
      </c>
      <c r="B71" s="39"/>
      <c r="C71" s="1232"/>
      <c r="D71" s="1227"/>
      <c r="E71" s="1227"/>
      <c r="F71" s="1227"/>
      <c r="G71" s="1227"/>
      <c r="H71" s="1227"/>
      <c r="I71" s="1227"/>
      <c r="J71" s="1227"/>
      <c r="K71" s="1227"/>
      <c r="L71" s="1227"/>
      <c r="N71" s="7" t="s">
        <v>59</v>
      </c>
      <c r="O71" s="39"/>
      <c r="P71" s="1232"/>
      <c r="Q71" s="1227"/>
      <c r="R71" s="1227"/>
      <c r="S71" s="1227"/>
      <c r="T71" s="1227"/>
      <c r="U71" s="1227"/>
      <c r="V71" s="1227"/>
      <c r="W71" s="1227"/>
      <c r="X71" s="1227"/>
    </row>
    <row r="72" spans="1:24" s="6" customFormat="1" x14ac:dyDescent="0.25">
      <c r="A72" s="10" t="s">
        <v>60</v>
      </c>
      <c r="B72" s="39"/>
      <c r="C72" s="1232">
        <v>3347.3454459999998</v>
      </c>
      <c r="D72" s="1227">
        <v>0</v>
      </c>
      <c r="E72" s="1227">
        <v>3347.3454459999998</v>
      </c>
      <c r="F72" s="1227">
        <v>630.515174</v>
      </c>
      <c r="G72" s="1227">
        <v>652.96697600000005</v>
      </c>
      <c r="H72" s="1227">
        <v>0</v>
      </c>
      <c r="I72" s="1227">
        <v>0.63163400000000003</v>
      </c>
      <c r="J72" s="1227">
        <v>0</v>
      </c>
      <c r="K72" s="1227">
        <v>439.968074</v>
      </c>
      <c r="L72" s="1227">
        <v>896.138328</v>
      </c>
      <c r="N72" s="10" t="s">
        <v>60</v>
      </c>
      <c r="O72" s="39"/>
      <c r="P72" s="1232">
        <v>39.751345000000001</v>
      </c>
      <c r="Q72" s="1227">
        <v>0</v>
      </c>
      <c r="R72" s="1227">
        <v>0</v>
      </c>
      <c r="S72" s="1227">
        <v>0</v>
      </c>
      <c r="T72" s="1227">
        <v>4.6719999999999998E-2</v>
      </c>
      <c r="U72" s="1227">
        <v>0</v>
      </c>
      <c r="V72" s="1227">
        <v>616.24687600000004</v>
      </c>
      <c r="W72" s="1227">
        <v>70.982438000000002</v>
      </c>
      <c r="X72" s="1227">
        <v>9.7880999999999996E-2</v>
      </c>
    </row>
    <row r="73" spans="1:24" s="6" customFormat="1" x14ac:dyDescent="0.25">
      <c r="A73" s="10" t="s">
        <v>15</v>
      </c>
      <c r="B73" s="39"/>
      <c r="C73" s="1232">
        <v>1420.9366970000001</v>
      </c>
      <c r="D73" s="1227">
        <v>740.93669699999998</v>
      </c>
      <c r="E73" s="1227">
        <v>680</v>
      </c>
      <c r="F73" s="1227">
        <v>0</v>
      </c>
      <c r="G73" s="1227">
        <v>0</v>
      </c>
      <c r="H73" s="1227">
        <v>100</v>
      </c>
      <c r="I73" s="1227">
        <v>0</v>
      </c>
      <c r="J73" s="1227">
        <v>0</v>
      </c>
      <c r="K73" s="1227">
        <v>0</v>
      </c>
      <c r="L73" s="1227">
        <v>50</v>
      </c>
      <c r="N73" s="10" t="s">
        <v>15</v>
      </c>
      <c r="O73" s="39"/>
      <c r="P73" s="1232">
        <v>0</v>
      </c>
      <c r="Q73" s="1227">
        <v>0</v>
      </c>
      <c r="R73" s="1227">
        <v>0</v>
      </c>
      <c r="S73" s="1227">
        <v>5</v>
      </c>
      <c r="T73" s="1227">
        <v>525</v>
      </c>
      <c r="U73" s="1227">
        <v>0</v>
      </c>
      <c r="V73" s="1227">
        <v>0</v>
      </c>
      <c r="W73" s="1227">
        <v>0</v>
      </c>
      <c r="X73" s="1227">
        <v>0</v>
      </c>
    </row>
    <row r="74" spans="1:24" s="6" customFormat="1" x14ac:dyDescent="0.25">
      <c r="A74" s="10" t="s">
        <v>16</v>
      </c>
      <c r="B74" s="39"/>
      <c r="C74" s="1232">
        <v>5</v>
      </c>
      <c r="D74" s="1227">
        <v>0</v>
      </c>
      <c r="E74" s="1227">
        <v>5</v>
      </c>
      <c r="F74" s="1227">
        <v>0</v>
      </c>
      <c r="G74" s="1227">
        <v>0</v>
      </c>
      <c r="H74" s="1227">
        <v>0</v>
      </c>
      <c r="I74" s="1227">
        <v>0</v>
      </c>
      <c r="J74" s="1227">
        <v>0</v>
      </c>
      <c r="K74" s="1227">
        <v>0</v>
      </c>
      <c r="L74" s="1227">
        <v>5</v>
      </c>
      <c r="N74" s="10" t="s">
        <v>16</v>
      </c>
      <c r="O74" s="39"/>
      <c r="P74" s="1232">
        <v>0</v>
      </c>
      <c r="Q74" s="1227">
        <v>0</v>
      </c>
      <c r="R74" s="1227">
        <v>0</v>
      </c>
      <c r="S74" s="1227">
        <v>0</v>
      </c>
      <c r="T74" s="1227">
        <v>0</v>
      </c>
      <c r="U74" s="1227">
        <v>0</v>
      </c>
      <c r="V74" s="1227">
        <v>0</v>
      </c>
      <c r="W74" s="1227">
        <v>0</v>
      </c>
      <c r="X74" s="1227">
        <v>0</v>
      </c>
    </row>
    <row r="75" spans="1:24" s="6" customFormat="1" x14ac:dyDescent="0.25">
      <c r="A75" s="10" t="s">
        <v>61</v>
      </c>
      <c r="B75" s="39"/>
      <c r="C75" s="1232">
        <v>0</v>
      </c>
      <c r="D75" s="1227">
        <v>0</v>
      </c>
      <c r="E75" s="1227">
        <v>0</v>
      </c>
      <c r="F75" s="1227">
        <v>0</v>
      </c>
      <c r="G75" s="1227">
        <v>0</v>
      </c>
      <c r="H75" s="1227">
        <v>0</v>
      </c>
      <c r="I75" s="1227">
        <v>0</v>
      </c>
      <c r="J75" s="1227">
        <v>0</v>
      </c>
      <c r="K75" s="1227">
        <v>0</v>
      </c>
      <c r="L75" s="1227">
        <v>0</v>
      </c>
      <c r="N75" s="10" t="s">
        <v>61</v>
      </c>
      <c r="O75" s="39"/>
      <c r="P75" s="1232">
        <v>0</v>
      </c>
      <c r="Q75" s="1227">
        <v>0</v>
      </c>
      <c r="R75" s="1227">
        <v>0</v>
      </c>
      <c r="S75" s="1227">
        <v>0</v>
      </c>
      <c r="T75" s="1227">
        <v>0</v>
      </c>
      <c r="U75" s="1227">
        <v>0</v>
      </c>
      <c r="V75" s="1227">
        <v>0</v>
      </c>
      <c r="W75" s="1227">
        <v>0</v>
      </c>
      <c r="X75" s="1227">
        <v>0</v>
      </c>
    </row>
    <row r="76" spans="1:24" s="6" customFormat="1" x14ac:dyDescent="0.25">
      <c r="A76" s="10" t="s">
        <v>704</v>
      </c>
      <c r="B76" s="39"/>
      <c r="C76" s="1232">
        <v>27.27929</v>
      </c>
      <c r="D76" s="1227">
        <v>0</v>
      </c>
      <c r="E76" s="1227">
        <v>27.27929</v>
      </c>
      <c r="F76" s="1227">
        <v>0</v>
      </c>
      <c r="G76" s="1227">
        <v>0</v>
      </c>
      <c r="H76" s="1227">
        <v>0</v>
      </c>
      <c r="I76" s="1227">
        <v>0</v>
      </c>
      <c r="J76" s="1227">
        <v>0</v>
      </c>
      <c r="K76" s="1227">
        <v>0</v>
      </c>
      <c r="L76" s="1227">
        <v>0</v>
      </c>
      <c r="N76" s="10" t="s">
        <v>704</v>
      </c>
      <c r="O76" s="39"/>
      <c r="P76" s="1232">
        <v>0</v>
      </c>
      <c r="Q76" s="1227">
        <v>2.27929</v>
      </c>
      <c r="R76" s="1227">
        <v>0</v>
      </c>
      <c r="S76" s="1227">
        <v>5</v>
      </c>
      <c r="T76" s="1227">
        <v>0</v>
      </c>
      <c r="U76" s="1227">
        <v>0</v>
      </c>
      <c r="V76" s="1227">
        <v>20</v>
      </c>
      <c r="W76" s="1227">
        <v>0</v>
      </c>
      <c r="X76" s="1227">
        <v>0</v>
      </c>
    </row>
    <row r="77" spans="1:24" s="6" customFormat="1" x14ac:dyDescent="0.25">
      <c r="A77" s="10" t="s">
        <v>62</v>
      </c>
      <c r="B77" s="39"/>
      <c r="C77" s="1232"/>
      <c r="D77" s="1227"/>
      <c r="E77" s="1227"/>
      <c r="F77" s="1227"/>
      <c r="G77" s="1227"/>
      <c r="H77" s="1227"/>
      <c r="I77" s="1227"/>
      <c r="J77" s="1227"/>
      <c r="K77" s="1227"/>
      <c r="L77" s="1227"/>
      <c r="N77" s="10" t="s">
        <v>62</v>
      </c>
      <c r="O77" s="39"/>
      <c r="P77" s="1232"/>
      <c r="Q77" s="1227"/>
      <c r="R77" s="1227"/>
      <c r="S77" s="1227"/>
      <c r="T77" s="1227"/>
      <c r="U77" s="1227"/>
      <c r="V77" s="1227"/>
      <c r="W77" s="1227"/>
      <c r="X77" s="1227"/>
    </row>
    <row r="78" spans="1:24" s="6" customFormat="1" x14ac:dyDescent="0.25">
      <c r="A78" s="10" t="s">
        <v>63</v>
      </c>
      <c r="B78" s="39"/>
      <c r="C78" s="1232">
        <v>1684.8421989999999</v>
      </c>
      <c r="D78" s="1227">
        <v>0</v>
      </c>
      <c r="E78" s="1227">
        <v>1684.8421989999999</v>
      </c>
      <c r="F78" s="1227">
        <v>0</v>
      </c>
      <c r="G78" s="1227">
        <v>0</v>
      </c>
      <c r="H78" s="1227">
        <v>10</v>
      </c>
      <c r="I78" s="1227">
        <v>0</v>
      </c>
      <c r="J78" s="1227">
        <v>911.70860000000005</v>
      </c>
      <c r="K78" s="1227">
        <v>0</v>
      </c>
      <c r="L78" s="1227">
        <v>0</v>
      </c>
      <c r="N78" s="10" t="s">
        <v>63</v>
      </c>
      <c r="O78" s="39"/>
      <c r="P78" s="1232">
        <v>148.19999999999999</v>
      </c>
      <c r="Q78" s="1227">
        <v>59.302880000000002</v>
      </c>
      <c r="R78" s="1227">
        <v>326</v>
      </c>
      <c r="S78" s="1227">
        <v>0</v>
      </c>
      <c r="T78" s="1227">
        <v>40</v>
      </c>
      <c r="U78" s="1227">
        <v>148.630719</v>
      </c>
      <c r="V78" s="1227">
        <v>0</v>
      </c>
      <c r="W78" s="1227">
        <v>0</v>
      </c>
      <c r="X78" s="1227">
        <v>41</v>
      </c>
    </row>
    <row r="79" spans="1:24" s="6" customFormat="1" x14ac:dyDescent="0.25">
      <c r="A79" s="10" t="s">
        <v>64</v>
      </c>
      <c r="B79" s="39"/>
      <c r="C79" s="1232"/>
      <c r="D79" s="1227"/>
      <c r="E79" s="1227"/>
      <c r="F79" s="1227"/>
      <c r="G79" s="1227"/>
      <c r="H79" s="1227"/>
      <c r="I79" s="1227"/>
      <c r="J79" s="1227"/>
      <c r="K79" s="1227"/>
      <c r="L79" s="1227"/>
      <c r="N79" s="10" t="s">
        <v>64</v>
      </c>
      <c r="O79" s="39"/>
      <c r="P79" s="1232"/>
      <c r="Q79" s="1227"/>
      <c r="R79" s="1227"/>
      <c r="S79" s="1227"/>
      <c r="T79" s="1227"/>
      <c r="U79" s="1227"/>
      <c r="V79" s="1227"/>
      <c r="W79" s="1227"/>
      <c r="X79" s="1227"/>
    </row>
    <row r="80" spans="1:24" s="6" customFormat="1" x14ac:dyDescent="0.25">
      <c r="A80" s="10" t="s">
        <v>65</v>
      </c>
      <c r="B80" s="39"/>
      <c r="C80" s="1232">
        <v>3093.3909779999999</v>
      </c>
      <c r="D80" s="1227">
        <v>244.46725900000001</v>
      </c>
      <c r="E80" s="1227">
        <v>2848.9237189999999</v>
      </c>
      <c r="F80" s="1227">
        <v>883.28229699999997</v>
      </c>
      <c r="G80" s="1227">
        <v>74</v>
      </c>
      <c r="H80" s="1227">
        <v>13</v>
      </c>
      <c r="I80" s="1227">
        <v>0</v>
      </c>
      <c r="J80" s="1227">
        <v>0</v>
      </c>
      <c r="K80" s="1227">
        <v>69</v>
      </c>
      <c r="L80" s="1227">
        <v>1086.269378</v>
      </c>
      <c r="N80" s="10" t="s">
        <v>65</v>
      </c>
      <c r="O80" s="39"/>
      <c r="P80" s="1232">
        <v>0</v>
      </c>
      <c r="Q80" s="1227">
        <v>99</v>
      </c>
      <c r="R80" s="1227">
        <v>27</v>
      </c>
      <c r="S80" s="1227">
        <v>208.21225999999999</v>
      </c>
      <c r="T80" s="1227">
        <v>115</v>
      </c>
      <c r="U80" s="1227">
        <v>72</v>
      </c>
      <c r="V80" s="1227">
        <v>127.159784</v>
      </c>
      <c r="W80" s="1227">
        <v>0</v>
      </c>
      <c r="X80" s="1227">
        <v>75</v>
      </c>
    </row>
    <row r="81" spans="1:25" s="17" customFormat="1" x14ac:dyDescent="0.25">
      <c r="A81" s="13" t="s">
        <v>14</v>
      </c>
      <c r="B81" s="39"/>
      <c r="C81" s="1244">
        <v>9578.7946100000008</v>
      </c>
      <c r="D81" s="1239">
        <v>985.40395599999999</v>
      </c>
      <c r="E81" s="1239">
        <v>8593.3906540000007</v>
      </c>
      <c r="F81" s="1239">
        <v>1513.7974710000001</v>
      </c>
      <c r="G81" s="1239">
        <v>726.96697600000005</v>
      </c>
      <c r="H81" s="1239">
        <v>123</v>
      </c>
      <c r="I81" s="1239">
        <v>0.63163400000000003</v>
      </c>
      <c r="J81" s="1239">
        <v>911.70860000000005</v>
      </c>
      <c r="K81" s="1239">
        <v>508.968074</v>
      </c>
      <c r="L81" s="1239">
        <v>2037.407706</v>
      </c>
      <c r="N81" s="13" t="s">
        <v>14</v>
      </c>
      <c r="O81" s="39"/>
      <c r="P81" s="1244">
        <v>187.951345</v>
      </c>
      <c r="Q81" s="1239">
        <v>160.58216999999999</v>
      </c>
      <c r="R81" s="1239">
        <v>353</v>
      </c>
      <c r="S81" s="1239">
        <v>218.21225999999999</v>
      </c>
      <c r="T81" s="1239">
        <v>680.04672000000005</v>
      </c>
      <c r="U81" s="1239">
        <v>220.630719</v>
      </c>
      <c r="V81" s="1239">
        <v>763.40665999999999</v>
      </c>
      <c r="W81" s="1239">
        <v>70.982438000000002</v>
      </c>
      <c r="X81" s="1239">
        <v>116.097881</v>
      </c>
    </row>
    <row r="82" spans="1:25" s="17" customFormat="1" x14ac:dyDescent="0.25">
      <c r="A82" s="13"/>
      <c r="B82" s="39"/>
      <c r="C82" s="1244"/>
      <c r="D82" s="1239"/>
      <c r="E82" s="1239"/>
      <c r="F82" s="1239"/>
      <c r="G82" s="1239"/>
      <c r="H82" s="1239"/>
      <c r="I82" s="1239"/>
      <c r="J82" s="1239"/>
      <c r="K82" s="1239"/>
      <c r="L82" s="1239"/>
      <c r="N82" s="13"/>
      <c r="O82" s="39"/>
      <c r="P82" s="1244"/>
      <c r="Q82" s="1239"/>
      <c r="R82" s="1239"/>
      <c r="S82" s="1239"/>
      <c r="T82" s="1239"/>
      <c r="U82" s="1239"/>
      <c r="V82" s="1239"/>
      <c r="W82" s="1239"/>
      <c r="X82" s="1239"/>
    </row>
    <row r="83" spans="1:25" s="8" customFormat="1" x14ac:dyDescent="0.25">
      <c r="A83" s="13" t="s">
        <v>255</v>
      </c>
      <c r="B83" s="12"/>
      <c r="C83" s="1244">
        <v>29096.451136</v>
      </c>
      <c r="D83" s="1239">
        <v>2576.6212059999998</v>
      </c>
      <c r="E83" s="1239">
        <v>26519.82993</v>
      </c>
      <c r="F83" s="1239">
        <v>1513.7974710000001</v>
      </c>
      <c r="G83" s="1239">
        <v>1629.573527</v>
      </c>
      <c r="H83" s="1239">
        <v>1434.0195329999999</v>
      </c>
      <c r="I83" s="1239">
        <v>0.63163400000000003</v>
      </c>
      <c r="J83" s="1239">
        <v>3267.2803869999998</v>
      </c>
      <c r="K83" s="1239">
        <v>508.968074</v>
      </c>
      <c r="L83" s="1239">
        <v>10265.958581000001</v>
      </c>
      <c r="N83" s="13" t="s">
        <v>255</v>
      </c>
      <c r="O83" s="12"/>
      <c r="P83" s="1244">
        <v>497.47152499999999</v>
      </c>
      <c r="Q83" s="1239">
        <v>160.58216999999999</v>
      </c>
      <c r="R83" s="1239">
        <v>2294.5167569999999</v>
      </c>
      <c r="S83" s="1239">
        <v>404.34142400000002</v>
      </c>
      <c r="T83" s="1239">
        <v>680.04672000000005</v>
      </c>
      <c r="U83" s="1239">
        <v>661.74109199999998</v>
      </c>
      <c r="V83" s="1239">
        <v>2594.8207160000002</v>
      </c>
      <c r="W83" s="1239">
        <v>70.982438000000002</v>
      </c>
      <c r="X83" s="1239">
        <v>535.09788100000003</v>
      </c>
    </row>
    <row r="84" spans="1:25" s="11" customFormat="1" x14ac:dyDescent="0.25">
      <c r="A84" s="13"/>
      <c r="B84" s="12"/>
      <c r="C84" s="1227"/>
      <c r="D84" s="337"/>
      <c r="E84" s="337"/>
      <c r="F84" s="1227"/>
      <c r="G84" s="1227"/>
      <c r="H84" s="1227"/>
      <c r="I84" s="1227"/>
      <c r="J84" s="1227"/>
      <c r="K84" s="1227"/>
      <c r="L84" s="1227"/>
      <c r="N84" s="13"/>
      <c r="O84" s="12"/>
      <c r="P84" s="1227"/>
      <c r="Q84" s="1227"/>
      <c r="R84" s="1227"/>
      <c r="S84" s="1227"/>
      <c r="T84" s="1227"/>
      <c r="U84" s="1227"/>
      <c r="V84" s="1227"/>
      <c r="W84" s="1227"/>
      <c r="X84" s="1227"/>
    </row>
    <row r="85" spans="1:25" s="17" customFormat="1" ht="24.9" customHeight="1" x14ac:dyDescent="0.25">
      <c r="A85" s="1386" t="s">
        <v>843</v>
      </c>
      <c r="B85" s="1387"/>
      <c r="C85" s="1387"/>
      <c r="D85" s="1387"/>
      <c r="E85" s="1387"/>
      <c r="F85" s="1387"/>
      <c r="G85" s="1387"/>
      <c r="H85" s="1387"/>
      <c r="I85" s="1387"/>
      <c r="J85" s="1387"/>
      <c r="K85" s="1387"/>
      <c r="L85" s="1387"/>
      <c r="N85" s="1386" t="s">
        <v>843</v>
      </c>
      <c r="O85" s="1387"/>
      <c r="P85" s="1387"/>
      <c r="Q85" s="1387"/>
      <c r="R85" s="1387"/>
      <c r="S85" s="1387"/>
      <c r="T85" s="1387"/>
      <c r="U85" s="1387"/>
      <c r="V85" s="1387"/>
      <c r="W85" s="1387"/>
      <c r="X85" s="1387"/>
      <c r="Y85" s="1228"/>
    </row>
    <row r="86" spans="1:25" s="21" customFormat="1" x14ac:dyDescent="0.25">
      <c r="A86" s="54" t="s">
        <v>42</v>
      </c>
      <c r="B86" s="19"/>
      <c r="C86" s="1232"/>
      <c r="D86" s="337"/>
      <c r="E86" s="337"/>
      <c r="F86" s="1227"/>
      <c r="G86" s="1227"/>
      <c r="H86" s="1227"/>
      <c r="I86" s="1227"/>
      <c r="J86" s="1227"/>
      <c r="K86" s="1227"/>
      <c r="L86" s="1227"/>
      <c r="N86" s="54" t="s">
        <v>42</v>
      </c>
      <c r="O86" s="19"/>
      <c r="P86" s="1227"/>
      <c r="Q86" s="1227"/>
      <c r="R86" s="1227"/>
      <c r="S86" s="1227"/>
      <c r="T86" s="1227"/>
      <c r="U86" s="1227"/>
      <c r="V86" s="1227"/>
      <c r="W86" s="1227"/>
      <c r="X86" s="1227"/>
    </row>
    <row r="87" spans="1:25" s="21" customFormat="1" x14ac:dyDescent="0.25">
      <c r="A87" s="54" t="s">
        <v>43</v>
      </c>
      <c r="B87" s="19"/>
      <c r="C87" s="1232">
        <v>3191.8889650000001</v>
      </c>
      <c r="D87" s="1227">
        <v>2823.1063640000002</v>
      </c>
      <c r="E87" s="1227">
        <v>368.782601</v>
      </c>
      <c r="F87" s="1227">
        <v>2.5</v>
      </c>
      <c r="G87" s="1227">
        <v>15.401892</v>
      </c>
      <c r="H87" s="1227">
        <v>1.7004999999999999E-2</v>
      </c>
      <c r="I87" s="1227">
        <v>96.826830999999999</v>
      </c>
      <c r="J87" s="1227">
        <v>1.5354939999999999</v>
      </c>
      <c r="K87" s="1227">
        <v>0.55252800000000002</v>
      </c>
      <c r="L87" s="1227">
        <v>8.0094449999999995</v>
      </c>
      <c r="N87" s="54" t="s">
        <v>43</v>
      </c>
      <c r="O87" s="19"/>
      <c r="P87" s="1227">
        <v>1.0846089999999999</v>
      </c>
      <c r="Q87" s="1227">
        <v>3.9749E-2</v>
      </c>
      <c r="R87" s="1227">
        <v>29.788892000000001</v>
      </c>
      <c r="S87" s="1227">
        <v>1.1896E-2</v>
      </c>
      <c r="T87" s="1227">
        <v>16.458914</v>
      </c>
      <c r="U87" s="1227">
        <v>1.415057</v>
      </c>
      <c r="V87" s="1227">
        <v>1.9416180000000001</v>
      </c>
      <c r="W87" s="1227">
        <v>30.250505</v>
      </c>
      <c r="X87" s="1227">
        <v>162.94816599999999</v>
      </c>
    </row>
    <row r="88" spans="1:25" s="21" customFormat="1" x14ac:dyDescent="0.25">
      <c r="A88" s="54" t="s">
        <v>17</v>
      </c>
      <c r="B88" s="19"/>
      <c r="C88" s="1232">
        <v>1096.2978419999999</v>
      </c>
      <c r="D88" s="1227">
        <v>801.41670899999997</v>
      </c>
      <c r="E88" s="1227">
        <v>294.88113299999998</v>
      </c>
      <c r="F88" s="1227">
        <v>101.7</v>
      </c>
      <c r="G88" s="1227">
        <v>0</v>
      </c>
      <c r="H88" s="1227">
        <v>0</v>
      </c>
      <c r="I88" s="1227">
        <v>0</v>
      </c>
      <c r="J88" s="1227">
        <v>0</v>
      </c>
      <c r="K88" s="1227">
        <v>21.653027000000002</v>
      </c>
      <c r="L88" s="1227">
        <v>5.8782310000000004</v>
      </c>
      <c r="N88" s="54" t="s">
        <v>17</v>
      </c>
      <c r="O88" s="19"/>
      <c r="P88" s="1227">
        <v>51.2</v>
      </c>
      <c r="Q88" s="1227">
        <v>0</v>
      </c>
      <c r="R88" s="1227">
        <v>0</v>
      </c>
      <c r="S88" s="1227">
        <v>64.141790999999998</v>
      </c>
      <c r="T88" s="1227">
        <v>4.7930000000000001</v>
      </c>
      <c r="U88" s="1227">
        <v>23.745464999999999</v>
      </c>
      <c r="V88" s="1227">
        <v>4.2193969999999998</v>
      </c>
      <c r="W88" s="1227">
        <v>0</v>
      </c>
      <c r="X88" s="1227">
        <v>17.550222000000002</v>
      </c>
    </row>
    <row r="89" spans="1:25" s="21" customFormat="1" x14ac:dyDescent="0.25">
      <c r="A89" s="54" t="s">
        <v>220</v>
      </c>
      <c r="B89" s="19"/>
      <c r="C89" s="1232">
        <v>5.4400570000000004</v>
      </c>
      <c r="D89" s="1227">
        <v>0</v>
      </c>
      <c r="E89" s="1227">
        <v>5.4400570000000004</v>
      </c>
      <c r="F89" s="1227">
        <v>0</v>
      </c>
      <c r="G89" s="1227">
        <v>0</v>
      </c>
      <c r="H89" s="1227">
        <v>0</v>
      </c>
      <c r="I89" s="1227">
        <v>0</v>
      </c>
      <c r="J89" s="1227">
        <v>0</v>
      </c>
      <c r="K89" s="1227">
        <v>0</v>
      </c>
      <c r="L89" s="1227">
        <v>0</v>
      </c>
      <c r="N89" s="54" t="s">
        <v>220</v>
      </c>
      <c r="O89" s="19"/>
      <c r="P89" s="1227">
        <v>0</v>
      </c>
      <c r="Q89" s="1227">
        <v>0</v>
      </c>
      <c r="R89" s="1227">
        <v>0</v>
      </c>
      <c r="S89" s="1227">
        <v>0</v>
      </c>
      <c r="T89" s="1227">
        <v>0</v>
      </c>
      <c r="U89" s="1227">
        <v>0</v>
      </c>
      <c r="V89" s="1227">
        <v>4.2193969999999998</v>
      </c>
      <c r="W89" s="1227">
        <v>0</v>
      </c>
      <c r="X89" s="1227">
        <v>1.2206600000000001</v>
      </c>
    </row>
    <row r="90" spans="1:25" s="11" customFormat="1" x14ac:dyDescent="0.25">
      <c r="A90" s="54" t="s">
        <v>221</v>
      </c>
      <c r="B90" s="19"/>
      <c r="C90" s="1232">
        <v>74.884512999999998</v>
      </c>
      <c r="D90" s="1227">
        <v>0</v>
      </c>
      <c r="E90" s="1227">
        <v>74.884512999999998</v>
      </c>
      <c r="F90" s="1227">
        <v>10</v>
      </c>
      <c r="G90" s="1227">
        <v>0</v>
      </c>
      <c r="H90" s="1227">
        <v>0</v>
      </c>
      <c r="I90" s="1227">
        <v>0</v>
      </c>
      <c r="J90" s="1227">
        <v>0</v>
      </c>
      <c r="K90" s="1227">
        <v>0</v>
      </c>
      <c r="L90" s="1227">
        <v>0</v>
      </c>
      <c r="N90" s="54" t="s">
        <v>221</v>
      </c>
      <c r="O90" s="19"/>
      <c r="P90" s="1227">
        <v>0</v>
      </c>
      <c r="Q90" s="1227">
        <v>0</v>
      </c>
      <c r="R90" s="1227">
        <v>0</v>
      </c>
      <c r="S90" s="1227">
        <v>41.139048000000003</v>
      </c>
      <c r="T90" s="1227">
        <v>0</v>
      </c>
      <c r="U90" s="1227">
        <v>23.745464999999999</v>
      </c>
      <c r="V90" s="1227">
        <v>0</v>
      </c>
      <c r="W90" s="1227">
        <v>0</v>
      </c>
      <c r="X90" s="1227">
        <v>0</v>
      </c>
    </row>
    <row r="91" spans="1:25" s="11" customFormat="1" x14ac:dyDescent="0.25">
      <c r="A91" s="54" t="s">
        <v>222</v>
      </c>
      <c r="B91" s="19"/>
      <c r="C91" s="1232">
        <v>214.62653499999999</v>
      </c>
      <c r="D91" s="1227">
        <v>6.9972000000000006E-2</v>
      </c>
      <c r="E91" s="1227">
        <v>214.55656300000001</v>
      </c>
      <c r="F91" s="1227">
        <v>91.7</v>
      </c>
      <c r="G91" s="1227">
        <v>0</v>
      </c>
      <c r="H91" s="1227">
        <v>0</v>
      </c>
      <c r="I91" s="1227">
        <v>0</v>
      </c>
      <c r="J91" s="1227">
        <v>0</v>
      </c>
      <c r="K91" s="1227">
        <v>21.653027000000002</v>
      </c>
      <c r="L91" s="1227">
        <v>5.8782310000000004</v>
      </c>
      <c r="N91" s="54" t="s">
        <v>222</v>
      </c>
      <c r="O91" s="19"/>
      <c r="P91" s="1227">
        <v>51.2</v>
      </c>
      <c r="Q91" s="1227">
        <v>0</v>
      </c>
      <c r="R91" s="1227">
        <v>0</v>
      </c>
      <c r="S91" s="1227">
        <v>23.002742999999999</v>
      </c>
      <c r="T91" s="1227">
        <v>4.7930000000000001</v>
      </c>
      <c r="U91" s="1227">
        <v>0</v>
      </c>
      <c r="V91" s="1227">
        <v>0</v>
      </c>
      <c r="W91" s="1227">
        <v>0</v>
      </c>
      <c r="X91" s="1227">
        <v>16.329561999999999</v>
      </c>
    </row>
    <row r="92" spans="1:25" s="11" customFormat="1" x14ac:dyDescent="0.25">
      <c r="A92" s="54" t="s">
        <v>931</v>
      </c>
      <c r="B92" s="56"/>
      <c r="C92" s="1232"/>
      <c r="D92" s="1227"/>
      <c r="E92" s="1227"/>
      <c r="F92" s="1227"/>
      <c r="G92" s="1227"/>
      <c r="H92" s="1227"/>
      <c r="I92" s="1227"/>
      <c r="J92" s="1227"/>
      <c r="K92" s="1227"/>
      <c r="L92" s="1227"/>
      <c r="N92" s="54" t="s">
        <v>931</v>
      </c>
      <c r="O92" s="56"/>
      <c r="P92" s="1227"/>
      <c r="Q92" s="1227"/>
      <c r="R92" s="1227"/>
      <c r="S92" s="1227"/>
      <c r="T92" s="1227"/>
      <c r="U92" s="1227"/>
      <c r="V92" s="1227"/>
      <c r="W92" s="1227"/>
      <c r="X92" s="1227"/>
    </row>
    <row r="93" spans="1:25" s="11" customFormat="1" x14ac:dyDescent="0.25">
      <c r="A93" s="54" t="s">
        <v>932</v>
      </c>
      <c r="B93" s="56"/>
      <c r="C93" s="1232">
        <v>801.34673699999996</v>
      </c>
      <c r="D93" s="1227">
        <v>801.34673699999996</v>
      </c>
      <c r="E93" s="1227">
        <v>0</v>
      </c>
      <c r="F93" s="1227">
        <v>0</v>
      </c>
      <c r="G93" s="1227">
        <v>0</v>
      </c>
      <c r="H93" s="1227">
        <v>0</v>
      </c>
      <c r="I93" s="1227">
        <v>0</v>
      </c>
      <c r="J93" s="1227">
        <v>0</v>
      </c>
      <c r="K93" s="1227">
        <v>0</v>
      </c>
      <c r="L93" s="1227">
        <v>0</v>
      </c>
      <c r="N93" s="54" t="s">
        <v>932</v>
      </c>
      <c r="O93" s="56"/>
      <c r="P93" s="1227">
        <v>0</v>
      </c>
      <c r="Q93" s="1227">
        <v>0</v>
      </c>
      <c r="R93" s="1227">
        <v>0</v>
      </c>
      <c r="S93" s="1227">
        <v>0</v>
      </c>
      <c r="T93" s="1227">
        <v>0</v>
      </c>
      <c r="U93" s="1227">
        <v>0</v>
      </c>
      <c r="V93" s="1227">
        <v>0</v>
      </c>
      <c r="W93" s="1227">
        <v>0</v>
      </c>
      <c r="X93" s="1227">
        <v>0</v>
      </c>
    </row>
    <row r="94" spans="1:25" s="11" customFormat="1" ht="14.4" x14ac:dyDescent="0.25">
      <c r="A94" s="54" t="s">
        <v>295</v>
      </c>
      <c r="B94" s="12"/>
      <c r="C94" s="1232">
        <v>722752.42837600003</v>
      </c>
      <c r="D94" s="1227">
        <v>656226.00731899997</v>
      </c>
      <c r="E94" s="1227">
        <v>66526.421057</v>
      </c>
      <c r="F94" s="1227">
        <v>11988.051529</v>
      </c>
      <c r="G94" s="1227">
        <v>10786.633873999999</v>
      </c>
      <c r="H94" s="1227">
        <v>1475.3130000000001</v>
      </c>
      <c r="I94" s="1227">
        <v>1749.6997329999999</v>
      </c>
      <c r="J94" s="1227">
        <v>782.27678200000003</v>
      </c>
      <c r="K94" s="1227">
        <v>6147.0840390000003</v>
      </c>
      <c r="L94" s="1227">
        <v>6678.0893150000002</v>
      </c>
      <c r="N94" s="54" t="s">
        <v>295</v>
      </c>
      <c r="O94" s="12"/>
      <c r="P94" s="1232">
        <v>1272.9897490000001</v>
      </c>
      <c r="Q94" s="1227">
        <v>1401.025709</v>
      </c>
      <c r="R94" s="1227">
        <v>461.28864499999997</v>
      </c>
      <c r="S94" s="1227">
        <v>2769.5262469999998</v>
      </c>
      <c r="T94" s="1227">
        <v>3224.713882</v>
      </c>
      <c r="U94" s="1227">
        <v>1254.50324</v>
      </c>
      <c r="V94" s="1227">
        <v>4878.6559999999999</v>
      </c>
      <c r="W94" s="1227">
        <v>1546.342766</v>
      </c>
      <c r="X94" s="1227">
        <v>10110.226547</v>
      </c>
    </row>
    <row r="95" spans="1:25" s="11" customFormat="1" x14ac:dyDescent="0.25">
      <c r="A95" s="1069" t="s">
        <v>848</v>
      </c>
      <c r="B95" s="1034"/>
      <c r="C95" s="1035"/>
      <c r="D95" s="1035"/>
      <c r="E95" s="1035"/>
      <c r="F95" s="1035"/>
      <c r="G95" s="1035"/>
      <c r="H95" s="1035"/>
      <c r="I95" s="1035"/>
      <c r="J95" s="1036"/>
      <c r="K95" s="1037"/>
      <c r="L95" s="1227"/>
      <c r="N95" s="1069" t="s">
        <v>848</v>
      </c>
      <c r="O95" s="1034"/>
      <c r="P95" s="1035"/>
      <c r="Q95" s="1035"/>
      <c r="R95" s="1035"/>
      <c r="S95" s="1035"/>
      <c r="T95" s="1035"/>
      <c r="U95" s="1035"/>
      <c r="V95" s="1035"/>
      <c r="W95" s="1036"/>
      <c r="X95" s="1037"/>
    </row>
    <row r="96" spans="1:25" s="11" customFormat="1" x14ac:dyDescent="0.25">
      <c r="A96" s="1069" t="s">
        <v>869</v>
      </c>
      <c r="B96" s="1034"/>
      <c r="C96" s="1035"/>
      <c r="D96" s="1035"/>
      <c r="E96" s="1035"/>
      <c r="F96" s="1035"/>
      <c r="G96" s="1035"/>
      <c r="H96" s="1035"/>
      <c r="I96" s="1035"/>
      <c r="J96" s="1036"/>
      <c r="K96" s="1037"/>
      <c r="L96" s="1227"/>
      <c r="N96" s="1069" t="s">
        <v>869</v>
      </c>
      <c r="O96" s="1034"/>
      <c r="P96" s="1035"/>
      <c r="Q96" s="1035"/>
      <c r="R96" s="1035"/>
      <c r="S96" s="1035"/>
      <c r="T96" s="1035"/>
      <c r="U96" s="1035"/>
      <c r="V96" s="1035"/>
      <c r="W96" s="1036"/>
      <c r="X96" s="1037"/>
    </row>
    <row r="97" spans="1:24" s="11" customFormat="1" x14ac:dyDescent="0.25">
      <c r="A97" s="1069" t="s">
        <v>868</v>
      </c>
      <c r="B97" s="1034"/>
      <c r="C97" s="353">
        <v>39618.872152999997</v>
      </c>
      <c r="D97" s="337">
        <v>4747.0325579999999</v>
      </c>
      <c r="E97" s="337">
        <v>34871.839594999998</v>
      </c>
      <c r="F97" s="337">
        <v>5388.3136510000004</v>
      </c>
      <c r="G97" s="337">
        <v>0</v>
      </c>
      <c r="H97" s="337">
        <v>211.019533</v>
      </c>
      <c r="I97" s="337">
        <v>1759.6890820000001</v>
      </c>
      <c r="J97" s="337">
        <v>3521.3659870000001</v>
      </c>
      <c r="K97" s="337">
        <v>1566.3869400000001</v>
      </c>
      <c r="L97" s="337">
        <v>8278.5181979999998</v>
      </c>
      <c r="N97" s="1069" t="s">
        <v>868</v>
      </c>
      <c r="O97" s="1034"/>
      <c r="P97" s="353">
        <v>359.82017999999999</v>
      </c>
      <c r="Q97" s="337">
        <v>0</v>
      </c>
      <c r="R97" s="337">
        <v>2385.4116920000001</v>
      </c>
      <c r="S97" s="337">
        <v>334.47143199999999</v>
      </c>
      <c r="T97" s="337">
        <v>1433.5300580000001</v>
      </c>
      <c r="U97" s="337">
        <v>257.62068099999999</v>
      </c>
      <c r="V97" s="337">
        <v>4503.240957</v>
      </c>
      <c r="W97" s="337">
        <v>2320.7896089999999</v>
      </c>
      <c r="X97" s="337">
        <v>2551.661595</v>
      </c>
    </row>
    <row r="98" spans="1:24" s="21" customFormat="1" ht="12.75" customHeight="1" x14ac:dyDescent="0.25">
      <c r="A98" s="13"/>
      <c r="B98" s="26"/>
      <c r="C98" s="1239"/>
      <c r="D98" s="525"/>
      <c r="E98" s="525"/>
      <c r="F98" s="1239"/>
      <c r="G98" s="1239"/>
      <c r="H98" s="9"/>
      <c r="I98" s="9"/>
      <c r="K98" s="23"/>
      <c r="N98" s="13"/>
      <c r="O98" s="26"/>
      <c r="P98" s="1227"/>
      <c r="Q98" s="1227"/>
      <c r="R98" s="1227"/>
      <c r="S98" s="1227"/>
      <c r="T98" s="1227"/>
      <c r="U98" s="1227"/>
      <c r="V98" s="1227"/>
      <c r="W98" s="1227"/>
      <c r="X98" s="1227"/>
    </row>
    <row r="99" spans="1:24" s="28" customFormat="1" ht="12.75" customHeight="1" x14ac:dyDescent="0.25">
      <c r="A99" s="1229" t="s">
        <v>40</v>
      </c>
      <c r="D99" s="540"/>
      <c r="E99" s="540"/>
      <c r="F99" s="29"/>
      <c r="H99" s="30"/>
      <c r="I99" s="30"/>
      <c r="K99" s="35"/>
      <c r="N99" s="1229" t="s">
        <v>40</v>
      </c>
    </row>
    <row r="100" spans="1:24" s="339" customFormat="1" ht="12.75" customHeight="1" x14ac:dyDescent="0.2">
      <c r="A100" s="1240" t="s">
        <v>754</v>
      </c>
      <c r="B100" s="1241"/>
      <c r="C100" s="1241"/>
      <c r="D100" s="609"/>
      <c r="E100" s="609"/>
      <c r="F100" s="1241"/>
      <c r="G100" s="1241"/>
      <c r="H100" s="1241"/>
      <c r="I100" s="1241"/>
      <c r="J100" s="1241"/>
      <c r="K100" s="1241"/>
      <c r="N100" s="1240" t="s">
        <v>754</v>
      </c>
      <c r="O100" s="1241"/>
      <c r="P100" s="1241"/>
      <c r="Q100" s="1241"/>
    </row>
    <row r="101" spans="1:24" s="28" customFormat="1" ht="12.75" customHeight="1" x14ac:dyDescent="0.25">
      <c r="A101" s="31" t="s">
        <v>537</v>
      </c>
      <c r="B101" s="147"/>
      <c r="C101" s="147"/>
      <c r="D101" s="643"/>
      <c r="E101" s="540"/>
      <c r="F101" s="29"/>
      <c r="G101" s="147"/>
      <c r="N101" s="31" t="s">
        <v>537</v>
      </c>
      <c r="O101" s="147"/>
    </row>
    <row r="102" spans="1:24" ht="12.75" customHeight="1" x14ac:dyDescent="0.25">
      <c r="X102" s="284"/>
    </row>
    <row r="103" spans="1:24" x14ac:dyDescent="0.25">
      <c r="X103" s="284"/>
    </row>
    <row r="104" spans="1:24" x14ac:dyDescent="0.25">
      <c r="X104" s="284"/>
    </row>
    <row r="105" spans="1:24" x14ac:dyDescent="0.25">
      <c r="X105" s="284"/>
    </row>
    <row r="106" spans="1:24" x14ac:dyDescent="0.25">
      <c r="X106" s="284"/>
    </row>
    <row r="107" spans="1:24" x14ac:dyDescent="0.25">
      <c r="X107" s="284"/>
    </row>
    <row r="108" spans="1:24" x14ac:dyDescent="0.25">
      <c r="X108" s="284"/>
    </row>
    <row r="109" spans="1:24" x14ac:dyDescent="0.25">
      <c r="X109" s="284"/>
    </row>
    <row r="110" spans="1:24" x14ac:dyDescent="0.25">
      <c r="X110" s="284"/>
    </row>
    <row r="111" spans="1:24" x14ac:dyDescent="0.25">
      <c r="X111" s="284"/>
    </row>
    <row r="112" spans="1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</sheetData>
  <mergeCells count="31">
    <mergeCell ref="C4:C6"/>
    <mergeCell ref="D4:D6"/>
    <mergeCell ref="E4:E6"/>
    <mergeCell ref="F4:L4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N4:O7"/>
    <mergeCell ref="A85:L85"/>
    <mergeCell ref="N85:X85"/>
    <mergeCell ref="W5:W6"/>
    <mergeCell ref="X5:X6"/>
    <mergeCell ref="P7:X7"/>
    <mergeCell ref="A8:L8"/>
    <mergeCell ref="N8:X8"/>
    <mergeCell ref="A56:L56"/>
    <mergeCell ref="N56:X56"/>
    <mergeCell ref="Q5:Q6"/>
    <mergeCell ref="R5:R6"/>
    <mergeCell ref="S5:S6"/>
    <mergeCell ref="T5:T6"/>
    <mergeCell ref="U5:U6"/>
    <mergeCell ref="V5:V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3" max="98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98"/>
  <sheetViews>
    <sheetView zoomScaleNormal="100" zoomScaleSheetLayoutView="100" zoomScalePageLayoutView="8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5" width="11.44140625" style="283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2" width="11.44140625" style="283" customWidth="1" collapsed="1"/>
    <col min="13" max="13" width="6.109375" style="282" customWidth="1" collapsed="1"/>
    <col min="14" max="14" width="27.5546875" style="282" customWidth="1" collapsed="1"/>
    <col min="15" max="15" width="8.10937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681</v>
      </c>
      <c r="B1" s="264"/>
      <c r="C1" s="264"/>
      <c r="D1" s="264"/>
      <c r="E1" s="264"/>
      <c r="F1" s="264"/>
      <c r="G1" s="264"/>
      <c r="H1" s="264"/>
      <c r="J1" s="266"/>
      <c r="N1" s="263" t="s">
        <v>681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583" t="s">
        <v>1003</v>
      </c>
      <c r="B2" s="268"/>
      <c r="C2" s="268"/>
      <c r="D2" s="268"/>
      <c r="E2" s="268"/>
      <c r="F2" s="268"/>
      <c r="G2" s="268"/>
      <c r="H2" s="268"/>
      <c r="N2" s="583" t="s">
        <v>1003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5">
      <c r="A3" s="271"/>
      <c r="I3" s="273"/>
      <c r="M3" s="271"/>
      <c r="N3" s="271"/>
      <c r="Y3" s="271"/>
    </row>
    <row r="4" spans="1:58" s="276" customFormat="1" ht="15" customHeight="1" x14ac:dyDescent="0.25">
      <c r="A4" s="1456" t="s">
        <v>5</v>
      </c>
      <c r="B4" s="1457"/>
      <c r="C4" s="1463" t="s">
        <v>6</v>
      </c>
      <c r="D4" s="1463" t="s">
        <v>36</v>
      </c>
      <c r="E4" s="1463" t="s">
        <v>91</v>
      </c>
      <c r="F4" s="1480" t="s">
        <v>256</v>
      </c>
      <c r="G4" s="1481"/>
      <c r="H4" s="1481"/>
      <c r="I4" s="1481"/>
      <c r="J4" s="1481"/>
      <c r="K4" s="1481"/>
      <c r="L4" s="1481"/>
      <c r="M4" s="288"/>
      <c r="N4" s="1456" t="s">
        <v>5</v>
      </c>
      <c r="O4" s="1457"/>
      <c r="P4" s="1471" t="s">
        <v>31</v>
      </c>
      <c r="Q4" s="1456"/>
      <c r="R4" s="1456"/>
      <c r="S4" s="1456"/>
      <c r="T4" s="1456"/>
      <c r="U4" s="1457"/>
      <c r="V4" s="1476" t="s">
        <v>257</v>
      </c>
      <c r="W4" s="1476"/>
      <c r="X4" s="1476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5">
      <c r="A5" s="1458"/>
      <c r="B5" s="1459"/>
      <c r="C5" s="1464"/>
      <c r="D5" s="1464"/>
      <c r="E5" s="1464"/>
      <c r="F5" s="1454" t="s">
        <v>7</v>
      </c>
      <c r="G5" s="1454" t="s">
        <v>245</v>
      </c>
      <c r="H5" s="1454" t="s">
        <v>246</v>
      </c>
      <c r="I5" s="1454" t="s">
        <v>247</v>
      </c>
      <c r="J5" s="1454" t="s">
        <v>8</v>
      </c>
      <c r="K5" s="1466" t="s">
        <v>9</v>
      </c>
      <c r="L5" s="1468" t="s">
        <v>10</v>
      </c>
      <c r="M5" s="285"/>
      <c r="N5" s="1458"/>
      <c r="O5" s="1459"/>
      <c r="P5" s="1454" t="s">
        <v>11</v>
      </c>
      <c r="Q5" s="1462" t="s">
        <v>249</v>
      </c>
      <c r="R5" s="1454" t="s">
        <v>250</v>
      </c>
      <c r="S5" s="1454" t="s">
        <v>12</v>
      </c>
      <c r="T5" s="1454" t="s">
        <v>13</v>
      </c>
      <c r="U5" s="1454" t="s">
        <v>251</v>
      </c>
      <c r="V5" s="1463" t="s">
        <v>252</v>
      </c>
      <c r="W5" s="1463" t="s">
        <v>173</v>
      </c>
      <c r="X5" s="1468" t="s">
        <v>254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5"/>
      <c r="D6" s="1465"/>
      <c r="E6" s="1465"/>
      <c r="F6" s="1455"/>
      <c r="G6" s="1455"/>
      <c r="H6" s="1455"/>
      <c r="I6" s="1455"/>
      <c r="J6" s="1455"/>
      <c r="K6" s="1467"/>
      <c r="L6" s="1469"/>
      <c r="M6" s="285"/>
      <c r="N6" s="1458"/>
      <c r="O6" s="1459"/>
      <c r="P6" s="1455"/>
      <c r="Q6" s="1462"/>
      <c r="R6" s="1455"/>
      <c r="S6" s="1455"/>
      <c r="T6" s="1455"/>
      <c r="U6" s="1455"/>
      <c r="V6" s="1465"/>
      <c r="W6" s="1465"/>
      <c r="X6" s="1469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283</v>
      </c>
      <c r="D7" s="279"/>
      <c r="E7" s="279"/>
      <c r="F7" s="279"/>
      <c r="G7" s="279"/>
      <c r="H7" s="279"/>
      <c r="I7" s="279"/>
      <c r="J7" s="279"/>
      <c r="K7" s="279"/>
      <c r="L7" s="279"/>
      <c r="M7" s="289"/>
      <c r="N7" s="1460"/>
      <c r="O7" s="1461"/>
      <c r="P7" s="1472" t="s">
        <v>283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11" customFormat="1" ht="39.9" customHeight="1" x14ac:dyDescent="0.25">
      <c r="A8" s="1403" t="s">
        <v>198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04"/>
      <c r="M8" s="245"/>
      <c r="N8" s="1403" t="s">
        <v>199</v>
      </c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8" customFormat="1" ht="30" customHeight="1" x14ac:dyDescent="0.25">
      <c r="A9" s="7" t="s">
        <v>284</v>
      </c>
      <c r="B9" s="7"/>
      <c r="C9" s="621"/>
      <c r="D9" s="618"/>
      <c r="E9" s="618"/>
      <c r="F9" s="618"/>
      <c r="G9" s="618"/>
      <c r="H9" s="618"/>
      <c r="I9" s="618"/>
      <c r="J9" s="618"/>
      <c r="K9" s="618"/>
      <c r="L9" s="618"/>
      <c r="N9" s="7" t="s">
        <v>284</v>
      </c>
      <c r="O9" s="7"/>
      <c r="P9" s="621"/>
      <c r="Q9" s="618"/>
      <c r="R9" s="618"/>
      <c r="S9" s="618"/>
      <c r="T9" s="618"/>
      <c r="U9" s="618"/>
      <c r="V9" s="618"/>
      <c r="W9" s="618"/>
      <c r="X9" s="618"/>
    </row>
    <row r="10" spans="1:58" s="11" customFormat="1" ht="18" customHeight="1" x14ac:dyDescent="0.25">
      <c r="A10" s="10" t="s">
        <v>57</v>
      </c>
      <c r="B10" s="10"/>
      <c r="C10" s="614">
        <v>241290.206706</v>
      </c>
      <c r="D10" s="610">
        <v>227222.509379</v>
      </c>
      <c r="E10" s="610">
        <v>14067.697327</v>
      </c>
      <c r="F10" s="610">
        <v>0</v>
      </c>
      <c r="G10" s="610">
        <v>0</v>
      </c>
      <c r="H10" s="610">
        <v>0</v>
      </c>
      <c r="I10" s="610">
        <v>0</v>
      </c>
      <c r="J10" s="610">
        <v>0</v>
      </c>
      <c r="K10" s="610">
        <v>0</v>
      </c>
      <c r="L10" s="610">
        <v>0</v>
      </c>
      <c r="N10" s="10" t="s">
        <v>57</v>
      </c>
      <c r="O10" s="10"/>
      <c r="P10" s="614">
        <v>0</v>
      </c>
      <c r="Q10" s="610">
        <v>0</v>
      </c>
      <c r="R10" s="610">
        <v>0</v>
      </c>
      <c r="S10" s="610">
        <v>2317.6973269999999</v>
      </c>
      <c r="T10" s="610">
        <v>1000</v>
      </c>
      <c r="U10" s="610">
        <v>0</v>
      </c>
      <c r="V10" s="610">
        <v>0</v>
      </c>
      <c r="W10" s="610">
        <v>10750</v>
      </c>
      <c r="X10" s="610">
        <v>0</v>
      </c>
    </row>
    <row r="11" spans="1:58" s="11" customFormat="1" x14ac:dyDescent="0.25">
      <c r="A11" s="10" t="s">
        <v>92</v>
      </c>
      <c r="B11" s="10"/>
      <c r="C11" s="614">
        <v>229091.68331299999</v>
      </c>
      <c r="D11" s="610">
        <v>227222.509379</v>
      </c>
      <c r="E11" s="610">
        <v>1869.1739339999999</v>
      </c>
      <c r="F11" s="610">
        <v>0</v>
      </c>
      <c r="G11" s="610">
        <v>0</v>
      </c>
      <c r="H11" s="610">
        <v>0</v>
      </c>
      <c r="I11" s="610">
        <v>0</v>
      </c>
      <c r="J11" s="610">
        <v>0</v>
      </c>
      <c r="K11" s="610">
        <v>0</v>
      </c>
      <c r="L11" s="610">
        <v>0</v>
      </c>
      <c r="N11" s="10" t="s">
        <v>92</v>
      </c>
      <c r="O11" s="10"/>
      <c r="P11" s="614">
        <v>0</v>
      </c>
      <c r="Q11" s="610">
        <v>0</v>
      </c>
      <c r="R11" s="610">
        <v>0</v>
      </c>
      <c r="S11" s="610">
        <v>1869.1739339999999</v>
      </c>
      <c r="T11" s="610">
        <v>0</v>
      </c>
      <c r="U11" s="610">
        <v>0</v>
      </c>
      <c r="V11" s="610">
        <v>0</v>
      </c>
      <c r="W11" s="610">
        <v>0</v>
      </c>
      <c r="X11" s="610">
        <v>0</v>
      </c>
    </row>
    <row r="12" spans="1:58" s="11" customFormat="1" x14ac:dyDescent="0.25">
      <c r="A12" s="10" t="s">
        <v>93</v>
      </c>
      <c r="B12" s="10"/>
      <c r="C12" s="614">
        <v>0</v>
      </c>
      <c r="D12" s="610">
        <v>0</v>
      </c>
      <c r="E12" s="610">
        <v>0</v>
      </c>
      <c r="F12" s="610">
        <v>0</v>
      </c>
      <c r="G12" s="610">
        <v>0</v>
      </c>
      <c r="H12" s="610">
        <v>0</v>
      </c>
      <c r="I12" s="610">
        <v>0</v>
      </c>
      <c r="J12" s="610">
        <v>0</v>
      </c>
      <c r="K12" s="610">
        <v>0</v>
      </c>
      <c r="L12" s="610">
        <v>0</v>
      </c>
      <c r="N12" s="10" t="s">
        <v>93</v>
      </c>
      <c r="O12" s="10"/>
      <c r="P12" s="614">
        <v>0</v>
      </c>
      <c r="Q12" s="610">
        <v>0</v>
      </c>
      <c r="R12" s="610">
        <v>0</v>
      </c>
      <c r="S12" s="610">
        <v>0</v>
      </c>
      <c r="T12" s="610">
        <v>0</v>
      </c>
      <c r="U12" s="610">
        <v>0</v>
      </c>
      <c r="V12" s="610">
        <v>0</v>
      </c>
      <c r="W12" s="610">
        <v>0</v>
      </c>
      <c r="X12" s="610">
        <v>0</v>
      </c>
    </row>
    <row r="13" spans="1:58" s="11" customFormat="1" x14ac:dyDescent="0.25">
      <c r="A13" s="10" t="s">
        <v>94</v>
      </c>
      <c r="B13" s="10"/>
      <c r="C13" s="614">
        <v>12198.523392999999</v>
      </c>
      <c r="D13" s="610">
        <v>0</v>
      </c>
      <c r="E13" s="610">
        <v>12198.523392999999</v>
      </c>
      <c r="F13" s="610">
        <v>0</v>
      </c>
      <c r="G13" s="610">
        <v>0</v>
      </c>
      <c r="H13" s="610">
        <v>0</v>
      </c>
      <c r="I13" s="610">
        <v>0</v>
      </c>
      <c r="J13" s="610">
        <v>0</v>
      </c>
      <c r="K13" s="610">
        <v>0</v>
      </c>
      <c r="L13" s="610">
        <v>0</v>
      </c>
      <c r="N13" s="10" t="s">
        <v>94</v>
      </c>
      <c r="O13" s="10"/>
      <c r="P13" s="614">
        <v>0</v>
      </c>
      <c r="Q13" s="610">
        <v>0</v>
      </c>
      <c r="R13" s="610">
        <v>0</v>
      </c>
      <c r="S13" s="610">
        <v>448.523393</v>
      </c>
      <c r="T13" s="610">
        <v>1000</v>
      </c>
      <c r="U13" s="610">
        <v>0</v>
      </c>
      <c r="V13" s="610">
        <v>0</v>
      </c>
      <c r="W13" s="610">
        <v>10750</v>
      </c>
      <c r="X13" s="610">
        <v>0</v>
      </c>
    </row>
    <row r="14" spans="1:58" s="6" customFormat="1" x14ac:dyDescent="0.25">
      <c r="A14" s="37" t="s">
        <v>56</v>
      </c>
      <c r="B14" s="39"/>
      <c r="C14" s="614">
        <v>11850</v>
      </c>
      <c r="D14" s="610">
        <v>0</v>
      </c>
      <c r="E14" s="610">
        <v>11850</v>
      </c>
      <c r="F14" s="610">
        <v>0</v>
      </c>
      <c r="G14" s="610">
        <v>0</v>
      </c>
      <c r="H14" s="610">
        <v>0</v>
      </c>
      <c r="I14" s="610">
        <v>0</v>
      </c>
      <c r="J14" s="610">
        <v>0</v>
      </c>
      <c r="K14" s="610">
        <v>0</v>
      </c>
      <c r="L14" s="610">
        <v>0</v>
      </c>
      <c r="N14" s="37" t="s">
        <v>56</v>
      </c>
      <c r="O14" s="39"/>
      <c r="P14" s="614">
        <v>0</v>
      </c>
      <c r="Q14" s="610">
        <v>0</v>
      </c>
      <c r="R14" s="610">
        <v>0</v>
      </c>
      <c r="S14" s="610">
        <v>100</v>
      </c>
      <c r="T14" s="610">
        <v>1000</v>
      </c>
      <c r="U14" s="610">
        <v>0</v>
      </c>
      <c r="V14" s="610">
        <v>0</v>
      </c>
      <c r="W14" s="610">
        <v>10750</v>
      </c>
      <c r="X14" s="610">
        <v>0</v>
      </c>
    </row>
    <row r="15" spans="1:58" s="6" customFormat="1" x14ac:dyDescent="0.25">
      <c r="A15" s="37" t="s">
        <v>87</v>
      </c>
      <c r="B15" s="39"/>
      <c r="C15" s="614">
        <v>348.523393</v>
      </c>
      <c r="D15" s="610">
        <v>0</v>
      </c>
      <c r="E15" s="610">
        <v>348.523393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0</v>
      </c>
      <c r="L15" s="610">
        <v>0</v>
      </c>
      <c r="N15" s="37" t="s">
        <v>87</v>
      </c>
      <c r="O15" s="39"/>
      <c r="P15" s="614">
        <v>0</v>
      </c>
      <c r="Q15" s="610">
        <v>0</v>
      </c>
      <c r="R15" s="610">
        <v>0</v>
      </c>
      <c r="S15" s="610">
        <v>348.523393</v>
      </c>
      <c r="T15" s="610">
        <v>0</v>
      </c>
      <c r="U15" s="610">
        <v>0</v>
      </c>
      <c r="V15" s="610">
        <v>0</v>
      </c>
      <c r="W15" s="610">
        <v>0</v>
      </c>
      <c r="X15" s="610">
        <v>0</v>
      </c>
    </row>
    <row r="16" spans="1:58" s="11" customFormat="1" ht="18" customHeight="1" x14ac:dyDescent="0.25">
      <c r="A16" s="10" t="s">
        <v>58</v>
      </c>
      <c r="B16" s="10"/>
      <c r="C16" s="614">
        <v>300431.07040999999</v>
      </c>
      <c r="D16" s="610">
        <v>235751.91412500001</v>
      </c>
      <c r="E16" s="610">
        <v>64679.156284999997</v>
      </c>
      <c r="F16" s="610">
        <v>1800</v>
      </c>
      <c r="G16" s="610">
        <v>2850</v>
      </c>
      <c r="H16" s="610">
        <v>2200</v>
      </c>
      <c r="I16" s="610">
        <v>2716.4352549999999</v>
      </c>
      <c r="J16" s="610">
        <v>166</v>
      </c>
      <c r="K16" s="610">
        <v>7625</v>
      </c>
      <c r="L16" s="610">
        <v>19932.721030000001</v>
      </c>
      <c r="N16" s="10" t="s">
        <v>58</v>
      </c>
      <c r="O16" s="10"/>
      <c r="P16" s="614">
        <v>6596</v>
      </c>
      <c r="Q16" s="610">
        <v>766</v>
      </c>
      <c r="R16" s="610">
        <v>1000</v>
      </c>
      <c r="S16" s="610">
        <v>3275</v>
      </c>
      <c r="T16" s="610">
        <v>3616</v>
      </c>
      <c r="U16" s="610">
        <v>1800</v>
      </c>
      <c r="V16" s="610">
        <v>5500</v>
      </c>
      <c r="W16" s="610">
        <v>2168</v>
      </c>
      <c r="X16" s="610">
        <v>2668</v>
      </c>
    </row>
    <row r="17" spans="1:24" s="11" customFormat="1" x14ac:dyDescent="0.25">
      <c r="A17" s="10" t="s">
        <v>95</v>
      </c>
      <c r="B17" s="10"/>
      <c r="C17" s="614">
        <v>136379.65417699999</v>
      </c>
      <c r="D17" s="610">
        <v>136379.65417699999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0</v>
      </c>
      <c r="L17" s="610">
        <v>0</v>
      </c>
      <c r="N17" s="10" t="s">
        <v>95</v>
      </c>
      <c r="O17" s="10"/>
      <c r="P17" s="614">
        <v>0</v>
      </c>
      <c r="Q17" s="610">
        <v>0</v>
      </c>
      <c r="R17" s="610">
        <v>0</v>
      </c>
      <c r="S17" s="610">
        <v>0</v>
      </c>
      <c r="T17" s="610">
        <v>0</v>
      </c>
      <c r="U17" s="610">
        <v>0</v>
      </c>
      <c r="V17" s="610">
        <v>0</v>
      </c>
      <c r="W17" s="610">
        <v>0</v>
      </c>
      <c r="X17" s="610">
        <v>0</v>
      </c>
    </row>
    <row r="18" spans="1:24" s="6" customFormat="1" x14ac:dyDescent="0.25">
      <c r="A18" s="37" t="s">
        <v>56</v>
      </c>
      <c r="B18" s="39"/>
      <c r="C18" s="614">
        <v>136379.65417699999</v>
      </c>
      <c r="D18" s="610">
        <v>136379.65417699999</v>
      </c>
      <c r="E18" s="610">
        <v>0</v>
      </c>
      <c r="F18" s="610">
        <v>0</v>
      </c>
      <c r="G18" s="610">
        <v>0</v>
      </c>
      <c r="H18" s="610">
        <v>0</v>
      </c>
      <c r="I18" s="610">
        <v>0</v>
      </c>
      <c r="J18" s="610">
        <v>0</v>
      </c>
      <c r="K18" s="610">
        <v>0</v>
      </c>
      <c r="L18" s="610">
        <v>0</v>
      </c>
      <c r="N18" s="37" t="s">
        <v>56</v>
      </c>
      <c r="O18" s="39"/>
      <c r="P18" s="614">
        <v>0</v>
      </c>
      <c r="Q18" s="610">
        <v>0</v>
      </c>
      <c r="R18" s="610">
        <v>0</v>
      </c>
      <c r="S18" s="610">
        <v>0</v>
      </c>
      <c r="T18" s="610">
        <v>0</v>
      </c>
      <c r="U18" s="610">
        <v>0</v>
      </c>
      <c r="V18" s="610">
        <v>0</v>
      </c>
      <c r="W18" s="610">
        <v>0</v>
      </c>
      <c r="X18" s="610">
        <v>0</v>
      </c>
    </row>
    <row r="19" spans="1:24" s="6" customFormat="1" x14ac:dyDescent="0.25">
      <c r="A19" s="37" t="s">
        <v>87</v>
      </c>
      <c r="B19" s="39"/>
      <c r="C19" s="614">
        <v>0</v>
      </c>
      <c r="D19" s="610">
        <v>0</v>
      </c>
      <c r="E19" s="610">
        <v>0</v>
      </c>
      <c r="F19" s="610">
        <v>0</v>
      </c>
      <c r="G19" s="610">
        <v>0</v>
      </c>
      <c r="H19" s="610">
        <v>0</v>
      </c>
      <c r="I19" s="610">
        <v>0</v>
      </c>
      <c r="J19" s="610">
        <v>0</v>
      </c>
      <c r="K19" s="610">
        <v>0</v>
      </c>
      <c r="L19" s="610">
        <v>0</v>
      </c>
      <c r="N19" s="37" t="s">
        <v>87</v>
      </c>
      <c r="O19" s="39"/>
      <c r="P19" s="614">
        <v>0</v>
      </c>
      <c r="Q19" s="610">
        <v>0</v>
      </c>
      <c r="R19" s="610">
        <v>0</v>
      </c>
      <c r="S19" s="610">
        <v>0</v>
      </c>
      <c r="T19" s="610">
        <v>0</v>
      </c>
      <c r="U19" s="610">
        <v>0</v>
      </c>
      <c r="V19" s="610">
        <v>0</v>
      </c>
      <c r="W19" s="610">
        <v>0</v>
      </c>
      <c r="X19" s="610">
        <v>0</v>
      </c>
    </row>
    <row r="20" spans="1:24" s="6" customFormat="1" x14ac:dyDescent="0.25">
      <c r="A20" s="10" t="s">
        <v>102</v>
      </c>
      <c r="B20" s="39"/>
      <c r="C20" s="614">
        <v>0</v>
      </c>
      <c r="D20" s="610">
        <v>0</v>
      </c>
      <c r="E20" s="610">
        <v>0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0</v>
      </c>
      <c r="L20" s="610">
        <v>0</v>
      </c>
      <c r="N20" s="10" t="s">
        <v>102</v>
      </c>
      <c r="O20" s="39"/>
      <c r="P20" s="614">
        <v>0</v>
      </c>
      <c r="Q20" s="610">
        <v>0</v>
      </c>
      <c r="R20" s="610">
        <v>0</v>
      </c>
      <c r="S20" s="610">
        <v>0</v>
      </c>
      <c r="T20" s="610">
        <v>0</v>
      </c>
      <c r="U20" s="610">
        <v>0</v>
      </c>
      <c r="V20" s="610">
        <v>0</v>
      </c>
      <c r="W20" s="610">
        <v>0</v>
      </c>
      <c r="X20" s="610">
        <v>0</v>
      </c>
    </row>
    <row r="21" spans="1:24" s="6" customFormat="1" x14ac:dyDescent="0.25">
      <c r="A21" s="10" t="s">
        <v>96</v>
      </c>
      <c r="B21" s="39"/>
      <c r="C21" s="614">
        <v>47795.331332000002</v>
      </c>
      <c r="D21" s="610">
        <v>47795.331332000002</v>
      </c>
      <c r="E21" s="610">
        <v>0</v>
      </c>
      <c r="F21" s="610">
        <v>0</v>
      </c>
      <c r="G21" s="610">
        <v>0</v>
      </c>
      <c r="H21" s="610">
        <v>0</v>
      </c>
      <c r="I21" s="610">
        <v>0</v>
      </c>
      <c r="J21" s="610">
        <v>0</v>
      </c>
      <c r="K21" s="610">
        <v>0</v>
      </c>
      <c r="L21" s="610">
        <v>0</v>
      </c>
      <c r="N21" s="10" t="s">
        <v>96</v>
      </c>
      <c r="O21" s="39"/>
      <c r="P21" s="614">
        <v>0</v>
      </c>
      <c r="Q21" s="610">
        <v>0</v>
      </c>
      <c r="R21" s="610">
        <v>0</v>
      </c>
      <c r="S21" s="610">
        <v>0</v>
      </c>
      <c r="T21" s="610">
        <v>0</v>
      </c>
      <c r="U21" s="610">
        <v>0</v>
      </c>
      <c r="V21" s="610">
        <v>0</v>
      </c>
      <c r="W21" s="610">
        <v>0</v>
      </c>
      <c r="X21" s="610">
        <v>0</v>
      </c>
    </row>
    <row r="22" spans="1:24" s="6" customFormat="1" x14ac:dyDescent="0.25">
      <c r="A22" s="10" t="s">
        <v>97</v>
      </c>
      <c r="B22" s="39"/>
      <c r="C22" s="614">
        <v>44603.327637000002</v>
      </c>
      <c r="D22" s="610">
        <v>44603.327637000002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0</v>
      </c>
      <c r="L22" s="610">
        <v>0</v>
      </c>
      <c r="N22" s="10" t="s">
        <v>97</v>
      </c>
      <c r="O22" s="39"/>
      <c r="P22" s="614">
        <v>0</v>
      </c>
      <c r="Q22" s="610">
        <v>0</v>
      </c>
      <c r="R22" s="610">
        <v>0</v>
      </c>
      <c r="S22" s="610">
        <v>0</v>
      </c>
      <c r="T22" s="610">
        <v>0</v>
      </c>
      <c r="U22" s="610">
        <v>0</v>
      </c>
      <c r="V22" s="610">
        <v>0</v>
      </c>
      <c r="W22" s="610">
        <v>0</v>
      </c>
      <c r="X22" s="610">
        <v>0</v>
      </c>
    </row>
    <row r="23" spans="1:24" s="6" customFormat="1" x14ac:dyDescent="0.25">
      <c r="A23" s="10" t="s">
        <v>103</v>
      </c>
      <c r="B23" s="39"/>
      <c r="C23" s="614"/>
      <c r="D23" s="610"/>
      <c r="E23" s="610"/>
      <c r="F23" s="610"/>
      <c r="G23" s="610"/>
      <c r="H23" s="610"/>
      <c r="I23" s="610"/>
      <c r="J23" s="610"/>
      <c r="K23" s="610"/>
      <c r="L23" s="610"/>
      <c r="N23" s="10" t="s">
        <v>103</v>
      </c>
      <c r="O23" s="39"/>
      <c r="P23" s="614"/>
      <c r="Q23" s="610"/>
      <c r="R23" s="610"/>
      <c r="S23" s="610"/>
      <c r="T23" s="610"/>
      <c r="U23" s="610"/>
      <c r="V23" s="610"/>
      <c r="W23" s="610"/>
      <c r="X23" s="610"/>
    </row>
    <row r="24" spans="1:24" s="6" customFormat="1" x14ac:dyDescent="0.25">
      <c r="A24" s="10" t="s">
        <v>182</v>
      </c>
      <c r="B24" s="39"/>
      <c r="C24" s="614">
        <v>6973.6009789999998</v>
      </c>
      <c r="D24" s="610">
        <v>6973.6009789999998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610">
        <v>0</v>
      </c>
      <c r="N24" s="10" t="s">
        <v>182</v>
      </c>
      <c r="O24" s="39"/>
      <c r="P24" s="614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10" t="s">
        <v>98</v>
      </c>
      <c r="B25" s="39"/>
      <c r="C25" s="614"/>
      <c r="D25" s="610"/>
      <c r="E25" s="610"/>
      <c r="F25" s="610"/>
      <c r="G25" s="610"/>
      <c r="H25" s="610"/>
      <c r="I25" s="610"/>
      <c r="J25" s="610"/>
      <c r="K25" s="610"/>
      <c r="L25" s="610"/>
      <c r="N25" s="10" t="s">
        <v>98</v>
      </c>
      <c r="O25" s="39"/>
      <c r="P25" s="614"/>
      <c r="Q25" s="610"/>
      <c r="R25" s="610"/>
      <c r="S25" s="610"/>
      <c r="T25" s="610"/>
      <c r="U25" s="610"/>
      <c r="V25" s="610"/>
      <c r="W25" s="610"/>
      <c r="X25" s="610"/>
    </row>
    <row r="26" spans="1:24" s="6" customFormat="1" x14ac:dyDescent="0.25">
      <c r="A26" s="10" t="s">
        <v>99</v>
      </c>
      <c r="B26" s="39"/>
      <c r="C26" s="614">
        <v>64679.156284999997</v>
      </c>
      <c r="D26" s="610">
        <v>0</v>
      </c>
      <c r="E26" s="610">
        <v>64679.156284999997</v>
      </c>
      <c r="F26" s="610">
        <v>1800</v>
      </c>
      <c r="G26" s="610">
        <v>2850</v>
      </c>
      <c r="H26" s="610">
        <v>2200</v>
      </c>
      <c r="I26" s="610">
        <v>2716.4352549999999</v>
      </c>
      <c r="J26" s="610">
        <v>166</v>
      </c>
      <c r="K26" s="610">
        <v>7625</v>
      </c>
      <c r="L26" s="610">
        <v>19932.721030000001</v>
      </c>
      <c r="N26" s="10" t="s">
        <v>99</v>
      </c>
      <c r="O26" s="39"/>
      <c r="P26" s="614">
        <v>6596</v>
      </c>
      <c r="Q26" s="610">
        <v>766</v>
      </c>
      <c r="R26" s="610">
        <v>1000</v>
      </c>
      <c r="S26" s="610">
        <v>3275</v>
      </c>
      <c r="T26" s="610">
        <v>3616</v>
      </c>
      <c r="U26" s="610">
        <v>1800</v>
      </c>
      <c r="V26" s="610">
        <v>5500</v>
      </c>
      <c r="W26" s="610">
        <v>2168</v>
      </c>
      <c r="X26" s="610">
        <v>2668</v>
      </c>
    </row>
    <row r="27" spans="1:24" s="6" customFormat="1" x14ac:dyDescent="0.25">
      <c r="A27" s="37" t="s">
        <v>183</v>
      </c>
      <c r="B27" s="39"/>
      <c r="C27" s="614">
        <v>60566.310254999997</v>
      </c>
      <c r="D27" s="610">
        <v>0</v>
      </c>
      <c r="E27" s="610">
        <v>60566.310254999997</v>
      </c>
      <c r="F27" s="610">
        <v>1800</v>
      </c>
      <c r="G27" s="610">
        <v>2850</v>
      </c>
      <c r="H27" s="610">
        <v>2200</v>
      </c>
      <c r="I27" s="610">
        <v>2716.4352549999999</v>
      </c>
      <c r="J27" s="610">
        <v>166</v>
      </c>
      <c r="K27" s="610">
        <v>7625</v>
      </c>
      <c r="L27" s="610">
        <v>15819.875</v>
      </c>
      <c r="N27" s="37" t="s">
        <v>183</v>
      </c>
      <c r="O27" s="39"/>
      <c r="P27" s="614">
        <v>6596</v>
      </c>
      <c r="Q27" s="610">
        <v>766</v>
      </c>
      <c r="R27" s="610">
        <v>1000</v>
      </c>
      <c r="S27" s="610">
        <v>3275</v>
      </c>
      <c r="T27" s="610">
        <v>3616</v>
      </c>
      <c r="U27" s="610">
        <v>1800</v>
      </c>
      <c r="V27" s="610">
        <v>5500</v>
      </c>
      <c r="W27" s="610">
        <v>2168</v>
      </c>
      <c r="X27" s="610">
        <v>2668</v>
      </c>
    </row>
    <row r="28" spans="1:24" s="6" customFormat="1" x14ac:dyDescent="0.25">
      <c r="A28" s="37" t="s">
        <v>184</v>
      </c>
      <c r="B28" s="39"/>
      <c r="C28" s="614">
        <v>4112.8460299999997</v>
      </c>
      <c r="D28" s="610">
        <v>0</v>
      </c>
      <c r="E28" s="610">
        <v>4112.8460299999997</v>
      </c>
      <c r="F28" s="610">
        <v>0</v>
      </c>
      <c r="G28" s="610">
        <v>0</v>
      </c>
      <c r="H28" s="610">
        <v>0</v>
      </c>
      <c r="I28" s="610">
        <v>0</v>
      </c>
      <c r="J28" s="610">
        <v>0</v>
      </c>
      <c r="K28" s="610">
        <v>0</v>
      </c>
      <c r="L28" s="610">
        <v>4112.8460299999997</v>
      </c>
      <c r="N28" s="37" t="s">
        <v>184</v>
      </c>
      <c r="O28" s="39"/>
      <c r="P28" s="614">
        <v>0</v>
      </c>
      <c r="Q28" s="610">
        <v>0</v>
      </c>
      <c r="R28" s="610">
        <v>0</v>
      </c>
      <c r="S28" s="610">
        <v>0</v>
      </c>
      <c r="T28" s="610">
        <v>0</v>
      </c>
      <c r="U28" s="610">
        <v>0</v>
      </c>
      <c r="V28" s="610">
        <v>0</v>
      </c>
      <c r="W28" s="610">
        <v>0</v>
      </c>
      <c r="X28" s="610">
        <v>0</v>
      </c>
    </row>
    <row r="29" spans="1:24" s="6" customFormat="1" x14ac:dyDescent="0.25">
      <c r="A29" s="10" t="s">
        <v>100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610">
        <v>0</v>
      </c>
      <c r="N29" s="10" t="s">
        <v>100</v>
      </c>
      <c r="O29" s="39"/>
      <c r="P29" s="614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610">
        <v>0</v>
      </c>
      <c r="X29" s="610">
        <v>0</v>
      </c>
    </row>
    <row r="30" spans="1:24" s="6" customFormat="1" x14ac:dyDescent="0.25">
      <c r="A30" s="37" t="s">
        <v>183</v>
      </c>
      <c r="B30" s="39"/>
      <c r="C30" s="614">
        <v>0</v>
      </c>
      <c r="D30" s="610">
        <v>0</v>
      </c>
      <c r="E30" s="610">
        <v>0</v>
      </c>
      <c r="F30" s="610">
        <v>0</v>
      </c>
      <c r="G30" s="610">
        <v>0</v>
      </c>
      <c r="H30" s="610">
        <v>0</v>
      </c>
      <c r="I30" s="610">
        <v>0</v>
      </c>
      <c r="J30" s="610">
        <v>0</v>
      </c>
      <c r="K30" s="610">
        <v>0</v>
      </c>
      <c r="L30" s="610">
        <v>0</v>
      </c>
      <c r="N30" s="37" t="s">
        <v>183</v>
      </c>
      <c r="O30" s="39"/>
      <c r="P30" s="614">
        <v>0</v>
      </c>
      <c r="Q30" s="610">
        <v>0</v>
      </c>
      <c r="R30" s="610">
        <v>0</v>
      </c>
      <c r="S30" s="610">
        <v>0</v>
      </c>
      <c r="T30" s="610">
        <v>0</v>
      </c>
      <c r="U30" s="610">
        <v>0</v>
      </c>
      <c r="V30" s="610">
        <v>0</v>
      </c>
      <c r="W30" s="610">
        <v>0</v>
      </c>
      <c r="X30" s="610">
        <v>0</v>
      </c>
    </row>
    <row r="31" spans="1:24" s="6" customFormat="1" x14ac:dyDescent="0.25">
      <c r="A31" s="37" t="s">
        <v>184</v>
      </c>
      <c r="B31" s="39"/>
      <c r="C31" s="614">
        <v>0</v>
      </c>
      <c r="D31" s="610">
        <v>0</v>
      </c>
      <c r="E31" s="610">
        <v>0</v>
      </c>
      <c r="F31" s="610">
        <v>0</v>
      </c>
      <c r="G31" s="610">
        <v>0</v>
      </c>
      <c r="H31" s="610">
        <v>0</v>
      </c>
      <c r="I31" s="610">
        <v>0</v>
      </c>
      <c r="J31" s="610">
        <v>0</v>
      </c>
      <c r="K31" s="610">
        <v>0</v>
      </c>
      <c r="L31" s="610">
        <v>0</v>
      </c>
      <c r="N31" s="37" t="s">
        <v>184</v>
      </c>
      <c r="O31" s="39"/>
      <c r="P31" s="614">
        <v>0</v>
      </c>
      <c r="Q31" s="610">
        <v>0</v>
      </c>
      <c r="R31" s="610">
        <v>0</v>
      </c>
      <c r="S31" s="610">
        <v>0</v>
      </c>
      <c r="T31" s="610">
        <v>0</v>
      </c>
      <c r="U31" s="610">
        <v>0</v>
      </c>
      <c r="V31" s="610">
        <v>0</v>
      </c>
      <c r="W31" s="610">
        <v>0</v>
      </c>
      <c r="X31" s="610">
        <v>0</v>
      </c>
    </row>
    <row r="32" spans="1:24" s="17" customFormat="1" ht="18" customHeight="1" x14ac:dyDescent="0.25">
      <c r="A32" s="13" t="s">
        <v>14</v>
      </c>
      <c r="B32" s="39"/>
      <c r="C32" s="621">
        <v>541721.27711599995</v>
      </c>
      <c r="D32" s="618">
        <v>462974.42350400001</v>
      </c>
      <c r="E32" s="618">
        <v>78746.853612000006</v>
      </c>
      <c r="F32" s="618">
        <v>1800</v>
      </c>
      <c r="G32" s="618">
        <v>2850</v>
      </c>
      <c r="H32" s="618">
        <v>2200</v>
      </c>
      <c r="I32" s="618">
        <v>2716.4352549999999</v>
      </c>
      <c r="J32" s="618">
        <v>166</v>
      </c>
      <c r="K32" s="618">
        <v>7625</v>
      </c>
      <c r="L32" s="618">
        <v>19932.721030000001</v>
      </c>
      <c r="N32" s="13" t="s">
        <v>14</v>
      </c>
      <c r="O32" s="39"/>
      <c r="P32" s="621">
        <v>6596</v>
      </c>
      <c r="Q32" s="618">
        <v>766</v>
      </c>
      <c r="R32" s="618">
        <v>1000</v>
      </c>
      <c r="S32" s="618">
        <v>5592.6973269999999</v>
      </c>
      <c r="T32" s="618">
        <v>4616</v>
      </c>
      <c r="U32" s="618">
        <v>1800</v>
      </c>
      <c r="V32" s="618">
        <v>5500</v>
      </c>
      <c r="W32" s="618">
        <v>12918</v>
      </c>
      <c r="X32" s="618">
        <v>2668</v>
      </c>
    </row>
    <row r="33" spans="1:24" s="8" customFormat="1" ht="30" customHeight="1" x14ac:dyDescent="0.25">
      <c r="A33" s="7" t="s">
        <v>66</v>
      </c>
      <c r="B33" s="7"/>
      <c r="C33" s="621"/>
      <c r="D33" s="618"/>
      <c r="E33" s="618"/>
      <c r="F33" s="618"/>
      <c r="G33" s="618"/>
      <c r="H33" s="618"/>
      <c r="I33" s="618"/>
      <c r="J33" s="618"/>
      <c r="K33" s="618"/>
      <c r="L33" s="618"/>
      <c r="M33" s="7"/>
      <c r="N33" s="7" t="s">
        <v>66</v>
      </c>
      <c r="O33" s="7"/>
      <c r="P33" s="621"/>
      <c r="Q33" s="618"/>
      <c r="R33" s="618"/>
      <c r="S33" s="618"/>
      <c r="T33" s="618"/>
      <c r="U33" s="618"/>
      <c r="V33" s="618"/>
      <c r="W33" s="618"/>
      <c r="X33" s="618"/>
    </row>
    <row r="34" spans="1:24" s="6" customFormat="1" ht="18" customHeight="1" x14ac:dyDescent="0.25">
      <c r="A34" s="10" t="s">
        <v>53</v>
      </c>
      <c r="B34" s="39"/>
      <c r="C34" s="614">
        <v>2159.6746240000002</v>
      </c>
      <c r="D34" s="610">
        <v>643.93676700000003</v>
      </c>
      <c r="E34" s="610">
        <v>1515.7378570000001</v>
      </c>
      <c r="F34" s="610">
        <v>0</v>
      </c>
      <c r="G34" s="610">
        <v>393</v>
      </c>
      <c r="H34" s="610">
        <v>90</v>
      </c>
      <c r="I34" s="610">
        <v>0</v>
      </c>
      <c r="J34" s="610">
        <v>203</v>
      </c>
      <c r="K34" s="610">
        <v>2.737857</v>
      </c>
      <c r="L34" s="610">
        <v>190</v>
      </c>
      <c r="M34" s="10"/>
      <c r="N34" s="10" t="s">
        <v>53</v>
      </c>
      <c r="O34" s="39"/>
      <c r="P34" s="614">
        <v>150</v>
      </c>
      <c r="Q34" s="610">
        <v>38</v>
      </c>
      <c r="R34" s="610">
        <v>0</v>
      </c>
      <c r="S34" s="610">
        <v>140</v>
      </c>
      <c r="T34" s="610">
        <v>109</v>
      </c>
      <c r="U34" s="610">
        <v>0</v>
      </c>
      <c r="V34" s="610">
        <v>200</v>
      </c>
      <c r="W34" s="610">
        <v>0</v>
      </c>
      <c r="X34" s="610">
        <v>0</v>
      </c>
    </row>
    <row r="35" spans="1:24" s="6" customFormat="1" x14ac:dyDescent="0.25">
      <c r="A35" s="37" t="s">
        <v>56</v>
      </c>
      <c r="B35" s="39"/>
      <c r="C35" s="614">
        <v>2159.6746240000002</v>
      </c>
      <c r="D35" s="610">
        <v>643.93676700000003</v>
      </c>
      <c r="E35" s="610">
        <v>1515.7378570000001</v>
      </c>
      <c r="F35" s="610">
        <v>0</v>
      </c>
      <c r="G35" s="610">
        <v>393</v>
      </c>
      <c r="H35" s="610">
        <v>90</v>
      </c>
      <c r="I35" s="610">
        <v>0</v>
      </c>
      <c r="J35" s="610">
        <v>203</v>
      </c>
      <c r="K35" s="610">
        <v>2.737857</v>
      </c>
      <c r="L35" s="610">
        <v>190</v>
      </c>
      <c r="M35" s="37"/>
      <c r="N35" s="37" t="s">
        <v>56</v>
      </c>
      <c r="O35" s="39"/>
      <c r="P35" s="614">
        <v>150</v>
      </c>
      <c r="Q35" s="610">
        <v>38</v>
      </c>
      <c r="R35" s="610">
        <v>0</v>
      </c>
      <c r="S35" s="610">
        <v>140</v>
      </c>
      <c r="T35" s="610">
        <v>109</v>
      </c>
      <c r="U35" s="610">
        <v>0</v>
      </c>
      <c r="V35" s="610">
        <v>200</v>
      </c>
      <c r="W35" s="610">
        <v>0</v>
      </c>
      <c r="X35" s="610">
        <v>0</v>
      </c>
    </row>
    <row r="36" spans="1:24" s="6" customFormat="1" x14ac:dyDescent="0.25">
      <c r="A36" s="37" t="s">
        <v>87</v>
      </c>
      <c r="B36" s="39"/>
      <c r="C36" s="614">
        <v>0</v>
      </c>
      <c r="D36" s="610">
        <v>0</v>
      </c>
      <c r="E36" s="610">
        <v>0</v>
      </c>
      <c r="F36" s="610">
        <v>0</v>
      </c>
      <c r="G36" s="610">
        <v>0</v>
      </c>
      <c r="H36" s="610">
        <v>0</v>
      </c>
      <c r="I36" s="610">
        <v>0</v>
      </c>
      <c r="J36" s="610">
        <v>0</v>
      </c>
      <c r="K36" s="610">
        <v>0</v>
      </c>
      <c r="L36" s="610">
        <v>0</v>
      </c>
      <c r="M36" s="37"/>
      <c r="N36" s="37" t="s">
        <v>87</v>
      </c>
      <c r="O36" s="39"/>
      <c r="P36" s="614">
        <v>0</v>
      </c>
      <c r="Q36" s="610">
        <v>0</v>
      </c>
      <c r="R36" s="610">
        <v>0</v>
      </c>
      <c r="S36" s="610">
        <v>0</v>
      </c>
      <c r="T36" s="610">
        <v>0</v>
      </c>
      <c r="U36" s="610">
        <v>0</v>
      </c>
      <c r="V36" s="610">
        <v>0</v>
      </c>
      <c r="W36" s="610">
        <v>0</v>
      </c>
      <c r="X36" s="610">
        <v>0</v>
      </c>
    </row>
    <row r="37" spans="1:24" s="6" customFormat="1" x14ac:dyDescent="0.25">
      <c r="A37" s="10" t="s">
        <v>54</v>
      </c>
      <c r="B37" s="39"/>
      <c r="C37" s="614">
        <v>921.12534500000004</v>
      </c>
      <c r="D37" s="610">
        <v>0</v>
      </c>
      <c r="E37" s="610">
        <v>921.12534500000004</v>
      </c>
      <c r="F37" s="610">
        <v>0</v>
      </c>
      <c r="G37" s="610">
        <v>185</v>
      </c>
      <c r="H37" s="610">
        <v>15</v>
      </c>
      <c r="I37" s="610">
        <v>0</v>
      </c>
      <c r="J37" s="610">
        <v>0</v>
      </c>
      <c r="K37" s="610">
        <v>0</v>
      </c>
      <c r="L37" s="610">
        <v>400</v>
      </c>
      <c r="M37" s="10"/>
      <c r="N37" s="10" t="s">
        <v>54</v>
      </c>
      <c r="O37" s="39"/>
      <c r="P37" s="614">
        <v>25</v>
      </c>
      <c r="Q37" s="610">
        <v>130</v>
      </c>
      <c r="R37" s="610">
        <v>0</v>
      </c>
      <c r="S37" s="610">
        <v>90.125344999999996</v>
      </c>
      <c r="T37" s="610">
        <v>76</v>
      </c>
      <c r="U37" s="610">
        <v>0</v>
      </c>
      <c r="V37" s="610">
        <v>0</v>
      </c>
      <c r="W37" s="610">
        <v>0</v>
      </c>
      <c r="X37" s="610">
        <v>0</v>
      </c>
    </row>
    <row r="38" spans="1:24" s="6" customFormat="1" x14ac:dyDescent="0.25">
      <c r="A38" s="10" t="s">
        <v>55</v>
      </c>
      <c r="B38" s="39"/>
      <c r="C38" s="614">
        <v>0</v>
      </c>
      <c r="D38" s="610">
        <v>0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>
        <v>0</v>
      </c>
      <c r="M38" s="10"/>
      <c r="N38" s="10" t="s">
        <v>55</v>
      </c>
      <c r="O38" s="39"/>
      <c r="P38" s="614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</row>
    <row r="39" spans="1:24" s="6" customFormat="1" x14ac:dyDescent="0.25">
      <c r="A39" s="37" t="s">
        <v>56</v>
      </c>
      <c r="B39" s="39"/>
      <c r="C39" s="614">
        <v>0</v>
      </c>
      <c r="D39" s="610">
        <v>0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>
        <v>0</v>
      </c>
      <c r="M39" s="37"/>
      <c r="N39" s="37" t="s">
        <v>56</v>
      </c>
      <c r="O39" s="39"/>
      <c r="P39" s="614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0">
        <v>0</v>
      </c>
      <c r="X39" s="610">
        <v>0</v>
      </c>
    </row>
    <row r="40" spans="1:24" s="6" customFormat="1" x14ac:dyDescent="0.25">
      <c r="A40" s="37" t="s">
        <v>87</v>
      </c>
      <c r="B40" s="39"/>
      <c r="C40" s="614">
        <v>0</v>
      </c>
      <c r="D40" s="610">
        <v>0</v>
      </c>
      <c r="E40" s="610">
        <v>0</v>
      </c>
      <c r="F40" s="610">
        <v>0</v>
      </c>
      <c r="G40" s="610">
        <v>0</v>
      </c>
      <c r="H40" s="610">
        <v>0</v>
      </c>
      <c r="I40" s="610">
        <v>0</v>
      </c>
      <c r="J40" s="610">
        <v>0</v>
      </c>
      <c r="K40" s="610">
        <v>0</v>
      </c>
      <c r="L40" s="610">
        <v>0</v>
      </c>
      <c r="M40" s="37"/>
      <c r="N40" s="37" t="s">
        <v>87</v>
      </c>
      <c r="O40" s="39"/>
      <c r="P40" s="614">
        <v>0</v>
      </c>
      <c r="Q40" s="610">
        <v>0</v>
      </c>
      <c r="R40" s="610">
        <v>0</v>
      </c>
      <c r="S40" s="610">
        <v>0</v>
      </c>
      <c r="T40" s="610">
        <v>0</v>
      </c>
      <c r="U40" s="610">
        <v>0</v>
      </c>
      <c r="V40" s="610">
        <v>0</v>
      </c>
      <c r="W40" s="610">
        <v>0</v>
      </c>
      <c r="X40" s="610">
        <v>0</v>
      </c>
    </row>
    <row r="41" spans="1:24" s="17" customFormat="1" ht="18" customHeight="1" x14ac:dyDescent="0.25">
      <c r="A41" s="13" t="s">
        <v>14</v>
      </c>
      <c r="B41" s="39"/>
      <c r="C41" s="621">
        <v>3080.7999690000001</v>
      </c>
      <c r="D41" s="618">
        <v>643.93676700000003</v>
      </c>
      <c r="E41" s="618">
        <v>2436.863202</v>
      </c>
      <c r="F41" s="618">
        <v>0</v>
      </c>
      <c r="G41" s="618">
        <v>578</v>
      </c>
      <c r="H41" s="618">
        <v>105</v>
      </c>
      <c r="I41" s="618">
        <v>0</v>
      </c>
      <c r="J41" s="618">
        <v>203</v>
      </c>
      <c r="K41" s="618">
        <v>2.737857</v>
      </c>
      <c r="L41" s="618">
        <v>590</v>
      </c>
      <c r="M41" s="13"/>
      <c r="N41" s="13" t="s">
        <v>14</v>
      </c>
      <c r="O41" s="39"/>
      <c r="P41" s="621">
        <v>175</v>
      </c>
      <c r="Q41" s="618">
        <v>168</v>
      </c>
      <c r="R41" s="618">
        <v>0</v>
      </c>
      <c r="S41" s="618">
        <v>230.12534500000001</v>
      </c>
      <c r="T41" s="618">
        <v>185</v>
      </c>
      <c r="U41" s="618">
        <v>0</v>
      </c>
      <c r="V41" s="618">
        <v>200</v>
      </c>
      <c r="W41" s="618">
        <v>0</v>
      </c>
      <c r="X41" s="618">
        <v>0</v>
      </c>
    </row>
    <row r="42" spans="1:24" s="17" customFormat="1" ht="30" customHeight="1" x14ac:dyDescent="0.25">
      <c r="A42" s="7" t="s">
        <v>67</v>
      </c>
      <c r="B42" s="39"/>
      <c r="C42" s="621"/>
      <c r="D42" s="618"/>
      <c r="E42" s="618"/>
      <c r="F42" s="618"/>
      <c r="G42" s="618"/>
      <c r="H42" s="618"/>
      <c r="I42" s="618"/>
      <c r="J42" s="618"/>
      <c r="K42" s="618"/>
      <c r="L42" s="618"/>
      <c r="M42" s="7"/>
      <c r="N42" s="7" t="s">
        <v>67</v>
      </c>
      <c r="O42" s="39"/>
      <c r="P42" s="621"/>
      <c r="Q42" s="618"/>
      <c r="R42" s="618"/>
      <c r="S42" s="618"/>
      <c r="T42" s="618"/>
      <c r="U42" s="618"/>
      <c r="V42" s="618"/>
      <c r="W42" s="618"/>
      <c r="X42" s="618"/>
    </row>
    <row r="43" spans="1:24" s="17" customFormat="1" ht="30" customHeight="1" x14ac:dyDescent="0.25">
      <c r="A43" s="85" t="s">
        <v>68</v>
      </c>
      <c r="B43" s="39"/>
      <c r="C43" s="52">
        <v>544802.077085</v>
      </c>
      <c r="D43" s="53">
        <v>463618.36027100001</v>
      </c>
      <c r="E43" s="53">
        <v>81183.716813999999</v>
      </c>
      <c r="F43" s="53">
        <v>1800</v>
      </c>
      <c r="G43" s="53">
        <v>3428</v>
      </c>
      <c r="H43" s="53">
        <v>2305</v>
      </c>
      <c r="I43" s="53">
        <v>2716.4352549999999</v>
      </c>
      <c r="J43" s="53">
        <v>369</v>
      </c>
      <c r="K43" s="53">
        <v>7627.7378570000001</v>
      </c>
      <c r="L43" s="53">
        <v>20522.721030000001</v>
      </c>
      <c r="M43" s="85"/>
      <c r="N43" s="85" t="s">
        <v>68</v>
      </c>
      <c r="O43" s="39"/>
      <c r="P43" s="52">
        <v>6771</v>
      </c>
      <c r="Q43" s="53">
        <v>934</v>
      </c>
      <c r="R43" s="53">
        <v>1000</v>
      </c>
      <c r="S43" s="53">
        <v>5822.8226720000002</v>
      </c>
      <c r="T43" s="53">
        <v>4801</v>
      </c>
      <c r="U43" s="53">
        <v>1800</v>
      </c>
      <c r="V43" s="53">
        <v>5700</v>
      </c>
      <c r="W43" s="53">
        <v>12918</v>
      </c>
      <c r="X43" s="53">
        <v>2668</v>
      </c>
    </row>
    <row r="44" spans="1:24" s="17" customFormat="1" ht="22.5" customHeight="1" x14ac:dyDescent="0.25">
      <c r="A44" s="7" t="s">
        <v>69</v>
      </c>
      <c r="B44" s="39"/>
      <c r="C44" s="621"/>
      <c r="D44" s="618"/>
      <c r="E44" s="618"/>
      <c r="F44" s="618"/>
      <c r="G44" s="618"/>
      <c r="H44" s="618"/>
      <c r="I44" s="618"/>
      <c r="J44" s="618"/>
      <c r="K44" s="618"/>
      <c r="L44" s="618"/>
      <c r="M44" s="7"/>
      <c r="N44" s="7" t="s">
        <v>69</v>
      </c>
      <c r="O44" s="39"/>
      <c r="P44" s="621"/>
      <c r="Q44" s="618"/>
      <c r="R44" s="618"/>
      <c r="S44" s="618"/>
      <c r="T44" s="618"/>
      <c r="U44" s="618"/>
      <c r="V44" s="618"/>
      <c r="W44" s="618"/>
      <c r="X44" s="618"/>
    </row>
    <row r="45" spans="1:24" s="6" customFormat="1" ht="18" customHeight="1" x14ac:dyDescent="0.25">
      <c r="A45" s="10" t="s">
        <v>60</v>
      </c>
      <c r="B45" s="39"/>
      <c r="C45" s="614">
        <v>0</v>
      </c>
      <c r="D45" s="610">
        <v>0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610">
        <v>0</v>
      </c>
      <c r="M45" s="10"/>
      <c r="N45" s="10" t="s">
        <v>60</v>
      </c>
      <c r="O45" s="39"/>
      <c r="P45" s="614">
        <v>0</v>
      </c>
      <c r="Q45" s="610">
        <v>0</v>
      </c>
      <c r="R45" s="610">
        <v>0</v>
      </c>
      <c r="S45" s="610">
        <v>0</v>
      </c>
      <c r="T45" s="610">
        <v>0</v>
      </c>
      <c r="U45" s="610">
        <v>0</v>
      </c>
      <c r="V45" s="610">
        <v>0</v>
      </c>
      <c r="W45" s="610">
        <v>0</v>
      </c>
      <c r="X45" s="610">
        <v>0</v>
      </c>
    </row>
    <row r="46" spans="1:24" s="6" customFormat="1" x14ac:dyDescent="0.25">
      <c r="A46" s="10" t="s">
        <v>15</v>
      </c>
      <c r="B46" s="39"/>
      <c r="C46" s="614">
        <v>100</v>
      </c>
      <c r="D46" s="610">
        <v>0</v>
      </c>
      <c r="E46" s="610">
        <v>100</v>
      </c>
      <c r="F46" s="610">
        <v>0</v>
      </c>
      <c r="G46" s="610">
        <v>0</v>
      </c>
      <c r="H46" s="610">
        <v>100</v>
      </c>
      <c r="I46" s="610">
        <v>0</v>
      </c>
      <c r="J46" s="610">
        <v>0</v>
      </c>
      <c r="K46" s="610">
        <v>0</v>
      </c>
      <c r="L46" s="610">
        <v>0</v>
      </c>
      <c r="M46" s="10"/>
      <c r="N46" s="10" t="s">
        <v>15</v>
      </c>
      <c r="O46" s="39"/>
      <c r="P46" s="614">
        <v>0</v>
      </c>
      <c r="Q46" s="610">
        <v>0</v>
      </c>
      <c r="R46" s="610">
        <v>0</v>
      </c>
      <c r="S46" s="610">
        <v>0</v>
      </c>
      <c r="T46" s="610">
        <v>0</v>
      </c>
      <c r="U46" s="610">
        <v>0</v>
      </c>
      <c r="V46" s="610">
        <v>0</v>
      </c>
      <c r="W46" s="610">
        <v>0</v>
      </c>
      <c r="X46" s="610">
        <v>0</v>
      </c>
    </row>
    <row r="47" spans="1:24" s="6" customFormat="1" x14ac:dyDescent="0.25">
      <c r="A47" s="10" t="s">
        <v>16</v>
      </c>
      <c r="B47" s="39"/>
      <c r="C47" s="614">
        <v>0</v>
      </c>
      <c r="D47" s="610">
        <v>0</v>
      </c>
      <c r="E47" s="610">
        <v>0</v>
      </c>
      <c r="F47" s="610">
        <v>0</v>
      </c>
      <c r="G47" s="610">
        <v>0</v>
      </c>
      <c r="H47" s="610">
        <v>0</v>
      </c>
      <c r="I47" s="610">
        <v>0</v>
      </c>
      <c r="J47" s="610">
        <v>0</v>
      </c>
      <c r="K47" s="610">
        <v>0</v>
      </c>
      <c r="L47" s="610">
        <v>0</v>
      </c>
      <c r="M47" s="10"/>
      <c r="N47" s="10" t="s">
        <v>16</v>
      </c>
      <c r="O47" s="39"/>
      <c r="P47" s="614">
        <v>0</v>
      </c>
      <c r="Q47" s="610">
        <v>0</v>
      </c>
      <c r="R47" s="610">
        <v>0</v>
      </c>
      <c r="S47" s="610">
        <v>0</v>
      </c>
      <c r="T47" s="610">
        <v>0</v>
      </c>
      <c r="U47" s="610">
        <v>0</v>
      </c>
      <c r="V47" s="610">
        <v>0</v>
      </c>
      <c r="W47" s="610">
        <v>0</v>
      </c>
      <c r="X47" s="610">
        <v>0</v>
      </c>
    </row>
    <row r="48" spans="1:24" s="6" customFormat="1" x14ac:dyDescent="0.25">
      <c r="A48" s="10" t="s">
        <v>61</v>
      </c>
      <c r="B48" s="39"/>
      <c r="C48" s="614">
        <v>0</v>
      </c>
      <c r="D48" s="610">
        <v>0</v>
      </c>
      <c r="E48" s="610">
        <v>0</v>
      </c>
      <c r="F48" s="610">
        <v>0</v>
      </c>
      <c r="G48" s="610">
        <v>0</v>
      </c>
      <c r="H48" s="610">
        <v>0</v>
      </c>
      <c r="I48" s="610">
        <v>0</v>
      </c>
      <c r="J48" s="610">
        <v>0</v>
      </c>
      <c r="K48" s="610">
        <v>0</v>
      </c>
      <c r="L48" s="610">
        <v>0</v>
      </c>
      <c r="M48" s="10"/>
      <c r="N48" s="10" t="s">
        <v>61</v>
      </c>
      <c r="O48" s="39"/>
      <c r="P48" s="614">
        <v>0</v>
      </c>
      <c r="Q48" s="610">
        <v>0</v>
      </c>
      <c r="R48" s="610">
        <v>0</v>
      </c>
      <c r="S48" s="610">
        <v>0</v>
      </c>
      <c r="T48" s="610">
        <v>0</v>
      </c>
      <c r="U48" s="610">
        <v>0</v>
      </c>
      <c r="V48" s="610">
        <v>0</v>
      </c>
      <c r="W48" s="610">
        <v>0</v>
      </c>
      <c r="X48" s="610">
        <v>0</v>
      </c>
    </row>
    <row r="49" spans="1:25" s="6" customFormat="1" x14ac:dyDescent="0.25">
      <c r="A49" s="10" t="s">
        <v>706</v>
      </c>
      <c r="B49" s="39"/>
      <c r="C49" s="614">
        <v>0</v>
      </c>
      <c r="D49" s="610">
        <v>0</v>
      </c>
      <c r="E49" s="610">
        <v>0</v>
      </c>
      <c r="F49" s="610">
        <v>0</v>
      </c>
      <c r="G49" s="610">
        <v>0</v>
      </c>
      <c r="H49" s="610">
        <v>0</v>
      </c>
      <c r="I49" s="610">
        <v>0</v>
      </c>
      <c r="J49" s="610">
        <v>0</v>
      </c>
      <c r="K49" s="610">
        <v>0</v>
      </c>
      <c r="L49" s="610">
        <v>0</v>
      </c>
      <c r="M49" s="10"/>
      <c r="N49" s="10" t="s">
        <v>706</v>
      </c>
      <c r="O49" s="39"/>
      <c r="P49" s="614">
        <v>0</v>
      </c>
      <c r="Q49" s="610">
        <v>0</v>
      </c>
      <c r="R49" s="610">
        <v>0</v>
      </c>
      <c r="S49" s="610">
        <v>0</v>
      </c>
      <c r="T49" s="610">
        <v>0</v>
      </c>
      <c r="U49" s="610">
        <v>0</v>
      </c>
      <c r="V49" s="610">
        <v>0</v>
      </c>
      <c r="W49" s="610">
        <v>0</v>
      </c>
      <c r="X49" s="610">
        <v>0</v>
      </c>
    </row>
    <row r="50" spans="1:25" s="6" customFormat="1" x14ac:dyDescent="0.25">
      <c r="A50" s="10" t="s">
        <v>62</v>
      </c>
      <c r="B50" s="39"/>
      <c r="C50" s="614"/>
      <c r="D50" s="610"/>
      <c r="E50" s="610"/>
      <c r="F50" s="610"/>
      <c r="G50" s="610"/>
      <c r="H50" s="610"/>
      <c r="I50" s="610"/>
      <c r="J50" s="610"/>
      <c r="K50" s="610"/>
      <c r="L50" s="610"/>
      <c r="M50" s="10"/>
      <c r="N50" s="10" t="s">
        <v>62</v>
      </c>
      <c r="O50" s="39"/>
      <c r="P50" s="614"/>
      <c r="Q50" s="610"/>
      <c r="R50" s="610"/>
      <c r="S50" s="610"/>
      <c r="T50" s="610"/>
      <c r="U50" s="610"/>
      <c r="V50" s="610"/>
      <c r="W50" s="610"/>
      <c r="X50" s="610"/>
    </row>
    <row r="51" spans="1:25" s="6" customFormat="1" x14ac:dyDescent="0.25">
      <c r="A51" s="10" t="s">
        <v>63</v>
      </c>
      <c r="B51" s="39"/>
      <c r="C51" s="614">
        <v>915.51747</v>
      </c>
      <c r="D51" s="610">
        <v>0</v>
      </c>
      <c r="E51" s="610">
        <v>915.51747</v>
      </c>
      <c r="F51" s="610">
        <v>0</v>
      </c>
      <c r="G51" s="610">
        <v>0</v>
      </c>
      <c r="H51" s="610">
        <v>0</v>
      </c>
      <c r="I51" s="610">
        <v>0</v>
      </c>
      <c r="J51" s="610">
        <v>912.51030000000003</v>
      </c>
      <c r="K51" s="610">
        <v>0</v>
      </c>
      <c r="L51" s="610">
        <v>0</v>
      </c>
      <c r="M51" s="10"/>
      <c r="N51" s="10" t="s">
        <v>63</v>
      </c>
      <c r="O51" s="39"/>
      <c r="P51" s="614">
        <v>0</v>
      </c>
      <c r="Q51" s="610">
        <v>3.0071699999999999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</row>
    <row r="52" spans="1:25" s="6" customFormat="1" x14ac:dyDescent="0.25">
      <c r="A52" s="10" t="s">
        <v>64</v>
      </c>
      <c r="B52" s="39"/>
      <c r="C52" s="614"/>
      <c r="D52" s="610"/>
      <c r="E52" s="610"/>
      <c r="F52" s="610"/>
      <c r="G52" s="610"/>
      <c r="H52" s="610"/>
      <c r="I52" s="610"/>
      <c r="J52" s="610"/>
      <c r="K52" s="610"/>
      <c r="L52" s="610"/>
      <c r="M52" s="10"/>
      <c r="N52" s="10" t="s">
        <v>64</v>
      </c>
      <c r="O52" s="39"/>
      <c r="P52" s="614"/>
      <c r="Q52" s="610"/>
      <c r="R52" s="610"/>
      <c r="S52" s="610"/>
      <c r="T52" s="610"/>
      <c r="U52" s="610"/>
      <c r="V52" s="610"/>
      <c r="W52" s="610"/>
      <c r="X52" s="610"/>
    </row>
    <row r="53" spans="1:25" s="6" customFormat="1" x14ac:dyDescent="0.25">
      <c r="A53" s="10" t="s">
        <v>65</v>
      </c>
      <c r="B53" s="39"/>
      <c r="C53" s="614">
        <v>31.256150000000002</v>
      </c>
      <c r="D53" s="610">
        <v>0</v>
      </c>
      <c r="E53" s="610">
        <v>31.256150000000002</v>
      </c>
      <c r="F53" s="610">
        <v>0</v>
      </c>
      <c r="G53" s="610">
        <v>0</v>
      </c>
      <c r="H53" s="610">
        <v>0</v>
      </c>
      <c r="I53" s="610">
        <v>0</v>
      </c>
      <c r="J53" s="610">
        <v>0</v>
      </c>
      <c r="K53" s="610">
        <v>0</v>
      </c>
      <c r="L53" s="610">
        <v>10</v>
      </c>
      <c r="M53" s="10"/>
      <c r="N53" s="10" t="s">
        <v>65</v>
      </c>
      <c r="O53" s="39"/>
      <c r="P53" s="614">
        <v>0</v>
      </c>
      <c r="Q53" s="610">
        <v>0</v>
      </c>
      <c r="R53" s="610">
        <v>0</v>
      </c>
      <c r="S53" s="610">
        <v>1.2561500000000001</v>
      </c>
      <c r="T53" s="610">
        <v>20</v>
      </c>
      <c r="U53" s="610">
        <v>0</v>
      </c>
      <c r="V53" s="610">
        <v>0</v>
      </c>
      <c r="W53" s="610">
        <v>0</v>
      </c>
      <c r="X53" s="610">
        <v>0</v>
      </c>
    </row>
    <row r="54" spans="1:25" s="17" customFormat="1" ht="18" customHeight="1" x14ac:dyDescent="0.25">
      <c r="A54" s="13" t="s">
        <v>14</v>
      </c>
      <c r="B54" s="39"/>
      <c r="C54" s="621">
        <v>1046.7736199999999</v>
      </c>
      <c r="D54" s="618">
        <v>0</v>
      </c>
      <c r="E54" s="618">
        <v>1046.7736199999999</v>
      </c>
      <c r="F54" s="618">
        <v>0</v>
      </c>
      <c r="G54" s="618">
        <v>0</v>
      </c>
      <c r="H54" s="618">
        <v>100</v>
      </c>
      <c r="I54" s="618">
        <v>0</v>
      </c>
      <c r="J54" s="618">
        <v>912.51030000000003</v>
      </c>
      <c r="K54" s="618">
        <v>0</v>
      </c>
      <c r="L54" s="618">
        <v>10</v>
      </c>
      <c r="M54" s="13"/>
      <c r="N54" s="13" t="s">
        <v>14</v>
      </c>
      <c r="O54" s="39"/>
      <c r="P54" s="621">
        <v>0</v>
      </c>
      <c r="Q54" s="618">
        <v>3.0071699999999999</v>
      </c>
      <c r="R54" s="618">
        <v>0</v>
      </c>
      <c r="S54" s="618">
        <v>1.2561500000000001</v>
      </c>
      <c r="T54" s="618">
        <v>20</v>
      </c>
      <c r="U54" s="618">
        <v>0</v>
      </c>
      <c r="V54" s="618">
        <v>0</v>
      </c>
      <c r="W54" s="618">
        <v>0</v>
      </c>
      <c r="X54" s="618">
        <v>0</v>
      </c>
    </row>
    <row r="55" spans="1:25" s="6" customFormat="1" x14ac:dyDescent="0.25">
      <c r="A55" s="13"/>
      <c r="B55" s="39"/>
      <c r="C55" s="614"/>
      <c r="D55" s="610"/>
      <c r="E55" s="610"/>
      <c r="F55" s="610"/>
      <c r="G55" s="610"/>
      <c r="H55" s="610"/>
      <c r="I55" s="610"/>
      <c r="J55" s="610"/>
      <c r="K55" s="610"/>
      <c r="L55" s="610"/>
      <c r="M55" s="13"/>
      <c r="N55" s="13"/>
      <c r="O55" s="39"/>
      <c r="P55" s="614"/>
      <c r="Q55" s="610"/>
      <c r="R55" s="610"/>
      <c r="S55" s="610"/>
      <c r="T55" s="610"/>
      <c r="U55" s="610"/>
      <c r="V55" s="610"/>
      <c r="W55" s="610"/>
      <c r="X55" s="610"/>
    </row>
    <row r="56" spans="1:25" s="17" customFormat="1" ht="18" customHeight="1" x14ac:dyDescent="0.25">
      <c r="A56" s="13" t="s">
        <v>255</v>
      </c>
      <c r="B56" s="39"/>
      <c r="C56" s="621">
        <v>545848.85070499999</v>
      </c>
      <c r="D56" s="618">
        <v>463618.36027100001</v>
      </c>
      <c r="E56" s="618">
        <v>82230.490434000007</v>
      </c>
      <c r="F56" s="618">
        <v>1800</v>
      </c>
      <c r="G56" s="618">
        <v>3428</v>
      </c>
      <c r="H56" s="618">
        <v>2405</v>
      </c>
      <c r="I56" s="618">
        <v>2716.4352549999999</v>
      </c>
      <c r="J56" s="618">
        <v>1281.5102999999999</v>
      </c>
      <c r="K56" s="618">
        <v>7627.7378570000001</v>
      </c>
      <c r="L56" s="618">
        <v>20532.721030000001</v>
      </c>
      <c r="M56" s="13"/>
      <c r="N56" s="13" t="s">
        <v>255</v>
      </c>
      <c r="O56" s="39"/>
      <c r="P56" s="621">
        <v>6771</v>
      </c>
      <c r="Q56" s="618">
        <v>937.00716999999997</v>
      </c>
      <c r="R56" s="618">
        <v>1000</v>
      </c>
      <c r="S56" s="618">
        <v>5824.0788220000004</v>
      </c>
      <c r="T56" s="618">
        <v>4821</v>
      </c>
      <c r="U56" s="618">
        <v>1800</v>
      </c>
      <c r="V56" s="618">
        <v>5700</v>
      </c>
      <c r="W56" s="618">
        <v>12918</v>
      </c>
      <c r="X56" s="618">
        <v>2668</v>
      </c>
    </row>
    <row r="57" spans="1:25" s="11" customFormat="1" ht="39.9" customHeight="1" x14ac:dyDescent="0.25">
      <c r="A57" s="1386" t="s">
        <v>139</v>
      </c>
      <c r="B57" s="1405"/>
      <c r="C57" s="1405"/>
      <c r="D57" s="1405"/>
      <c r="E57" s="1405"/>
      <c r="F57" s="1405"/>
      <c r="G57" s="1405"/>
      <c r="H57" s="1405"/>
      <c r="I57" s="1405"/>
      <c r="J57" s="1405"/>
      <c r="K57" s="1405"/>
      <c r="L57" s="1405"/>
      <c r="M57" s="622"/>
      <c r="N57" s="1386" t="s">
        <v>139</v>
      </c>
      <c r="O57" s="1405"/>
      <c r="P57" s="1405"/>
      <c r="Q57" s="1405"/>
      <c r="R57" s="1405"/>
      <c r="S57" s="1405"/>
      <c r="T57" s="1405"/>
      <c r="U57" s="1405"/>
      <c r="V57" s="1405"/>
      <c r="W57" s="1405"/>
      <c r="X57" s="1405"/>
      <c r="Y57" s="611"/>
    </row>
    <row r="58" spans="1:25" s="8" customFormat="1" ht="18" customHeight="1" x14ac:dyDescent="0.25">
      <c r="A58" s="7" t="s">
        <v>284</v>
      </c>
      <c r="B58" s="7"/>
      <c r="C58" s="621"/>
      <c r="D58" s="618"/>
      <c r="E58" s="618"/>
      <c r="F58" s="618"/>
      <c r="G58" s="618"/>
      <c r="H58" s="618"/>
      <c r="I58" s="618"/>
      <c r="J58" s="618"/>
      <c r="K58" s="618"/>
      <c r="L58" s="618"/>
      <c r="N58" s="7" t="s">
        <v>284</v>
      </c>
      <c r="O58" s="7"/>
      <c r="P58" s="621"/>
      <c r="Q58" s="618"/>
      <c r="R58" s="618"/>
      <c r="S58" s="618"/>
      <c r="T58" s="618"/>
      <c r="U58" s="618"/>
      <c r="V58" s="618"/>
      <c r="W58" s="618"/>
      <c r="X58" s="618"/>
    </row>
    <row r="59" spans="1:25" s="11" customFormat="1" ht="18" customHeight="1" x14ac:dyDescent="0.25">
      <c r="A59" s="10" t="s">
        <v>57</v>
      </c>
      <c r="B59" s="10"/>
      <c r="C59" s="614">
        <v>0</v>
      </c>
      <c r="D59" s="610">
        <v>0</v>
      </c>
      <c r="E59" s="610">
        <v>0</v>
      </c>
      <c r="F59" s="610">
        <v>0</v>
      </c>
      <c r="G59" s="610">
        <v>0</v>
      </c>
      <c r="H59" s="610">
        <v>0</v>
      </c>
      <c r="I59" s="610">
        <v>0</v>
      </c>
      <c r="J59" s="610">
        <v>0</v>
      </c>
      <c r="K59" s="610">
        <v>0</v>
      </c>
      <c r="L59" s="610">
        <v>0</v>
      </c>
      <c r="N59" s="10" t="s">
        <v>57</v>
      </c>
      <c r="O59" s="10"/>
      <c r="P59" s="614">
        <v>0</v>
      </c>
      <c r="Q59" s="610">
        <v>0</v>
      </c>
      <c r="R59" s="610">
        <v>0</v>
      </c>
      <c r="S59" s="610">
        <v>0</v>
      </c>
      <c r="T59" s="610">
        <v>0</v>
      </c>
      <c r="U59" s="610">
        <v>0</v>
      </c>
      <c r="V59" s="610">
        <v>0</v>
      </c>
      <c r="W59" s="610">
        <v>0</v>
      </c>
      <c r="X59" s="610">
        <v>0</v>
      </c>
    </row>
    <row r="60" spans="1:25" s="11" customFormat="1" x14ac:dyDescent="0.25">
      <c r="A60" s="10" t="s">
        <v>92</v>
      </c>
      <c r="B60" s="10"/>
      <c r="C60" s="614">
        <v>0</v>
      </c>
      <c r="D60" s="610">
        <v>0</v>
      </c>
      <c r="E60" s="610">
        <v>0</v>
      </c>
      <c r="F60" s="610">
        <v>0</v>
      </c>
      <c r="G60" s="610">
        <v>0</v>
      </c>
      <c r="H60" s="610">
        <v>0</v>
      </c>
      <c r="I60" s="610">
        <v>0</v>
      </c>
      <c r="J60" s="610">
        <v>0</v>
      </c>
      <c r="K60" s="610">
        <v>0</v>
      </c>
      <c r="L60" s="610">
        <v>0</v>
      </c>
      <c r="N60" s="10" t="s">
        <v>92</v>
      </c>
      <c r="O60" s="10"/>
      <c r="P60" s="614">
        <v>0</v>
      </c>
      <c r="Q60" s="610">
        <v>0</v>
      </c>
      <c r="R60" s="610">
        <v>0</v>
      </c>
      <c r="S60" s="610">
        <v>0</v>
      </c>
      <c r="T60" s="610">
        <v>0</v>
      </c>
      <c r="U60" s="610">
        <v>0</v>
      </c>
      <c r="V60" s="610">
        <v>0</v>
      </c>
      <c r="W60" s="610">
        <v>0</v>
      </c>
      <c r="X60" s="610">
        <v>0</v>
      </c>
    </row>
    <row r="61" spans="1:25" s="11" customFormat="1" x14ac:dyDescent="0.25">
      <c r="A61" s="10" t="s">
        <v>93</v>
      </c>
      <c r="B61" s="10"/>
      <c r="C61" s="614">
        <v>0</v>
      </c>
      <c r="D61" s="610">
        <v>0</v>
      </c>
      <c r="E61" s="610">
        <v>0</v>
      </c>
      <c r="F61" s="610">
        <v>0</v>
      </c>
      <c r="G61" s="610">
        <v>0</v>
      </c>
      <c r="H61" s="610">
        <v>0</v>
      </c>
      <c r="I61" s="610">
        <v>0</v>
      </c>
      <c r="J61" s="610">
        <v>0</v>
      </c>
      <c r="K61" s="610">
        <v>0</v>
      </c>
      <c r="L61" s="610">
        <v>0</v>
      </c>
      <c r="N61" s="10" t="s">
        <v>93</v>
      </c>
      <c r="O61" s="10"/>
      <c r="P61" s="614">
        <v>0</v>
      </c>
      <c r="Q61" s="610">
        <v>0</v>
      </c>
      <c r="R61" s="610">
        <v>0</v>
      </c>
      <c r="S61" s="610">
        <v>0</v>
      </c>
      <c r="T61" s="610">
        <v>0</v>
      </c>
      <c r="U61" s="610">
        <v>0</v>
      </c>
      <c r="V61" s="610">
        <v>0</v>
      </c>
      <c r="W61" s="610">
        <v>0</v>
      </c>
      <c r="X61" s="610">
        <v>0</v>
      </c>
    </row>
    <row r="62" spans="1:25" s="11" customFormat="1" x14ac:dyDescent="0.25">
      <c r="A62" s="10" t="s">
        <v>94</v>
      </c>
      <c r="B62" s="10"/>
      <c r="C62" s="614">
        <v>0</v>
      </c>
      <c r="D62" s="610">
        <v>0</v>
      </c>
      <c r="E62" s="610">
        <v>0</v>
      </c>
      <c r="F62" s="610">
        <v>0</v>
      </c>
      <c r="G62" s="610">
        <v>0</v>
      </c>
      <c r="H62" s="610">
        <v>0</v>
      </c>
      <c r="I62" s="610">
        <v>0</v>
      </c>
      <c r="J62" s="610">
        <v>0</v>
      </c>
      <c r="K62" s="610">
        <v>0</v>
      </c>
      <c r="L62" s="610">
        <v>0</v>
      </c>
      <c r="N62" s="10" t="s">
        <v>94</v>
      </c>
      <c r="O62" s="10"/>
      <c r="P62" s="614">
        <v>0</v>
      </c>
      <c r="Q62" s="610">
        <v>0</v>
      </c>
      <c r="R62" s="610">
        <v>0</v>
      </c>
      <c r="S62" s="610">
        <v>0</v>
      </c>
      <c r="T62" s="610">
        <v>0</v>
      </c>
      <c r="U62" s="610">
        <v>0</v>
      </c>
      <c r="V62" s="610">
        <v>0</v>
      </c>
      <c r="W62" s="610">
        <v>0</v>
      </c>
      <c r="X62" s="610">
        <v>0</v>
      </c>
    </row>
    <row r="63" spans="1:25" s="6" customFormat="1" x14ac:dyDescent="0.25">
      <c r="A63" s="37" t="s">
        <v>56</v>
      </c>
      <c r="B63" s="39"/>
      <c r="C63" s="614">
        <v>0</v>
      </c>
      <c r="D63" s="610">
        <v>0</v>
      </c>
      <c r="E63" s="610">
        <v>0</v>
      </c>
      <c r="F63" s="610">
        <v>0</v>
      </c>
      <c r="G63" s="610">
        <v>0</v>
      </c>
      <c r="H63" s="610">
        <v>0</v>
      </c>
      <c r="I63" s="610">
        <v>0</v>
      </c>
      <c r="J63" s="610">
        <v>0</v>
      </c>
      <c r="K63" s="610">
        <v>0</v>
      </c>
      <c r="L63" s="610">
        <v>0</v>
      </c>
      <c r="N63" s="37" t="s">
        <v>56</v>
      </c>
      <c r="O63" s="39"/>
      <c r="P63" s="614">
        <v>0</v>
      </c>
      <c r="Q63" s="610">
        <v>0</v>
      </c>
      <c r="R63" s="610">
        <v>0</v>
      </c>
      <c r="S63" s="610">
        <v>0</v>
      </c>
      <c r="T63" s="610">
        <v>0</v>
      </c>
      <c r="U63" s="610">
        <v>0</v>
      </c>
      <c r="V63" s="610">
        <v>0</v>
      </c>
      <c r="W63" s="610">
        <v>0</v>
      </c>
      <c r="X63" s="610">
        <v>0</v>
      </c>
    </row>
    <row r="64" spans="1:25" s="6" customFormat="1" x14ac:dyDescent="0.25">
      <c r="A64" s="37" t="s">
        <v>87</v>
      </c>
      <c r="B64" s="39"/>
      <c r="C64" s="614">
        <v>0</v>
      </c>
      <c r="D64" s="610">
        <v>0</v>
      </c>
      <c r="E64" s="610">
        <v>0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610">
        <v>0</v>
      </c>
      <c r="N64" s="37" t="s">
        <v>87</v>
      </c>
      <c r="O64" s="39"/>
      <c r="P64" s="614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  <c r="W64" s="610">
        <v>0</v>
      </c>
      <c r="X64" s="610">
        <v>0</v>
      </c>
    </row>
    <row r="65" spans="1:24" s="11" customFormat="1" ht="18" customHeight="1" x14ac:dyDescent="0.25">
      <c r="A65" s="10" t="s">
        <v>58</v>
      </c>
      <c r="B65" s="10"/>
      <c r="C65" s="614">
        <v>3217.4021210000001</v>
      </c>
      <c r="D65" s="610">
        <v>4.2100000000000002E-3</v>
      </c>
      <c r="E65" s="610">
        <v>3217.397911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610">
        <v>0</v>
      </c>
      <c r="N65" s="10" t="s">
        <v>58</v>
      </c>
      <c r="O65" s="10"/>
      <c r="P65" s="614">
        <v>3217.397911</v>
      </c>
      <c r="Q65" s="610">
        <v>0</v>
      </c>
      <c r="R65" s="610">
        <v>0</v>
      </c>
      <c r="S65" s="610">
        <v>0</v>
      </c>
      <c r="T65" s="610">
        <v>0</v>
      </c>
      <c r="U65" s="610">
        <v>0</v>
      </c>
      <c r="V65" s="610">
        <v>0</v>
      </c>
      <c r="W65" s="610">
        <v>0</v>
      </c>
      <c r="X65" s="610">
        <v>0</v>
      </c>
    </row>
    <row r="66" spans="1:24" s="11" customFormat="1" x14ac:dyDescent="0.25">
      <c r="A66" s="10" t="s">
        <v>95</v>
      </c>
      <c r="B66" s="10"/>
      <c r="C66" s="614">
        <v>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610">
        <v>0</v>
      </c>
      <c r="N66" s="10" t="s">
        <v>95</v>
      </c>
      <c r="O66" s="10"/>
      <c r="P66" s="614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  <c r="W66" s="610">
        <v>0</v>
      </c>
      <c r="X66" s="610">
        <v>0</v>
      </c>
    </row>
    <row r="67" spans="1:24" s="6" customFormat="1" x14ac:dyDescent="0.25">
      <c r="A67" s="37" t="s">
        <v>56</v>
      </c>
      <c r="B67" s="39"/>
      <c r="C67" s="614">
        <v>0</v>
      </c>
      <c r="D67" s="610">
        <v>0</v>
      </c>
      <c r="E67" s="610">
        <v>0</v>
      </c>
      <c r="F67" s="610">
        <v>0</v>
      </c>
      <c r="G67" s="610">
        <v>0</v>
      </c>
      <c r="H67" s="610">
        <v>0</v>
      </c>
      <c r="I67" s="610">
        <v>0</v>
      </c>
      <c r="J67" s="610">
        <v>0</v>
      </c>
      <c r="K67" s="610">
        <v>0</v>
      </c>
      <c r="L67" s="610">
        <v>0</v>
      </c>
      <c r="N67" s="37" t="s">
        <v>56</v>
      </c>
      <c r="O67" s="39"/>
      <c r="P67" s="614">
        <v>0</v>
      </c>
      <c r="Q67" s="610">
        <v>0</v>
      </c>
      <c r="R67" s="610">
        <v>0</v>
      </c>
      <c r="S67" s="610">
        <v>0</v>
      </c>
      <c r="T67" s="610">
        <v>0</v>
      </c>
      <c r="U67" s="610">
        <v>0</v>
      </c>
      <c r="V67" s="610">
        <v>0</v>
      </c>
      <c r="W67" s="610">
        <v>0</v>
      </c>
      <c r="X67" s="610">
        <v>0</v>
      </c>
    </row>
    <row r="68" spans="1:24" s="6" customFormat="1" x14ac:dyDescent="0.25">
      <c r="A68" s="37" t="s">
        <v>87</v>
      </c>
      <c r="B68" s="39"/>
      <c r="C68" s="614">
        <v>0</v>
      </c>
      <c r="D68" s="610">
        <v>0</v>
      </c>
      <c r="E68" s="610">
        <v>0</v>
      </c>
      <c r="F68" s="610">
        <v>0</v>
      </c>
      <c r="G68" s="610">
        <v>0</v>
      </c>
      <c r="H68" s="610">
        <v>0</v>
      </c>
      <c r="I68" s="610">
        <v>0</v>
      </c>
      <c r="J68" s="610">
        <v>0</v>
      </c>
      <c r="K68" s="610">
        <v>0</v>
      </c>
      <c r="L68" s="610">
        <v>0</v>
      </c>
      <c r="N68" s="37" t="s">
        <v>87</v>
      </c>
      <c r="O68" s="39"/>
      <c r="P68" s="614">
        <v>0</v>
      </c>
      <c r="Q68" s="610">
        <v>0</v>
      </c>
      <c r="R68" s="610">
        <v>0</v>
      </c>
      <c r="S68" s="610">
        <v>0</v>
      </c>
      <c r="T68" s="610">
        <v>0</v>
      </c>
      <c r="U68" s="610">
        <v>0</v>
      </c>
      <c r="V68" s="610">
        <v>0</v>
      </c>
      <c r="W68" s="610">
        <v>0</v>
      </c>
      <c r="X68" s="610">
        <v>0</v>
      </c>
    </row>
    <row r="69" spans="1:24" s="6" customFormat="1" x14ac:dyDescent="0.25">
      <c r="A69" s="10" t="s">
        <v>102</v>
      </c>
      <c r="B69" s="39"/>
      <c r="C69" s="614">
        <v>0</v>
      </c>
      <c r="D69" s="610">
        <v>0</v>
      </c>
      <c r="E69" s="610">
        <v>0</v>
      </c>
      <c r="F69" s="610">
        <v>0</v>
      </c>
      <c r="G69" s="610">
        <v>0</v>
      </c>
      <c r="H69" s="610">
        <v>0</v>
      </c>
      <c r="I69" s="610">
        <v>0</v>
      </c>
      <c r="J69" s="610">
        <v>0</v>
      </c>
      <c r="K69" s="610">
        <v>0</v>
      </c>
      <c r="L69" s="610">
        <v>0</v>
      </c>
      <c r="N69" s="10" t="s">
        <v>102</v>
      </c>
      <c r="O69" s="39"/>
      <c r="P69" s="614">
        <v>0</v>
      </c>
      <c r="Q69" s="610">
        <v>0</v>
      </c>
      <c r="R69" s="610">
        <v>0</v>
      </c>
      <c r="S69" s="610">
        <v>0</v>
      </c>
      <c r="T69" s="610">
        <v>0</v>
      </c>
      <c r="U69" s="610">
        <v>0</v>
      </c>
      <c r="V69" s="610">
        <v>0</v>
      </c>
      <c r="W69" s="610">
        <v>0</v>
      </c>
      <c r="X69" s="610">
        <v>0</v>
      </c>
    </row>
    <row r="70" spans="1:24" s="6" customFormat="1" x14ac:dyDescent="0.25">
      <c r="A70" s="10" t="s">
        <v>96</v>
      </c>
      <c r="B70" s="39"/>
      <c r="C70" s="614">
        <v>0</v>
      </c>
      <c r="D70" s="610">
        <v>0</v>
      </c>
      <c r="E70" s="610">
        <v>0</v>
      </c>
      <c r="F70" s="610">
        <v>0</v>
      </c>
      <c r="G70" s="610">
        <v>0</v>
      </c>
      <c r="H70" s="610">
        <v>0</v>
      </c>
      <c r="I70" s="610">
        <v>0</v>
      </c>
      <c r="J70" s="610">
        <v>0</v>
      </c>
      <c r="K70" s="610">
        <v>0</v>
      </c>
      <c r="L70" s="610">
        <v>0</v>
      </c>
      <c r="N70" s="10" t="s">
        <v>96</v>
      </c>
      <c r="O70" s="39"/>
      <c r="P70" s="614">
        <v>0</v>
      </c>
      <c r="Q70" s="610">
        <v>0</v>
      </c>
      <c r="R70" s="610">
        <v>0</v>
      </c>
      <c r="S70" s="610">
        <v>0</v>
      </c>
      <c r="T70" s="610">
        <v>0</v>
      </c>
      <c r="U70" s="610">
        <v>0</v>
      </c>
      <c r="V70" s="610">
        <v>0</v>
      </c>
      <c r="W70" s="610">
        <v>0</v>
      </c>
      <c r="X70" s="610">
        <v>0</v>
      </c>
    </row>
    <row r="71" spans="1:24" s="6" customFormat="1" x14ac:dyDescent="0.25">
      <c r="A71" s="10" t="s">
        <v>97</v>
      </c>
      <c r="B71" s="39"/>
      <c r="C71" s="614">
        <v>0</v>
      </c>
      <c r="D71" s="610">
        <v>0</v>
      </c>
      <c r="E71" s="610">
        <v>0</v>
      </c>
      <c r="F71" s="610">
        <v>0</v>
      </c>
      <c r="G71" s="610">
        <v>0</v>
      </c>
      <c r="H71" s="610">
        <v>0</v>
      </c>
      <c r="I71" s="610">
        <v>0</v>
      </c>
      <c r="J71" s="610">
        <v>0</v>
      </c>
      <c r="K71" s="610">
        <v>0</v>
      </c>
      <c r="L71" s="610">
        <v>0</v>
      </c>
      <c r="N71" s="10" t="s">
        <v>97</v>
      </c>
      <c r="O71" s="39"/>
      <c r="P71" s="614">
        <v>0</v>
      </c>
      <c r="Q71" s="610">
        <v>0</v>
      </c>
      <c r="R71" s="610">
        <v>0</v>
      </c>
      <c r="S71" s="610">
        <v>0</v>
      </c>
      <c r="T71" s="610">
        <v>0</v>
      </c>
      <c r="U71" s="610">
        <v>0</v>
      </c>
      <c r="V71" s="610">
        <v>0</v>
      </c>
      <c r="W71" s="610">
        <v>0</v>
      </c>
      <c r="X71" s="610">
        <v>0</v>
      </c>
    </row>
    <row r="72" spans="1:24" s="6" customFormat="1" x14ac:dyDescent="0.25">
      <c r="A72" s="10" t="s">
        <v>103</v>
      </c>
      <c r="B72" s="39"/>
      <c r="C72" s="614"/>
      <c r="D72" s="610"/>
      <c r="E72" s="610"/>
      <c r="F72" s="610"/>
      <c r="G72" s="610"/>
      <c r="H72" s="610"/>
      <c r="I72" s="610"/>
      <c r="J72" s="610"/>
      <c r="K72" s="610"/>
      <c r="L72" s="610"/>
      <c r="N72" s="10" t="s">
        <v>103</v>
      </c>
      <c r="O72" s="39"/>
      <c r="P72" s="614"/>
      <c r="Q72" s="610"/>
      <c r="R72" s="610"/>
      <c r="S72" s="610"/>
      <c r="T72" s="610"/>
      <c r="U72" s="610"/>
      <c r="V72" s="610"/>
      <c r="W72" s="610"/>
      <c r="X72" s="610"/>
    </row>
    <row r="73" spans="1:24" s="6" customFormat="1" x14ac:dyDescent="0.25">
      <c r="A73" s="10" t="s">
        <v>182</v>
      </c>
      <c r="B73" s="39"/>
      <c r="C73" s="614">
        <v>0</v>
      </c>
      <c r="D73" s="610">
        <v>0</v>
      </c>
      <c r="E73" s="610">
        <v>0</v>
      </c>
      <c r="F73" s="610">
        <v>0</v>
      </c>
      <c r="G73" s="610">
        <v>0</v>
      </c>
      <c r="H73" s="610">
        <v>0</v>
      </c>
      <c r="I73" s="610">
        <v>0</v>
      </c>
      <c r="J73" s="610">
        <v>0</v>
      </c>
      <c r="K73" s="610">
        <v>0</v>
      </c>
      <c r="L73" s="610">
        <v>0</v>
      </c>
      <c r="N73" s="10" t="s">
        <v>182</v>
      </c>
      <c r="O73" s="39"/>
      <c r="P73" s="614">
        <v>0</v>
      </c>
      <c r="Q73" s="610">
        <v>0</v>
      </c>
      <c r="R73" s="610">
        <v>0</v>
      </c>
      <c r="S73" s="610">
        <v>0</v>
      </c>
      <c r="T73" s="610">
        <v>0</v>
      </c>
      <c r="U73" s="610">
        <v>0</v>
      </c>
      <c r="V73" s="610">
        <v>0</v>
      </c>
      <c r="W73" s="610">
        <v>0</v>
      </c>
      <c r="X73" s="610">
        <v>0</v>
      </c>
    </row>
    <row r="74" spans="1:24" s="6" customFormat="1" x14ac:dyDescent="0.25">
      <c r="A74" s="10" t="s">
        <v>98</v>
      </c>
      <c r="B74" s="39"/>
      <c r="C74" s="614"/>
      <c r="D74" s="610"/>
      <c r="E74" s="610"/>
      <c r="F74" s="610"/>
      <c r="G74" s="610"/>
      <c r="H74" s="610"/>
      <c r="I74" s="610"/>
      <c r="J74" s="610"/>
      <c r="K74" s="610"/>
      <c r="L74" s="610"/>
      <c r="N74" s="10" t="s">
        <v>98</v>
      </c>
      <c r="O74" s="39"/>
      <c r="P74" s="614"/>
      <c r="Q74" s="610"/>
      <c r="R74" s="610"/>
      <c r="S74" s="610"/>
      <c r="T74" s="610"/>
      <c r="U74" s="610"/>
      <c r="V74" s="610"/>
      <c r="W74" s="610"/>
      <c r="X74" s="610"/>
    </row>
    <row r="75" spans="1:24" s="6" customFormat="1" x14ac:dyDescent="0.25">
      <c r="A75" s="10" t="s">
        <v>99</v>
      </c>
      <c r="B75" s="39"/>
      <c r="C75" s="614">
        <v>3217.397911</v>
      </c>
      <c r="D75" s="610">
        <v>0</v>
      </c>
      <c r="E75" s="610">
        <v>3217.397911</v>
      </c>
      <c r="F75" s="610">
        <v>0</v>
      </c>
      <c r="G75" s="610">
        <v>0</v>
      </c>
      <c r="H75" s="610">
        <v>0</v>
      </c>
      <c r="I75" s="610">
        <v>0</v>
      </c>
      <c r="J75" s="610">
        <v>0</v>
      </c>
      <c r="K75" s="610">
        <v>0</v>
      </c>
      <c r="L75" s="610">
        <v>0</v>
      </c>
      <c r="N75" s="10" t="s">
        <v>99</v>
      </c>
      <c r="O75" s="39"/>
      <c r="P75" s="614">
        <v>3217.397911</v>
      </c>
      <c r="Q75" s="610">
        <v>0</v>
      </c>
      <c r="R75" s="610">
        <v>0</v>
      </c>
      <c r="S75" s="610">
        <v>0</v>
      </c>
      <c r="T75" s="610">
        <v>0</v>
      </c>
      <c r="U75" s="610">
        <v>0</v>
      </c>
      <c r="V75" s="610">
        <v>0</v>
      </c>
      <c r="W75" s="610">
        <v>0</v>
      </c>
      <c r="X75" s="610">
        <v>0</v>
      </c>
    </row>
    <row r="76" spans="1:24" s="6" customFormat="1" x14ac:dyDescent="0.25">
      <c r="A76" s="37" t="s">
        <v>183</v>
      </c>
      <c r="B76" s="39"/>
      <c r="C76" s="614">
        <v>3217.397911</v>
      </c>
      <c r="D76" s="610">
        <v>0</v>
      </c>
      <c r="E76" s="610">
        <v>3217.397911</v>
      </c>
      <c r="F76" s="610">
        <v>0</v>
      </c>
      <c r="G76" s="610">
        <v>0</v>
      </c>
      <c r="H76" s="610">
        <v>0</v>
      </c>
      <c r="I76" s="610">
        <v>0</v>
      </c>
      <c r="J76" s="610">
        <v>0</v>
      </c>
      <c r="K76" s="610">
        <v>0</v>
      </c>
      <c r="L76" s="610">
        <v>0</v>
      </c>
      <c r="N76" s="37" t="s">
        <v>183</v>
      </c>
      <c r="O76" s="39"/>
      <c r="P76" s="614">
        <v>3217.397911</v>
      </c>
      <c r="Q76" s="610">
        <v>0</v>
      </c>
      <c r="R76" s="610">
        <v>0</v>
      </c>
      <c r="S76" s="610">
        <v>0</v>
      </c>
      <c r="T76" s="610">
        <v>0</v>
      </c>
      <c r="U76" s="610">
        <v>0</v>
      </c>
      <c r="V76" s="610">
        <v>0</v>
      </c>
      <c r="W76" s="610">
        <v>0</v>
      </c>
      <c r="X76" s="610">
        <v>0</v>
      </c>
    </row>
    <row r="77" spans="1:24" s="6" customFormat="1" x14ac:dyDescent="0.25">
      <c r="A77" s="37" t="s">
        <v>184</v>
      </c>
      <c r="B77" s="39"/>
      <c r="C77" s="614">
        <v>0</v>
      </c>
      <c r="D77" s="610">
        <v>0</v>
      </c>
      <c r="E77" s="610">
        <v>0</v>
      </c>
      <c r="F77" s="610">
        <v>0</v>
      </c>
      <c r="G77" s="610">
        <v>0</v>
      </c>
      <c r="H77" s="610">
        <v>0</v>
      </c>
      <c r="I77" s="610">
        <v>0</v>
      </c>
      <c r="J77" s="610">
        <v>0</v>
      </c>
      <c r="K77" s="610">
        <v>0</v>
      </c>
      <c r="L77" s="610">
        <v>0</v>
      </c>
      <c r="N77" s="37" t="s">
        <v>184</v>
      </c>
      <c r="O77" s="39"/>
      <c r="P77" s="614">
        <v>0</v>
      </c>
      <c r="Q77" s="610">
        <v>0</v>
      </c>
      <c r="R77" s="610">
        <v>0</v>
      </c>
      <c r="S77" s="610">
        <v>0</v>
      </c>
      <c r="T77" s="610">
        <v>0</v>
      </c>
      <c r="U77" s="610">
        <v>0</v>
      </c>
      <c r="V77" s="610">
        <v>0</v>
      </c>
      <c r="W77" s="610">
        <v>0</v>
      </c>
      <c r="X77" s="610">
        <v>0</v>
      </c>
    </row>
    <row r="78" spans="1:24" s="6" customFormat="1" x14ac:dyDescent="0.25">
      <c r="A78" s="10" t="s">
        <v>100</v>
      </c>
      <c r="B78" s="39"/>
      <c r="C78" s="614">
        <v>4.2100000000000002E-3</v>
      </c>
      <c r="D78" s="610">
        <v>4.2100000000000002E-3</v>
      </c>
      <c r="E78" s="610">
        <v>0</v>
      </c>
      <c r="F78" s="610">
        <v>0</v>
      </c>
      <c r="G78" s="610">
        <v>0</v>
      </c>
      <c r="H78" s="610">
        <v>0</v>
      </c>
      <c r="I78" s="610">
        <v>0</v>
      </c>
      <c r="J78" s="610">
        <v>0</v>
      </c>
      <c r="K78" s="610">
        <v>0</v>
      </c>
      <c r="L78" s="610">
        <v>0</v>
      </c>
      <c r="N78" s="10" t="s">
        <v>100</v>
      </c>
      <c r="O78" s="39"/>
      <c r="P78" s="614">
        <v>0</v>
      </c>
      <c r="Q78" s="610">
        <v>0</v>
      </c>
      <c r="R78" s="610">
        <v>0</v>
      </c>
      <c r="S78" s="610">
        <v>0</v>
      </c>
      <c r="T78" s="610">
        <v>0</v>
      </c>
      <c r="U78" s="610">
        <v>0</v>
      </c>
      <c r="V78" s="610">
        <v>0</v>
      </c>
      <c r="W78" s="610">
        <v>0</v>
      </c>
      <c r="X78" s="610">
        <v>0</v>
      </c>
    </row>
    <row r="79" spans="1:24" s="6" customFormat="1" x14ac:dyDescent="0.25">
      <c r="A79" s="37" t="s">
        <v>56</v>
      </c>
      <c r="B79" s="39"/>
      <c r="C79" s="614">
        <v>4.2100000000000002E-3</v>
      </c>
      <c r="D79" s="610">
        <v>4.2100000000000002E-3</v>
      </c>
      <c r="E79" s="610">
        <v>0</v>
      </c>
      <c r="F79" s="610">
        <v>0</v>
      </c>
      <c r="G79" s="610">
        <v>0</v>
      </c>
      <c r="H79" s="610">
        <v>0</v>
      </c>
      <c r="I79" s="610">
        <v>0</v>
      </c>
      <c r="J79" s="610">
        <v>0</v>
      </c>
      <c r="K79" s="610">
        <v>0</v>
      </c>
      <c r="L79" s="610">
        <v>0</v>
      </c>
      <c r="N79" s="37" t="s">
        <v>56</v>
      </c>
      <c r="O79" s="39"/>
      <c r="P79" s="614">
        <v>0</v>
      </c>
      <c r="Q79" s="610">
        <v>0</v>
      </c>
      <c r="R79" s="610">
        <v>0</v>
      </c>
      <c r="S79" s="610">
        <v>0</v>
      </c>
      <c r="T79" s="610">
        <v>0</v>
      </c>
      <c r="U79" s="610">
        <v>0</v>
      </c>
      <c r="V79" s="610">
        <v>0</v>
      </c>
      <c r="W79" s="610">
        <v>0</v>
      </c>
      <c r="X79" s="610">
        <v>0</v>
      </c>
    </row>
    <row r="80" spans="1:24" s="6" customFormat="1" x14ac:dyDescent="0.25">
      <c r="A80" s="37" t="s">
        <v>87</v>
      </c>
      <c r="B80" s="39"/>
      <c r="C80" s="614">
        <v>0</v>
      </c>
      <c r="D80" s="610">
        <v>0</v>
      </c>
      <c r="E80" s="610">
        <v>0</v>
      </c>
      <c r="F80" s="610">
        <v>0</v>
      </c>
      <c r="G80" s="610">
        <v>0</v>
      </c>
      <c r="H80" s="610">
        <v>0</v>
      </c>
      <c r="I80" s="610">
        <v>0</v>
      </c>
      <c r="J80" s="610">
        <v>0</v>
      </c>
      <c r="K80" s="610">
        <v>0</v>
      </c>
      <c r="L80" s="610">
        <v>0</v>
      </c>
      <c r="N80" s="37" t="s">
        <v>87</v>
      </c>
      <c r="O80" s="39"/>
      <c r="P80" s="614">
        <v>0</v>
      </c>
      <c r="Q80" s="610">
        <v>0</v>
      </c>
      <c r="R80" s="610">
        <v>0</v>
      </c>
      <c r="S80" s="610">
        <v>0</v>
      </c>
      <c r="T80" s="610">
        <v>0</v>
      </c>
      <c r="U80" s="610">
        <v>0</v>
      </c>
      <c r="V80" s="610">
        <v>0</v>
      </c>
      <c r="W80" s="610">
        <v>0</v>
      </c>
      <c r="X80" s="610">
        <v>0</v>
      </c>
    </row>
    <row r="81" spans="1:24" s="17" customFormat="1" ht="18" customHeight="1" x14ac:dyDescent="0.25">
      <c r="A81" s="13" t="s">
        <v>14</v>
      </c>
      <c r="B81" s="39"/>
      <c r="C81" s="621">
        <v>3217.4021210000001</v>
      </c>
      <c r="D81" s="618">
        <v>4.2100000000000002E-3</v>
      </c>
      <c r="E81" s="618">
        <v>3217.397911</v>
      </c>
      <c r="F81" s="618">
        <v>0</v>
      </c>
      <c r="G81" s="618">
        <v>0</v>
      </c>
      <c r="H81" s="618">
        <v>0</v>
      </c>
      <c r="I81" s="618">
        <v>0</v>
      </c>
      <c r="J81" s="618">
        <v>0</v>
      </c>
      <c r="K81" s="618">
        <v>0</v>
      </c>
      <c r="L81" s="618">
        <v>0</v>
      </c>
      <c r="N81" s="13" t="s">
        <v>14</v>
      </c>
      <c r="O81" s="39"/>
      <c r="P81" s="621">
        <v>3217.397911</v>
      </c>
      <c r="Q81" s="618">
        <v>0</v>
      </c>
      <c r="R81" s="618">
        <v>0</v>
      </c>
      <c r="S81" s="618">
        <v>0</v>
      </c>
      <c r="T81" s="618">
        <v>0</v>
      </c>
      <c r="U81" s="618">
        <v>0</v>
      </c>
      <c r="V81" s="618">
        <v>0</v>
      </c>
      <c r="W81" s="618">
        <v>0</v>
      </c>
      <c r="X81" s="618">
        <v>0</v>
      </c>
    </row>
    <row r="82" spans="1:24" s="8" customFormat="1" ht="30" customHeight="1" x14ac:dyDescent="0.25">
      <c r="A82" s="7" t="s">
        <v>66</v>
      </c>
      <c r="B82" s="7"/>
      <c r="C82" s="621"/>
      <c r="D82" s="618"/>
      <c r="E82" s="618"/>
      <c r="F82" s="618"/>
      <c r="G82" s="618"/>
      <c r="H82" s="618"/>
      <c r="I82" s="618"/>
      <c r="J82" s="618"/>
      <c r="K82" s="618"/>
      <c r="L82" s="618"/>
      <c r="M82" s="7"/>
      <c r="N82" s="7" t="s">
        <v>66</v>
      </c>
      <c r="O82" s="7"/>
      <c r="P82" s="621"/>
      <c r="Q82" s="618"/>
      <c r="R82" s="618"/>
      <c r="S82" s="618"/>
      <c r="T82" s="618"/>
      <c r="U82" s="618"/>
      <c r="V82" s="618"/>
      <c r="W82" s="618"/>
      <c r="X82" s="618"/>
    </row>
    <row r="83" spans="1:24" s="6" customFormat="1" ht="18" customHeight="1" x14ac:dyDescent="0.25">
      <c r="A83" s="10" t="s">
        <v>53</v>
      </c>
      <c r="B83" s="39"/>
      <c r="C83" s="614">
        <v>4866.015993</v>
      </c>
      <c r="D83" s="610">
        <v>300</v>
      </c>
      <c r="E83" s="610">
        <v>4566.015993</v>
      </c>
      <c r="F83" s="610">
        <v>614</v>
      </c>
      <c r="G83" s="610">
        <v>74</v>
      </c>
      <c r="H83" s="610">
        <v>80</v>
      </c>
      <c r="I83" s="610">
        <v>146.564594</v>
      </c>
      <c r="J83" s="610">
        <v>295</v>
      </c>
      <c r="K83" s="610">
        <v>233.911485</v>
      </c>
      <c r="L83" s="610">
        <v>1091.9558629999999</v>
      </c>
      <c r="M83" s="10"/>
      <c r="N83" s="10" t="s">
        <v>53</v>
      </c>
      <c r="O83" s="39"/>
      <c r="P83" s="614">
        <v>140.58405099999999</v>
      </c>
      <c r="Q83" s="610">
        <v>115</v>
      </c>
      <c r="R83" s="610">
        <v>0</v>
      </c>
      <c r="S83" s="610">
        <v>215</v>
      </c>
      <c r="T83" s="610">
        <v>83</v>
      </c>
      <c r="U83" s="610">
        <v>486</v>
      </c>
      <c r="V83" s="610">
        <v>473</v>
      </c>
      <c r="W83" s="610">
        <v>318</v>
      </c>
      <c r="X83" s="610">
        <v>200</v>
      </c>
    </row>
    <row r="84" spans="1:24" s="6" customFormat="1" x14ac:dyDescent="0.25">
      <c r="A84" s="37" t="s">
        <v>56</v>
      </c>
      <c r="B84" s="39"/>
      <c r="C84" s="614">
        <v>4866.015993</v>
      </c>
      <c r="D84" s="610">
        <v>300</v>
      </c>
      <c r="E84" s="610">
        <v>4566.015993</v>
      </c>
      <c r="F84" s="610">
        <v>614</v>
      </c>
      <c r="G84" s="610">
        <v>74</v>
      </c>
      <c r="H84" s="610">
        <v>80</v>
      </c>
      <c r="I84" s="610">
        <v>146.564594</v>
      </c>
      <c r="J84" s="610">
        <v>295</v>
      </c>
      <c r="K84" s="610">
        <v>233.911485</v>
      </c>
      <c r="L84" s="610">
        <v>1091.9558629999999</v>
      </c>
      <c r="M84" s="37"/>
      <c r="N84" s="37" t="s">
        <v>56</v>
      </c>
      <c r="O84" s="39"/>
      <c r="P84" s="614">
        <v>140.58405099999999</v>
      </c>
      <c r="Q84" s="610">
        <v>115</v>
      </c>
      <c r="R84" s="610">
        <v>0</v>
      </c>
      <c r="S84" s="610">
        <v>215</v>
      </c>
      <c r="T84" s="610">
        <v>83</v>
      </c>
      <c r="U84" s="610">
        <v>486</v>
      </c>
      <c r="V84" s="610">
        <v>473</v>
      </c>
      <c r="W84" s="610">
        <v>318</v>
      </c>
      <c r="X84" s="610">
        <v>200</v>
      </c>
    </row>
    <row r="85" spans="1:24" s="6" customFormat="1" x14ac:dyDescent="0.25">
      <c r="A85" s="37" t="s">
        <v>87</v>
      </c>
      <c r="B85" s="39"/>
      <c r="C85" s="614">
        <v>0</v>
      </c>
      <c r="D85" s="610">
        <v>0</v>
      </c>
      <c r="E85" s="610">
        <v>0</v>
      </c>
      <c r="F85" s="610">
        <v>0</v>
      </c>
      <c r="G85" s="610">
        <v>0</v>
      </c>
      <c r="H85" s="610">
        <v>0</v>
      </c>
      <c r="I85" s="610">
        <v>0</v>
      </c>
      <c r="J85" s="610">
        <v>0</v>
      </c>
      <c r="K85" s="610">
        <v>0</v>
      </c>
      <c r="L85" s="610">
        <v>0</v>
      </c>
      <c r="M85" s="37"/>
      <c r="N85" s="37" t="s">
        <v>87</v>
      </c>
      <c r="O85" s="39"/>
      <c r="P85" s="614">
        <v>0</v>
      </c>
      <c r="Q85" s="610">
        <v>0</v>
      </c>
      <c r="R85" s="610">
        <v>0</v>
      </c>
      <c r="S85" s="610">
        <v>0</v>
      </c>
      <c r="T85" s="610">
        <v>0</v>
      </c>
      <c r="U85" s="610">
        <v>0</v>
      </c>
      <c r="V85" s="610">
        <v>0</v>
      </c>
      <c r="W85" s="610">
        <v>0</v>
      </c>
      <c r="X85" s="610">
        <v>0</v>
      </c>
    </row>
    <row r="86" spans="1:24" s="6" customFormat="1" x14ac:dyDescent="0.25">
      <c r="A86" s="10" t="s">
        <v>54</v>
      </c>
      <c r="B86" s="39"/>
      <c r="C86" s="614">
        <v>4856.5840520000002</v>
      </c>
      <c r="D86" s="610">
        <v>405</v>
      </c>
      <c r="E86" s="610">
        <v>4451.5840520000002</v>
      </c>
      <c r="F86" s="610">
        <v>139.30000000000001</v>
      </c>
      <c r="G86" s="610">
        <v>409</v>
      </c>
      <c r="H86" s="610">
        <v>251</v>
      </c>
      <c r="I86" s="610">
        <v>40</v>
      </c>
      <c r="J86" s="610">
        <v>383</v>
      </c>
      <c r="K86" s="610">
        <v>243</v>
      </c>
      <c r="L86" s="610">
        <v>603</v>
      </c>
      <c r="M86" s="10"/>
      <c r="N86" s="10" t="s">
        <v>54</v>
      </c>
      <c r="O86" s="39"/>
      <c r="P86" s="614">
        <v>991.58405200000004</v>
      </c>
      <c r="Q86" s="610">
        <v>112</v>
      </c>
      <c r="R86" s="610">
        <v>5</v>
      </c>
      <c r="S86" s="610">
        <v>247</v>
      </c>
      <c r="T86" s="610">
        <v>70</v>
      </c>
      <c r="U86" s="610">
        <v>411</v>
      </c>
      <c r="V86" s="610">
        <v>246</v>
      </c>
      <c r="W86" s="610">
        <v>99.2</v>
      </c>
      <c r="X86" s="610">
        <v>201.5</v>
      </c>
    </row>
    <row r="87" spans="1:24" s="6" customFormat="1" x14ac:dyDescent="0.25">
      <c r="A87" s="10" t="s">
        <v>55</v>
      </c>
      <c r="B87" s="39"/>
      <c r="C87" s="614">
        <v>5</v>
      </c>
      <c r="D87" s="610">
        <v>0</v>
      </c>
      <c r="E87" s="610">
        <v>5</v>
      </c>
      <c r="F87" s="610">
        <v>0</v>
      </c>
      <c r="G87" s="610">
        <v>0</v>
      </c>
      <c r="H87" s="610">
        <v>0</v>
      </c>
      <c r="I87" s="610">
        <v>0</v>
      </c>
      <c r="J87" s="610">
        <v>0</v>
      </c>
      <c r="K87" s="610">
        <v>0</v>
      </c>
      <c r="L87" s="610">
        <v>0</v>
      </c>
      <c r="M87" s="10"/>
      <c r="N87" s="10" t="s">
        <v>55</v>
      </c>
      <c r="O87" s="39"/>
      <c r="P87" s="614">
        <v>0</v>
      </c>
      <c r="Q87" s="610">
        <v>0</v>
      </c>
      <c r="R87" s="610">
        <v>0</v>
      </c>
      <c r="S87" s="610">
        <v>0</v>
      </c>
      <c r="T87" s="610">
        <v>0</v>
      </c>
      <c r="U87" s="610">
        <v>0</v>
      </c>
      <c r="V87" s="610">
        <v>0</v>
      </c>
      <c r="W87" s="610">
        <v>5</v>
      </c>
      <c r="X87" s="610">
        <v>0</v>
      </c>
    </row>
    <row r="88" spans="1:24" s="6" customFormat="1" x14ac:dyDescent="0.25">
      <c r="A88" s="37" t="s">
        <v>56</v>
      </c>
      <c r="B88" s="39"/>
      <c r="C88" s="614">
        <v>0</v>
      </c>
      <c r="D88" s="610">
        <v>0</v>
      </c>
      <c r="E88" s="610">
        <v>0</v>
      </c>
      <c r="F88" s="610">
        <v>0</v>
      </c>
      <c r="G88" s="610">
        <v>0</v>
      </c>
      <c r="H88" s="610">
        <v>0</v>
      </c>
      <c r="I88" s="610">
        <v>0</v>
      </c>
      <c r="J88" s="610">
        <v>0</v>
      </c>
      <c r="K88" s="610">
        <v>0</v>
      </c>
      <c r="L88" s="610">
        <v>0</v>
      </c>
      <c r="M88" s="37"/>
      <c r="N88" s="37" t="s">
        <v>56</v>
      </c>
      <c r="O88" s="39"/>
      <c r="P88" s="614">
        <v>0</v>
      </c>
      <c r="Q88" s="610">
        <v>0</v>
      </c>
      <c r="R88" s="610">
        <v>0</v>
      </c>
      <c r="S88" s="610">
        <v>0</v>
      </c>
      <c r="T88" s="610">
        <v>0</v>
      </c>
      <c r="U88" s="610">
        <v>0</v>
      </c>
      <c r="V88" s="610">
        <v>0</v>
      </c>
      <c r="W88" s="610">
        <v>0</v>
      </c>
      <c r="X88" s="610">
        <v>0</v>
      </c>
    </row>
    <row r="89" spans="1:24" s="6" customFormat="1" x14ac:dyDescent="0.25">
      <c r="A89" s="37" t="s">
        <v>87</v>
      </c>
      <c r="B89" s="39"/>
      <c r="C89" s="614">
        <v>5</v>
      </c>
      <c r="D89" s="610">
        <v>0</v>
      </c>
      <c r="E89" s="610">
        <v>5</v>
      </c>
      <c r="F89" s="610">
        <v>0</v>
      </c>
      <c r="G89" s="610">
        <v>0</v>
      </c>
      <c r="H89" s="610">
        <v>0</v>
      </c>
      <c r="I89" s="610">
        <v>0</v>
      </c>
      <c r="J89" s="610">
        <v>0</v>
      </c>
      <c r="K89" s="610">
        <v>0</v>
      </c>
      <c r="L89" s="610">
        <v>0</v>
      </c>
      <c r="M89" s="37"/>
      <c r="N89" s="37" t="s">
        <v>87</v>
      </c>
      <c r="O89" s="39"/>
      <c r="P89" s="614">
        <v>0</v>
      </c>
      <c r="Q89" s="610">
        <v>0</v>
      </c>
      <c r="R89" s="610">
        <v>0</v>
      </c>
      <c r="S89" s="610">
        <v>0</v>
      </c>
      <c r="T89" s="610">
        <v>0</v>
      </c>
      <c r="U89" s="610">
        <v>0</v>
      </c>
      <c r="V89" s="610">
        <v>0</v>
      </c>
      <c r="W89" s="610">
        <v>5</v>
      </c>
      <c r="X89" s="610">
        <v>0</v>
      </c>
    </row>
    <row r="90" spans="1:24" s="17" customFormat="1" ht="18" customHeight="1" x14ac:dyDescent="0.25">
      <c r="A90" s="13" t="s">
        <v>14</v>
      </c>
      <c r="B90" s="39"/>
      <c r="C90" s="621">
        <v>9727.6000449999992</v>
      </c>
      <c r="D90" s="618">
        <v>705</v>
      </c>
      <c r="E90" s="618">
        <v>9022.6000449999992</v>
      </c>
      <c r="F90" s="618">
        <v>753.3</v>
      </c>
      <c r="G90" s="618">
        <v>483</v>
      </c>
      <c r="H90" s="618">
        <v>331</v>
      </c>
      <c r="I90" s="618">
        <v>186.564594</v>
      </c>
      <c r="J90" s="618">
        <v>678</v>
      </c>
      <c r="K90" s="618">
        <v>476.91148500000003</v>
      </c>
      <c r="L90" s="618">
        <v>1694.9558629999999</v>
      </c>
      <c r="M90" s="13"/>
      <c r="N90" s="13" t="s">
        <v>14</v>
      </c>
      <c r="O90" s="39"/>
      <c r="P90" s="621">
        <v>1132.168103</v>
      </c>
      <c r="Q90" s="618">
        <v>227</v>
      </c>
      <c r="R90" s="618">
        <v>5</v>
      </c>
      <c r="S90" s="618">
        <v>462</v>
      </c>
      <c r="T90" s="618">
        <v>153</v>
      </c>
      <c r="U90" s="618">
        <v>897</v>
      </c>
      <c r="V90" s="618">
        <v>719</v>
      </c>
      <c r="W90" s="618">
        <v>422.2</v>
      </c>
      <c r="X90" s="618">
        <v>401.5</v>
      </c>
    </row>
    <row r="91" spans="1:24" s="17" customFormat="1" ht="30" customHeight="1" x14ac:dyDescent="0.25">
      <c r="A91" s="7" t="s">
        <v>67</v>
      </c>
      <c r="B91" s="39"/>
      <c r="C91" s="621"/>
      <c r="D91" s="618"/>
      <c r="E91" s="618"/>
      <c r="F91" s="618"/>
      <c r="G91" s="618"/>
      <c r="H91" s="618"/>
      <c r="I91" s="618"/>
      <c r="J91" s="618"/>
      <c r="K91" s="618"/>
      <c r="L91" s="618"/>
      <c r="M91" s="7"/>
      <c r="N91" s="7" t="s">
        <v>67</v>
      </c>
      <c r="O91" s="39"/>
      <c r="P91" s="621"/>
      <c r="Q91" s="618"/>
      <c r="R91" s="618"/>
      <c r="S91" s="618"/>
      <c r="T91" s="618"/>
      <c r="U91" s="618"/>
      <c r="V91" s="618"/>
      <c r="W91" s="618"/>
      <c r="X91" s="618"/>
    </row>
    <row r="92" spans="1:24" s="17" customFormat="1" ht="30" customHeight="1" x14ac:dyDescent="0.25">
      <c r="A92" s="85" t="s">
        <v>68</v>
      </c>
      <c r="B92" s="39"/>
      <c r="C92" s="52">
        <v>12945.002166</v>
      </c>
      <c r="D92" s="53">
        <v>705.00420999999994</v>
      </c>
      <c r="E92" s="53">
        <v>12239.997955999999</v>
      </c>
      <c r="F92" s="53">
        <v>753.3</v>
      </c>
      <c r="G92" s="53">
        <v>483</v>
      </c>
      <c r="H92" s="53">
        <v>331</v>
      </c>
      <c r="I92" s="53">
        <v>186.564594</v>
      </c>
      <c r="J92" s="53">
        <v>678</v>
      </c>
      <c r="K92" s="53">
        <v>476.91148500000003</v>
      </c>
      <c r="L92" s="53">
        <v>1694.9558629999999</v>
      </c>
      <c r="M92" s="85"/>
      <c r="N92" s="85" t="s">
        <v>68</v>
      </c>
      <c r="O92" s="39"/>
      <c r="P92" s="52">
        <v>4349.566014</v>
      </c>
      <c r="Q92" s="53">
        <v>227</v>
      </c>
      <c r="R92" s="53">
        <v>5</v>
      </c>
      <c r="S92" s="53">
        <v>462</v>
      </c>
      <c r="T92" s="53">
        <v>153</v>
      </c>
      <c r="U92" s="53">
        <v>897</v>
      </c>
      <c r="V92" s="53">
        <v>719</v>
      </c>
      <c r="W92" s="53">
        <v>422.2</v>
      </c>
      <c r="X92" s="53">
        <v>401.5</v>
      </c>
    </row>
    <row r="93" spans="1:24" s="17" customFormat="1" ht="22.5" customHeight="1" x14ac:dyDescent="0.25">
      <c r="A93" s="7" t="s">
        <v>69</v>
      </c>
      <c r="B93" s="39"/>
      <c r="C93" s="621"/>
      <c r="D93" s="618"/>
      <c r="E93" s="618"/>
      <c r="F93" s="618"/>
      <c r="G93" s="618"/>
      <c r="H93" s="618"/>
      <c r="I93" s="618"/>
      <c r="J93" s="618"/>
      <c r="K93" s="618"/>
      <c r="L93" s="618"/>
      <c r="M93" s="7"/>
      <c r="N93" s="7" t="s">
        <v>69</v>
      </c>
      <c r="O93" s="39"/>
      <c r="P93" s="621"/>
      <c r="Q93" s="618"/>
      <c r="R93" s="618"/>
      <c r="S93" s="618"/>
      <c r="T93" s="618"/>
      <c r="U93" s="618"/>
      <c r="V93" s="618"/>
      <c r="W93" s="618"/>
      <c r="X93" s="618"/>
    </row>
    <row r="94" spans="1:24" s="6" customFormat="1" ht="18" customHeight="1" x14ac:dyDescent="0.25">
      <c r="A94" s="10" t="s">
        <v>60</v>
      </c>
      <c r="B94" s="39"/>
      <c r="C94" s="614">
        <v>0</v>
      </c>
      <c r="D94" s="610">
        <v>0</v>
      </c>
      <c r="E94" s="610">
        <v>0</v>
      </c>
      <c r="F94" s="610">
        <v>0</v>
      </c>
      <c r="G94" s="610">
        <v>0</v>
      </c>
      <c r="H94" s="610">
        <v>0</v>
      </c>
      <c r="I94" s="610">
        <v>0</v>
      </c>
      <c r="J94" s="610">
        <v>0</v>
      </c>
      <c r="K94" s="610">
        <v>0</v>
      </c>
      <c r="L94" s="610">
        <v>0</v>
      </c>
      <c r="M94" s="10"/>
      <c r="N94" s="10" t="s">
        <v>60</v>
      </c>
      <c r="O94" s="39"/>
      <c r="P94" s="614">
        <v>0</v>
      </c>
      <c r="Q94" s="610">
        <v>0</v>
      </c>
      <c r="R94" s="610">
        <v>0</v>
      </c>
      <c r="S94" s="610">
        <v>0</v>
      </c>
      <c r="T94" s="610">
        <v>0</v>
      </c>
      <c r="U94" s="610">
        <v>0</v>
      </c>
      <c r="V94" s="610">
        <v>0</v>
      </c>
      <c r="W94" s="610">
        <v>0</v>
      </c>
      <c r="X94" s="610">
        <v>0</v>
      </c>
    </row>
    <row r="95" spans="1:24" s="6" customFormat="1" x14ac:dyDescent="0.25">
      <c r="A95" s="10" t="s">
        <v>15</v>
      </c>
      <c r="B95" s="39"/>
      <c r="C95" s="614">
        <v>0</v>
      </c>
      <c r="D95" s="610">
        <v>0</v>
      </c>
      <c r="E95" s="610">
        <v>0</v>
      </c>
      <c r="F95" s="610">
        <v>0</v>
      </c>
      <c r="G95" s="610">
        <v>0</v>
      </c>
      <c r="H95" s="610">
        <v>0</v>
      </c>
      <c r="I95" s="610">
        <v>0</v>
      </c>
      <c r="J95" s="610">
        <v>0</v>
      </c>
      <c r="K95" s="610">
        <v>0</v>
      </c>
      <c r="L95" s="610">
        <v>0</v>
      </c>
      <c r="M95" s="10"/>
      <c r="N95" s="10" t="s">
        <v>15</v>
      </c>
      <c r="O95" s="39"/>
      <c r="P95" s="614">
        <v>0</v>
      </c>
      <c r="Q95" s="610">
        <v>0</v>
      </c>
      <c r="R95" s="610">
        <v>0</v>
      </c>
      <c r="S95" s="610">
        <v>0</v>
      </c>
      <c r="T95" s="610">
        <v>0</v>
      </c>
      <c r="U95" s="610">
        <v>0</v>
      </c>
      <c r="V95" s="610">
        <v>0</v>
      </c>
      <c r="W95" s="610">
        <v>0</v>
      </c>
      <c r="X95" s="610">
        <v>0</v>
      </c>
    </row>
    <row r="96" spans="1:24" s="6" customFormat="1" x14ac:dyDescent="0.25">
      <c r="A96" s="10" t="s">
        <v>16</v>
      </c>
      <c r="B96" s="39"/>
      <c r="C96" s="614">
        <v>0</v>
      </c>
      <c r="D96" s="610">
        <v>0</v>
      </c>
      <c r="E96" s="610">
        <v>0</v>
      </c>
      <c r="F96" s="610">
        <v>0</v>
      </c>
      <c r="G96" s="610">
        <v>0</v>
      </c>
      <c r="H96" s="610">
        <v>0</v>
      </c>
      <c r="I96" s="610">
        <v>0</v>
      </c>
      <c r="J96" s="610">
        <v>0</v>
      </c>
      <c r="K96" s="610">
        <v>0</v>
      </c>
      <c r="L96" s="610">
        <v>0</v>
      </c>
      <c r="M96" s="10"/>
      <c r="N96" s="10" t="s">
        <v>16</v>
      </c>
      <c r="O96" s="39"/>
      <c r="P96" s="614">
        <v>0</v>
      </c>
      <c r="Q96" s="610">
        <v>0</v>
      </c>
      <c r="R96" s="610">
        <v>0</v>
      </c>
      <c r="S96" s="610">
        <v>0</v>
      </c>
      <c r="T96" s="610">
        <v>0</v>
      </c>
      <c r="U96" s="610">
        <v>0</v>
      </c>
      <c r="V96" s="610">
        <v>0</v>
      </c>
      <c r="W96" s="610">
        <v>0</v>
      </c>
      <c r="X96" s="610">
        <v>0</v>
      </c>
    </row>
    <row r="97" spans="1:24" s="6" customFormat="1" x14ac:dyDescent="0.25">
      <c r="A97" s="10" t="s">
        <v>61</v>
      </c>
      <c r="B97" s="39"/>
      <c r="C97" s="614">
        <v>0</v>
      </c>
      <c r="D97" s="610">
        <v>0</v>
      </c>
      <c r="E97" s="610">
        <v>0</v>
      </c>
      <c r="F97" s="610">
        <v>0</v>
      </c>
      <c r="G97" s="610">
        <v>0</v>
      </c>
      <c r="H97" s="610">
        <v>0</v>
      </c>
      <c r="I97" s="610">
        <v>0</v>
      </c>
      <c r="J97" s="610">
        <v>0</v>
      </c>
      <c r="K97" s="610">
        <v>0</v>
      </c>
      <c r="L97" s="610">
        <v>0</v>
      </c>
      <c r="M97" s="10"/>
      <c r="N97" s="10" t="s">
        <v>61</v>
      </c>
      <c r="O97" s="39"/>
      <c r="P97" s="614">
        <v>0</v>
      </c>
      <c r="Q97" s="610">
        <v>0</v>
      </c>
      <c r="R97" s="610">
        <v>0</v>
      </c>
      <c r="S97" s="610">
        <v>0</v>
      </c>
      <c r="T97" s="610">
        <v>0</v>
      </c>
      <c r="U97" s="610">
        <v>0</v>
      </c>
      <c r="V97" s="610">
        <v>0</v>
      </c>
      <c r="W97" s="610">
        <v>0</v>
      </c>
      <c r="X97" s="610">
        <v>0</v>
      </c>
    </row>
    <row r="98" spans="1:24" s="6" customFormat="1" x14ac:dyDescent="0.25">
      <c r="A98" s="10" t="s">
        <v>706</v>
      </c>
      <c r="B98" s="39"/>
      <c r="C98" s="614">
        <v>20</v>
      </c>
      <c r="D98" s="610">
        <v>0</v>
      </c>
      <c r="E98" s="610">
        <v>20</v>
      </c>
      <c r="F98" s="610">
        <v>0</v>
      </c>
      <c r="G98" s="610">
        <v>0</v>
      </c>
      <c r="H98" s="610">
        <v>0</v>
      </c>
      <c r="I98" s="610">
        <v>0</v>
      </c>
      <c r="J98" s="610">
        <v>0</v>
      </c>
      <c r="K98" s="610">
        <v>0</v>
      </c>
      <c r="L98" s="610">
        <v>0</v>
      </c>
      <c r="M98" s="10"/>
      <c r="N98" s="10" t="s">
        <v>706</v>
      </c>
      <c r="O98" s="39"/>
      <c r="P98" s="614">
        <v>0</v>
      </c>
      <c r="Q98" s="610">
        <v>0</v>
      </c>
      <c r="R98" s="610">
        <v>0</v>
      </c>
      <c r="S98" s="610">
        <v>0</v>
      </c>
      <c r="T98" s="610">
        <v>0</v>
      </c>
      <c r="U98" s="610">
        <v>0</v>
      </c>
      <c r="V98" s="610">
        <v>20</v>
      </c>
      <c r="W98" s="610">
        <v>0</v>
      </c>
      <c r="X98" s="610">
        <v>0</v>
      </c>
    </row>
    <row r="99" spans="1:24" s="6" customFormat="1" x14ac:dyDescent="0.25">
      <c r="A99" s="10" t="s">
        <v>62</v>
      </c>
      <c r="B99" s="39"/>
      <c r="C99" s="614"/>
      <c r="D99" s="610"/>
      <c r="E99" s="610"/>
      <c r="F99" s="610"/>
      <c r="G99" s="610"/>
      <c r="H99" s="610"/>
      <c r="I99" s="610"/>
      <c r="J99" s="610"/>
      <c r="K99" s="610"/>
      <c r="L99" s="610"/>
      <c r="M99" s="10"/>
      <c r="N99" s="10" t="s">
        <v>62</v>
      </c>
      <c r="O99" s="39"/>
      <c r="P99" s="614"/>
      <c r="Q99" s="610"/>
      <c r="R99" s="610"/>
      <c r="S99" s="610"/>
      <c r="T99" s="610"/>
      <c r="U99" s="610"/>
      <c r="V99" s="610"/>
      <c r="W99" s="610"/>
      <c r="X99" s="610"/>
    </row>
    <row r="100" spans="1:24" s="6" customFormat="1" x14ac:dyDescent="0.25">
      <c r="A100" s="10" t="s">
        <v>63</v>
      </c>
      <c r="B100" s="39"/>
      <c r="C100" s="614">
        <v>0</v>
      </c>
      <c r="D100" s="610">
        <v>0</v>
      </c>
      <c r="E100" s="610">
        <v>0</v>
      </c>
      <c r="F100" s="610">
        <v>0</v>
      </c>
      <c r="G100" s="610">
        <v>0</v>
      </c>
      <c r="H100" s="610">
        <v>0</v>
      </c>
      <c r="I100" s="610">
        <v>0</v>
      </c>
      <c r="J100" s="610">
        <v>0</v>
      </c>
      <c r="K100" s="610">
        <v>0</v>
      </c>
      <c r="L100" s="610">
        <v>0</v>
      </c>
      <c r="M100" s="10"/>
      <c r="N100" s="10" t="s">
        <v>63</v>
      </c>
      <c r="O100" s="39"/>
      <c r="P100" s="614">
        <v>0</v>
      </c>
      <c r="Q100" s="610">
        <v>0</v>
      </c>
      <c r="R100" s="610">
        <v>0</v>
      </c>
      <c r="S100" s="610">
        <v>0</v>
      </c>
      <c r="T100" s="610">
        <v>0</v>
      </c>
      <c r="U100" s="610">
        <v>0</v>
      </c>
      <c r="V100" s="610">
        <v>0</v>
      </c>
      <c r="W100" s="610">
        <v>0</v>
      </c>
      <c r="X100" s="610">
        <v>0</v>
      </c>
    </row>
    <row r="101" spans="1:24" s="6" customFormat="1" x14ac:dyDescent="0.25">
      <c r="A101" s="10" t="s">
        <v>64</v>
      </c>
      <c r="B101" s="39"/>
      <c r="C101" s="614"/>
      <c r="D101" s="610"/>
      <c r="E101" s="610"/>
      <c r="F101" s="610"/>
      <c r="G101" s="610"/>
      <c r="H101" s="610"/>
      <c r="I101" s="610"/>
      <c r="J101" s="610"/>
      <c r="K101" s="610"/>
      <c r="L101" s="610"/>
      <c r="M101" s="10"/>
      <c r="N101" s="10" t="s">
        <v>64</v>
      </c>
      <c r="O101" s="39"/>
      <c r="P101" s="614"/>
      <c r="Q101" s="610"/>
      <c r="R101" s="610"/>
      <c r="S101" s="610"/>
      <c r="T101" s="610"/>
      <c r="U101" s="610"/>
      <c r="V101" s="610"/>
      <c r="W101" s="610"/>
      <c r="X101" s="610"/>
    </row>
    <row r="102" spans="1:24" s="6" customFormat="1" x14ac:dyDescent="0.25">
      <c r="A102" s="10" t="s">
        <v>65</v>
      </c>
      <c r="B102" s="39"/>
      <c r="C102" s="614">
        <v>158</v>
      </c>
      <c r="D102" s="610">
        <v>0</v>
      </c>
      <c r="E102" s="610">
        <v>158</v>
      </c>
      <c r="F102" s="610">
        <v>14</v>
      </c>
      <c r="G102" s="610">
        <v>19</v>
      </c>
      <c r="H102" s="610">
        <v>13</v>
      </c>
      <c r="I102" s="610">
        <v>0</v>
      </c>
      <c r="J102" s="610">
        <v>0</v>
      </c>
      <c r="K102" s="610">
        <v>0</v>
      </c>
      <c r="L102" s="610">
        <v>40</v>
      </c>
      <c r="M102" s="10"/>
      <c r="N102" s="10" t="s">
        <v>65</v>
      </c>
      <c r="O102" s="39"/>
      <c r="P102" s="614">
        <v>0</v>
      </c>
      <c r="Q102" s="610">
        <v>10</v>
      </c>
      <c r="R102" s="610">
        <v>16</v>
      </c>
      <c r="S102" s="610">
        <v>0</v>
      </c>
      <c r="T102" s="610">
        <v>0</v>
      </c>
      <c r="U102" s="610">
        <v>11</v>
      </c>
      <c r="V102" s="610">
        <v>0</v>
      </c>
      <c r="W102" s="610">
        <v>0</v>
      </c>
      <c r="X102" s="610">
        <v>35</v>
      </c>
    </row>
    <row r="103" spans="1:24" s="17" customFormat="1" ht="24" customHeight="1" x14ac:dyDescent="0.25">
      <c r="A103" s="13" t="s">
        <v>14</v>
      </c>
      <c r="B103" s="39"/>
      <c r="C103" s="621">
        <v>178</v>
      </c>
      <c r="D103" s="618">
        <v>0</v>
      </c>
      <c r="E103" s="618">
        <v>178</v>
      </c>
      <c r="F103" s="618">
        <v>14</v>
      </c>
      <c r="G103" s="618">
        <v>19</v>
      </c>
      <c r="H103" s="618">
        <v>13</v>
      </c>
      <c r="I103" s="618">
        <v>0</v>
      </c>
      <c r="J103" s="618">
        <v>0</v>
      </c>
      <c r="K103" s="618">
        <v>0</v>
      </c>
      <c r="L103" s="618">
        <v>40</v>
      </c>
      <c r="M103" s="13"/>
      <c r="N103" s="13" t="s">
        <v>14</v>
      </c>
      <c r="O103" s="39"/>
      <c r="P103" s="621">
        <v>0</v>
      </c>
      <c r="Q103" s="618">
        <v>10</v>
      </c>
      <c r="R103" s="618">
        <v>16</v>
      </c>
      <c r="S103" s="618">
        <v>0</v>
      </c>
      <c r="T103" s="618">
        <v>0</v>
      </c>
      <c r="U103" s="618">
        <v>11</v>
      </c>
      <c r="V103" s="618">
        <v>20</v>
      </c>
      <c r="W103" s="618">
        <v>0</v>
      </c>
      <c r="X103" s="618">
        <v>35</v>
      </c>
    </row>
    <row r="104" spans="1:24" s="6" customFormat="1" x14ac:dyDescent="0.25">
      <c r="A104" s="13"/>
      <c r="B104" s="39"/>
      <c r="C104" s="614"/>
      <c r="D104" s="610"/>
      <c r="E104" s="610"/>
      <c r="F104" s="610"/>
      <c r="G104" s="610"/>
      <c r="H104" s="610"/>
      <c r="I104" s="610"/>
      <c r="J104" s="610"/>
      <c r="K104" s="610"/>
      <c r="L104" s="610"/>
      <c r="M104" s="13"/>
      <c r="N104" s="13"/>
      <c r="O104" s="39"/>
      <c r="P104" s="614"/>
      <c r="Q104" s="610"/>
      <c r="R104" s="610"/>
      <c r="S104" s="610"/>
      <c r="T104" s="610"/>
      <c r="U104" s="610"/>
      <c r="V104" s="610"/>
      <c r="W104" s="610"/>
      <c r="X104" s="610"/>
    </row>
    <row r="105" spans="1:24" s="17" customFormat="1" ht="18" customHeight="1" x14ac:dyDescent="0.25">
      <c r="A105" s="13" t="s">
        <v>255</v>
      </c>
      <c r="B105" s="39"/>
      <c r="C105" s="621">
        <v>13123.002166</v>
      </c>
      <c r="D105" s="618">
        <v>705.00420999999994</v>
      </c>
      <c r="E105" s="618">
        <v>12417.997955999999</v>
      </c>
      <c r="F105" s="618">
        <v>767.3</v>
      </c>
      <c r="G105" s="618">
        <v>502</v>
      </c>
      <c r="H105" s="618">
        <v>344</v>
      </c>
      <c r="I105" s="618">
        <v>186.564594</v>
      </c>
      <c r="J105" s="618">
        <v>678</v>
      </c>
      <c r="K105" s="618">
        <v>476.91148500000003</v>
      </c>
      <c r="L105" s="618">
        <v>1734.9558629999999</v>
      </c>
      <c r="M105" s="13"/>
      <c r="N105" s="13" t="s">
        <v>255</v>
      </c>
      <c r="O105" s="39"/>
      <c r="P105" s="621">
        <v>4349.566014</v>
      </c>
      <c r="Q105" s="618">
        <v>237</v>
      </c>
      <c r="R105" s="618">
        <v>21</v>
      </c>
      <c r="S105" s="618">
        <v>462</v>
      </c>
      <c r="T105" s="618">
        <v>153</v>
      </c>
      <c r="U105" s="618">
        <v>908</v>
      </c>
      <c r="V105" s="618">
        <v>739</v>
      </c>
      <c r="W105" s="618">
        <v>422.2</v>
      </c>
      <c r="X105" s="618">
        <v>436.5</v>
      </c>
    </row>
    <row r="106" spans="1:24" s="15" customFormat="1" ht="12.75" customHeight="1" x14ac:dyDescent="0.25">
      <c r="A106" s="8"/>
      <c r="B106" s="11"/>
      <c r="C106" s="618"/>
      <c r="D106" s="618"/>
      <c r="J106" s="9"/>
      <c r="K106" s="9"/>
      <c r="L106" s="9"/>
      <c r="M106" s="8"/>
      <c r="N106" s="8"/>
      <c r="O106" s="11"/>
      <c r="P106" s="618"/>
    </row>
    <row r="107" spans="1:24" s="28" customFormat="1" ht="12.75" customHeight="1" x14ac:dyDescent="0.25">
      <c r="A107" s="612"/>
      <c r="F107" s="29"/>
      <c r="H107" s="30"/>
      <c r="I107" s="30"/>
      <c r="K107" s="35"/>
      <c r="N107" s="612"/>
      <c r="P107" s="610"/>
      <c r="Q107" s="610"/>
      <c r="R107" s="610"/>
      <c r="S107" s="610"/>
      <c r="T107" s="610"/>
      <c r="U107" s="610"/>
      <c r="V107" s="610"/>
      <c r="W107" s="610"/>
      <c r="X107" s="610"/>
    </row>
    <row r="108" spans="1:24" s="28" customFormat="1" ht="12.75" customHeight="1" x14ac:dyDescent="0.25">
      <c r="A108" s="1427"/>
      <c r="B108" s="1427"/>
      <c r="C108" s="1427"/>
      <c r="D108" s="1427"/>
      <c r="F108" s="29"/>
      <c r="H108" s="30"/>
      <c r="I108" s="30"/>
      <c r="K108" s="35"/>
      <c r="N108" s="1427"/>
      <c r="O108" s="1427"/>
      <c r="P108" s="1427"/>
      <c r="Q108" s="1427"/>
      <c r="R108" s="610"/>
      <c r="S108" s="610"/>
      <c r="T108" s="610"/>
      <c r="U108" s="610"/>
      <c r="V108" s="610"/>
      <c r="W108" s="610"/>
      <c r="X108" s="610"/>
    </row>
    <row r="109" spans="1:24" s="210" customFormat="1" x14ac:dyDescent="0.25"/>
    <row r="110" spans="1:24" s="210" customFormat="1" x14ac:dyDescent="0.25"/>
    <row r="111" spans="1:24" s="210" customFormat="1" x14ac:dyDescent="0.25"/>
    <row r="112" spans="1:24" s="210" customFormat="1" x14ac:dyDescent="0.25">
      <c r="C112" s="283"/>
      <c r="D112" s="283"/>
      <c r="E112" s="283"/>
      <c r="F112" s="283"/>
      <c r="G112" s="283"/>
      <c r="H112" s="283"/>
      <c r="I112" s="283"/>
      <c r="J112" s="283"/>
      <c r="K112" s="283"/>
      <c r="L112" s="283"/>
    </row>
    <row r="113" spans="3:24" s="210" customFormat="1" x14ac:dyDescent="0.25">
      <c r="C113" s="283"/>
      <c r="D113" s="283"/>
      <c r="E113" s="283"/>
      <c r="F113" s="283"/>
      <c r="G113" s="283"/>
      <c r="H113" s="283"/>
      <c r="I113" s="283"/>
      <c r="J113" s="283"/>
      <c r="K113" s="283"/>
      <c r="L113" s="283"/>
    </row>
    <row r="114" spans="3:24" s="210" customFormat="1" x14ac:dyDescent="0.25">
      <c r="C114" s="283"/>
      <c r="D114" s="283"/>
      <c r="E114" s="283"/>
      <c r="F114" s="283"/>
      <c r="G114" s="283"/>
      <c r="H114" s="283"/>
      <c r="I114" s="283"/>
      <c r="J114" s="283"/>
      <c r="K114" s="283"/>
      <c r="L114" s="283"/>
    </row>
    <row r="115" spans="3:24" x14ac:dyDescent="0.25">
      <c r="X115" s="284"/>
    </row>
    <row r="116" spans="3:24" x14ac:dyDescent="0.25">
      <c r="X116" s="284"/>
    </row>
    <row r="117" spans="3:24" x14ac:dyDescent="0.25">
      <c r="X117" s="284"/>
    </row>
    <row r="118" spans="3:24" x14ac:dyDescent="0.25">
      <c r="X118" s="284"/>
    </row>
    <row r="119" spans="3:24" x14ac:dyDescent="0.25">
      <c r="X119" s="284"/>
    </row>
    <row r="120" spans="3:24" x14ac:dyDescent="0.25">
      <c r="X120" s="284"/>
    </row>
    <row r="121" spans="3:24" x14ac:dyDescent="0.25">
      <c r="X121" s="284"/>
    </row>
    <row r="122" spans="3:24" x14ac:dyDescent="0.25">
      <c r="X122" s="284"/>
    </row>
    <row r="123" spans="3:24" x14ac:dyDescent="0.25">
      <c r="X123" s="284"/>
    </row>
    <row r="124" spans="3:24" x14ac:dyDescent="0.25">
      <c r="X124" s="284"/>
    </row>
    <row r="125" spans="3:24" x14ac:dyDescent="0.25">
      <c r="X125" s="284"/>
    </row>
    <row r="126" spans="3:24" x14ac:dyDescent="0.25">
      <c r="X126" s="284"/>
    </row>
    <row r="127" spans="3:24" x14ac:dyDescent="0.25">
      <c r="X127" s="284"/>
    </row>
    <row r="128" spans="3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  <row r="630" spans="24:24" x14ac:dyDescent="0.25">
      <c r="X630" s="284"/>
    </row>
    <row r="631" spans="24:24" x14ac:dyDescent="0.25">
      <c r="X631" s="284"/>
    </row>
    <row r="632" spans="24:24" x14ac:dyDescent="0.25">
      <c r="X632" s="284"/>
    </row>
    <row r="633" spans="24:24" x14ac:dyDescent="0.25">
      <c r="X633" s="284"/>
    </row>
    <row r="634" spans="24:24" x14ac:dyDescent="0.25">
      <c r="X634" s="284"/>
    </row>
    <row r="635" spans="24:24" x14ac:dyDescent="0.25">
      <c r="X635" s="284"/>
    </row>
    <row r="636" spans="24:24" x14ac:dyDescent="0.25">
      <c r="X636" s="284"/>
    </row>
    <row r="637" spans="24:24" x14ac:dyDescent="0.25">
      <c r="X637" s="284"/>
    </row>
    <row r="638" spans="24:24" x14ac:dyDescent="0.25">
      <c r="X638" s="284"/>
    </row>
    <row r="639" spans="24:24" x14ac:dyDescent="0.25">
      <c r="X639" s="284"/>
    </row>
    <row r="640" spans="24:24" x14ac:dyDescent="0.25">
      <c r="X640" s="284"/>
    </row>
    <row r="641" spans="24:24" x14ac:dyDescent="0.25">
      <c r="X641" s="284"/>
    </row>
    <row r="642" spans="24:24" x14ac:dyDescent="0.25">
      <c r="X642" s="284"/>
    </row>
    <row r="643" spans="24:24" x14ac:dyDescent="0.25">
      <c r="X643" s="284"/>
    </row>
    <row r="644" spans="24:24" x14ac:dyDescent="0.25">
      <c r="X644" s="284"/>
    </row>
    <row r="645" spans="24:24" x14ac:dyDescent="0.25">
      <c r="X645" s="284"/>
    </row>
    <row r="646" spans="24:24" x14ac:dyDescent="0.25">
      <c r="X646" s="284"/>
    </row>
    <row r="647" spans="24:24" x14ac:dyDescent="0.25">
      <c r="X647" s="284"/>
    </row>
    <row r="648" spans="24:24" x14ac:dyDescent="0.25">
      <c r="X648" s="284"/>
    </row>
    <row r="649" spans="24:24" x14ac:dyDescent="0.25">
      <c r="X649" s="284"/>
    </row>
    <row r="650" spans="24:24" x14ac:dyDescent="0.25">
      <c r="X650" s="284"/>
    </row>
    <row r="651" spans="24:24" x14ac:dyDescent="0.25">
      <c r="X651" s="284"/>
    </row>
    <row r="652" spans="24:24" x14ac:dyDescent="0.25">
      <c r="X652" s="284"/>
    </row>
    <row r="653" spans="24:24" x14ac:dyDescent="0.25">
      <c r="X653" s="284"/>
    </row>
    <row r="654" spans="24:24" x14ac:dyDescent="0.25">
      <c r="X654" s="284"/>
    </row>
    <row r="655" spans="24:24" x14ac:dyDescent="0.25">
      <c r="X655" s="284"/>
    </row>
    <row r="656" spans="24:24" x14ac:dyDescent="0.25">
      <c r="X656" s="284"/>
    </row>
    <row r="657" spans="24:24" x14ac:dyDescent="0.25">
      <c r="X657" s="284"/>
    </row>
    <row r="658" spans="24:24" x14ac:dyDescent="0.25">
      <c r="X658" s="284"/>
    </row>
    <row r="659" spans="24:24" x14ac:dyDescent="0.25">
      <c r="X659" s="284"/>
    </row>
    <row r="660" spans="24:24" x14ac:dyDescent="0.25">
      <c r="X660" s="284"/>
    </row>
    <row r="661" spans="24:24" x14ac:dyDescent="0.25">
      <c r="X661" s="284"/>
    </row>
    <row r="662" spans="24:24" x14ac:dyDescent="0.25">
      <c r="X662" s="284"/>
    </row>
    <row r="663" spans="24:24" x14ac:dyDescent="0.25">
      <c r="X663" s="284"/>
    </row>
    <row r="664" spans="24:24" x14ac:dyDescent="0.25">
      <c r="X664" s="284"/>
    </row>
    <row r="665" spans="24:24" x14ac:dyDescent="0.25">
      <c r="X665" s="284"/>
    </row>
    <row r="666" spans="24:24" x14ac:dyDescent="0.25">
      <c r="X666" s="284"/>
    </row>
    <row r="667" spans="24:24" x14ac:dyDescent="0.25">
      <c r="X667" s="284"/>
    </row>
    <row r="668" spans="24:24" x14ac:dyDescent="0.25">
      <c r="X668" s="284"/>
    </row>
    <row r="669" spans="24:24" x14ac:dyDescent="0.25">
      <c r="X669" s="284"/>
    </row>
    <row r="670" spans="24:24" x14ac:dyDescent="0.25">
      <c r="X670" s="284"/>
    </row>
    <row r="671" spans="24:24" x14ac:dyDescent="0.25">
      <c r="X671" s="284"/>
    </row>
    <row r="672" spans="24:24" x14ac:dyDescent="0.25">
      <c r="X672" s="284"/>
    </row>
    <row r="673" spans="24:24" x14ac:dyDescent="0.25">
      <c r="X673" s="284"/>
    </row>
    <row r="674" spans="24:24" x14ac:dyDescent="0.25">
      <c r="X674" s="284"/>
    </row>
    <row r="675" spans="24:24" x14ac:dyDescent="0.25">
      <c r="X675" s="284"/>
    </row>
    <row r="676" spans="24:24" x14ac:dyDescent="0.25">
      <c r="X676" s="284"/>
    </row>
    <row r="677" spans="24:24" x14ac:dyDescent="0.25">
      <c r="X677" s="284"/>
    </row>
    <row r="678" spans="24:24" x14ac:dyDescent="0.25">
      <c r="X678" s="284"/>
    </row>
    <row r="679" spans="24:24" x14ac:dyDescent="0.25">
      <c r="X679" s="284"/>
    </row>
    <row r="680" spans="24:24" x14ac:dyDescent="0.25">
      <c r="X680" s="284"/>
    </row>
    <row r="681" spans="24:24" x14ac:dyDescent="0.25">
      <c r="X681" s="284"/>
    </row>
    <row r="682" spans="24:24" x14ac:dyDescent="0.25">
      <c r="X682" s="284"/>
    </row>
    <row r="683" spans="24:24" x14ac:dyDescent="0.25">
      <c r="X683" s="284"/>
    </row>
    <row r="684" spans="24:24" x14ac:dyDescent="0.25">
      <c r="X684" s="284"/>
    </row>
    <row r="685" spans="24:24" x14ac:dyDescent="0.25">
      <c r="X685" s="284"/>
    </row>
    <row r="686" spans="24:24" x14ac:dyDescent="0.25">
      <c r="X686" s="284"/>
    </row>
    <row r="687" spans="24:24" x14ac:dyDescent="0.25">
      <c r="X687" s="284"/>
    </row>
    <row r="688" spans="24:24" x14ac:dyDescent="0.25">
      <c r="X688" s="284"/>
    </row>
    <row r="689" spans="24:24" x14ac:dyDescent="0.25">
      <c r="X689" s="284"/>
    </row>
    <row r="690" spans="24:24" x14ac:dyDescent="0.25">
      <c r="X690" s="284"/>
    </row>
    <row r="691" spans="24:24" x14ac:dyDescent="0.25">
      <c r="X691" s="284"/>
    </row>
    <row r="692" spans="24:24" x14ac:dyDescent="0.25">
      <c r="X692" s="284"/>
    </row>
    <row r="693" spans="24:24" x14ac:dyDescent="0.25">
      <c r="X693" s="284"/>
    </row>
    <row r="694" spans="24:24" x14ac:dyDescent="0.25">
      <c r="X694" s="284"/>
    </row>
    <row r="695" spans="24:24" x14ac:dyDescent="0.25">
      <c r="X695" s="284"/>
    </row>
    <row r="696" spans="24:24" x14ac:dyDescent="0.25">
      <c r="X696" s="284"/>
    </row>
    <row r="697" spans="24:24" x14ac:dyDescent="0.25">
      <c r="X697" s="284"/>
    </row>
    <row r="698" spans="24:24" x14ac:dyDescent="0.25">
      <c r="X698" s="284"/>
    </row>
  </sheetData>
  <mergeCells count="31">
    <mergeCell ref="C4:C6"/>
    <mergeCell ref="D4:D6"/>
    <mergeCell ref="E4:E6"/>
    <mergeCell ref="F4:L4"/>
    <mergeCell ref="N4:O7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A108:D108"/>
    <mergeCell ref="N108:Q108"/>
    <mergeCell ref="W5:W6"/>
    <mergeCell ref="X5:X6"/>
    <mergeCell ref="P7:X7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pageOrder="overThenDown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1" manualBreakCount="1">
    <brk id="56" max="16383" man="1"/>
  </rowBreaks>
  <colBreaks count="1" manualBreakCount="1">
    <brk id="13" max="10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56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27.5546875" style="282" customWidth="1" collapsed="1"/>
    <col min="2" max="2" width="8.5546875" style="283" customWidth="1" collapsed="1"/>
    <col min="3" max="5" width="11.44140625" style="283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2" width="11.44140625" style="283" customWidth="1" collapsed="1"/>
    <col min="13" max="13" width="5.5546875" style="282" customWidth="1" collapsed="1"/>
    <col min="14" max="14" width="27.5546875" style="282" customWidth="1" collapsed="1"/>
    <col min="15" max="15" width="8.4414062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681</v>
      </c>
      <c r="B1" s="264"/>
      <c r="C1" s="264"/>
      <c r="D1" s="264"/>
      <c r="E1" s="264"/>
      <c r="F1" s="264"/>
      <c r="G1" s="264"/>
      <c r="H1" s="264"/>
      <c r="J1" s="266"/>
      <c r="N1" s="263" t="s">
        <v>681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583" t="s">
        <v>1004</v>
      </c>
      <c r="B2" s="268"/>
      <c r="C2" s="268"/>
      <c r="D2" s="268"/>
      <c r="E2" s="268"/>
      <c r="F2" s="268"/>
      <c r="G2" s="268"/>
      <c r="H2" s="268"/>
      <c r="N2" s="583" t="s">
        <v>1004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5">
      <c r="A3" s="271"/>
      <c r="I3" s="273"/>
      <c r="M3" s="271"/>
      <c r="N3" s="271"/>
      <c r="Y3" s="271"/>
    </row>
    <row r="4" spans="1:58" s="276" customFormat="1" ht="15" customHeight="1" x14ac:dyDescent="0.25">
      <c r="A4" s="1456" t="s">
        <v>5</v>
      </c>
      <c r="B4" s="1457"/>
      <c r="C4" s="1463" t="s">
        <v>6</v>
      </c>
      <c r="D4" s="1463" t="s">
        <v>36</v>
      </c>
      <c r="E4" s="1463" t="s">
        <v>91</v>
      </c>
      <c r="F4" s="1480" t="s">
        <v>256</v>
      </c>
      <c r="G4" s="1481"/>
      <c r="H4" s="1481"/>
      <c r="I4" s="1481"/>
      <c r="J4" s="1481"/>
      <c r="K4" s="1481"/>
      <c r="L4" s="1481"/>
      <c r="M4" s="288"/>
      <c r="N4" s="1456" t="s">
        <v>5</v>
      </c>
      <c r="O4" s="1457"/>
      <c r="P4" s="1471" t="s">
        <v>31</v>
      </c>
      <c r="Q4" s="1456"/>
      <c r="R4" s="1456"/>
      <c r="S4" s="1456"/>
      <c r="T4" s="1456"/>
      <c r="U4" s="1457"/>
      <c r="V4" s="1476" t="s">
        <v>257</v>
      </c>
      <c r="W4" s="1476"/>
      <c r="X4" s="1476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5">
      <c r="A5" s="1458"/>
      <c r="B5" s="1459"/>
      <c r="C5" s="1464"/>
      <c r="D5" s="1464"/>
      <c r="E5" s="1464"/>
      <c r="F5" s="1454" t="s">
        <v>7</v>
      </c>
      <c r="G5" s="1454" t="s">
        <v>245</v>
      </c>
      <c r="H5" s="1454" t="s">
        <v>246</v>
      </c>
      <c r="I5" s="1454" t="s">
        <v>247</v>
      </c>
      <c r="J5" s="1454" t="s">
        <v>8</v>
      </c>
      <c r="K5" s="1466" t="s">
        <v>9</v>
      </c>
      <c r="L5" s="1468" t="s">
        <v>10</v>
      </c>
      <c r="M5" s="285"/>
      <c r="N5" s="1458"/>
      <c r="O5" s="1459"/>
      <c r="P5" s="1454" t="s">
        <v>11</v>
      </c>
      <c r="Q5" s="1462" t="s">
        <v>249</v>
      </c>
      <c r="R5" s="1454" t="s">
        <v>250</v>
      </c>
      <c r="S5" s="1454" t="s">
        <v>12</v>
      </c>
      <c r="T5" s="1454" t="s">
        <v>13</v>
      </c>
      <c r="U5" s="1454" t="s">
        <v>251</v>
      </c>
      <c r="V5" s="1463" t="s">
        <v>252</v>
      </c>
      <c r="W5" s="1463" t="s">
        <v>173</v>
      </c>
      <c r="X5" s="1468" t="s">
        <v>254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5"/>
      <c r="D6" s="1465"/>
      <c r="E6" s="1465"/>
      <c r="F6" s="1455"/>
      <c r="G6" s="1455"/>
      <c r="H6" s="1455"/>
      <c r="I6" s="1455"/>
      <c r="J6" s="1455"/>
      <c r="K6" s="1467"/>
      <c r="L6" s="1469"/>
      <c r="M6" s="285"/>
      <c r="N6" s="1458"/>
      <c r="O6" s="1459"/>
      <c r="P6" s="1455"/>
      <c r="Q6" s="1462"/>
      <c r="R6" s="1455"/>
      <c r="S6" s="1455"/>
      <c r="T6" s="1455"/>
      <c r="U6" s="1455"/>
      <c r="V6" s="1465"/>
      <c r="W6" s="1465"/>
      <c r="X6" s="1469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283</v>
      </c>
      <c r="D7" s="279"/>
      <c r="E7" s="279"/>
      <c r="F7" s="279"/>
      <c r="G7" s="279"/>
      <c r="H7" s="279"/>
      <c r="I7" s="279"/>
      <c r="J7" s="279"/>
      <c r="K7" s="279"/>
      <c r="L7" s="279"/>
      <c r="M7" s="289"/>
      <c r="N7" s="1460"/>
      <c r="O7" s="1461"/>
      <c r="P7" s="1472" t="s">
        <v>283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3.75" customHeight="1" x14ac:dyDescent="0.25">
      <c r="A8" s="1408" t="s">
        <v>201</v>
      </c>
      <c r="B8" s="1404"/>
      <c r="C8" s="1404">
        <v>0</v>
      </c>
      <c r="D8" s="1404">
        <v>0</v>
      </c>
      <c r="E8" s="1404">
        <v>0</v>
      </c>
      <c r="F8" s="1404">
        <v>0</v>
      </c>
      <c r="G8" s="1404">
        <v>0</v>
      </c>
      <c r="H8" s="1404">
        <v>0</v>
      </c>
      <c r="I8" s="1404">
        <v>0</v>
      </c>
      <c r="J8" s="1404">
        <v>0</v>
      </c>
      <c r="K8" s="1404">
        <v>0</v>
      </c>
      <c r="L8" s="1404">
        <v>0</v>
      </c>
      <c r="M8" s="168"/>
      <c r="N8" s="1408" t="s">
        <v>200</v>
      </c>
      <c r="O8" s="1404"/>
      <c r="P8" s="1404">
        <v>0</v>
      </c>
      <c r="Q8" s="1404">
        <v>0</v>
      </c>
      <c r="R8" s="1404">
        <v>0</v>
      </c>
      <c r="S8" s="1404">
        <v>0</v>
      </c>
      <c r="T8" s="1404">
        <v>0</v>
      </c>
      <c r="U8" s="1404">
        <v>0</v>
      </c>
      <c r="V8" s="1404">
        <v>0</v>
      </c>
      <c r="W8" s="1404">
        <v>0</v>
      </c>
      <c r="X8" s="1404">
        <v>0</v>
      </c>
    </row>
    <row r="9" spans="1:58" s="17" customFormat="1" ht="18" customHeight="1" x14ac:dyDescent="0.25">
      <c r="A9" s="7" t="s">
        <v>67</v>
      </c>
      <c r="B9" s="39"/>
      <c r="C9" s="621"/>
      <c r="D9" s="618"/>
      <c r="E9" s="618"/>
      <c r="F9" s="618"/>
      <c r="G9" s="618"/>
      <c r="H9" s="618"/>
      <c r="I9" s="618"/>
      <c r="J9" s="618"/>
      <c r="K9" s="618"/>
      <c r="L9" s="618"/>
      <c r="M9" s="7"/>
      <c r="N9" s="7" t="s">
        <v>67</v>
      </c>
      <c r="O9" s="39"/>
      <c r="P9" s="621"/>
      <c r="Q9" s="618"/>
      <c r="R9" s="618"/>
      <c r="S9" s="618"/>
      <c r="T9" s="618"/>
      <c r="U9" s="618"/>
      <c r="V9" s="618"/>
      <c r="W9" s="618"/>
      <c r="X9" s="618"/>
    </row>
    <row r="10" spans="1:58" s="17" customFormat="1" ht="18" customHeight="1" x14ac:dyDescent="0.25">
      <c r="A10" s="85" t="s">
        <v>68</v>
      </c>
      <c r="B10" s="39"/>
      <c r="C10" s="52">
        <v>544802.077085</v>
      </c>
      <c r="D10" s="53">
        <v>463618.36027100001</v>
      </c>
      <c r="E10" s="53">
        <v>81183.716813999999</v>
      </c>
      <c r="F10" s="53">
        <v>1800</v>
      </c>
      <c r="G10" s="53">
        <v>3428</v>
      </c>
      <c r="H10" s="53">
        <v>2305</v>
      </c>
      <c r="I10" s="53">
        <v>2716.4352549999999</v>
      </c>
      <c r="J10" s="53">
        <v>369</v>
      </c>
      <c r="K10" s="53">
        <v>7627.7378570000001</v>
      </c>
      <c r="L10" s="53">
        <v>20522.721030000001</v>
      </c>
      <c r="M10" s="85"/>
      <c r="N10" s="85" t="s">
        <v>68</v>
      </c>
      <c r="O10" s="39"/>
      <c r="P10" s="52">
        <v>6771</v>
      </c>
      <c r="Q10" s="53">
        <v>934</v>
      </c>
      <c r="R10" s="53">
        <v>1000</v>
      </c>
      <c r="S10" s="53">
        <v>5822.8226720000002</v>
      </c>
      <c r="T10" s="53">
        <v>4801</v>
      </c>
      <c r="U10" s="53">
        <v>1800</v>
      </c>
      <c r="V10" s="53">
        <v>5700</v>
      </c>
      <c r="W10" s="53">
        <v>12918</v>
      </c>
      <c r="X10" s="53">
        <v>2668</v>
      </c>
    </row>
    <row r="11" spans="1:58" s="17" customFormat="1" ht="18" customHeight="1" x14ac:dyDescent="0.25">
      <c r="A11" s="7" t="s">
        <v>69</v>
      </c>
      <c r="B11" s="39"/>
      <c r="C11" s="621">
        <v>1046.7736199999999</v>
      </c>
      <c r="D11" s="618">
        <v>0</v>
      </c>
      <c r="E11" s="618">
        <v>1046.7736199999999</v>
      </c>
      <c r="F11" s="618">
        <v>0</v>
      </c>
      <c r="G11" s="618">
        <v>0</v>
      </c>
      <c r="H11" s="618">
        <v>100</v>
      </c>
      <c r="I11" s="618">
        <v>0</v>
      </c>
      <c r="J11" s="618">
        <v>912.51030000000003</v>
      </c>
      <c r="K11" s="618">
        <v>0</v>
      </c>
      <c r="L11" s="618">
        <v>10</v>
      </c>
      <c r="M11" s="7"/>
      <c r="N11" s="7" t="s">
        <v>69</v>
      </c>
      <c r="O11" s="39"/>
      <c r="P11" s="621">
        <v>0</v>
      </c>
      <c r="Q11" s="618">
        <v>3.0071699999999999</v>
      </c>
      <c r="R11" s="618">
        <v>0</v>
      </c>
      <c r="S11" s="618">
        <v>1.2561500000000001</v>
      </c>
      <c r="T11" s="618">
        <v>20</v>
      </c>
      <c r="U11" s="618">
        <v>0</v>
      </c>
      <c r="V11" s="618">
        <v>0</v>
      </c>
      <c r="W11" s="618">
        <v>0</v>
      </c>
      <c r="X11" s="618">
        <v>0</v>
      </c>
    </row>
    <row r="12" spans="1:58" s="11" customFormat="1" ht="8.1" customHeight="1" x14ac:dyDescent="0.25">
      <c r="A12" s="86"/>
      <c r="B12" s="86"/>
      <c r="C12" s="1385"/>
      <c r="D12" s="1385"/>
      <c r="E12" s="1385"/>
      <c r="F12" s="1385"/>
      <c r="G12" s="1385"/>
      <c r="H12" s="1385"/>
      <c r="I12" s="1385"/>
      <c r="J12" s="1385"/>
      <c r="K12" s="1385"/>
      <c r="L12" s="1385"/>
      <c r="M12" s="86"/>
      <c r="N12" s="86"/>
      <c r="O12" s="86"/>
      <c r="P12" s="1385"/>
      <c r="Q12" s="1385"/>
      <c r="R12" s="1385"/>
      <c r="S12" s="1385"/>
      <c r="T12" s="1385"/>
      <c r="U12" s="1385"/>
      <c r="V12" s="1385"/>
      <c r="W12" s="1385"/>
      <c r="X12" s="1385"/>
    </row>
    <row r="13" spans="1:58" s="8" customFormat="1" ht="24.9" customHeight="1" x14ac:dyDescent="0.25">
      <c r="A13" s="1409" t="s">
        <v>141</v>
      </c>
      <c r="B13" s="1405"/>
      <c r="C13" s="1405"/>
      <c r="D13" s="1405"/>
      <c r="E13" s="1405"/>
      <c r="F13" s="1405"/>
      <c r="G13" s="1405"/>
      <c r="H13" s="1405"/>
      <c r="I13" s="1405"/>
      <c r="J13" s="1405"/>
      <c r="K13" s="1405"/>
      <c r="L13" s="1405"/>
      <c r="M13" s="168"/>
      <c r="N13" s="1409" t="s">
        <v>145</v>
      </c>
      <c r="O13" s="1405"/>
      <c r="P13" s="1405"/>
      <c r="Q13" s="1405"/>
      <c r="R13" s="1405"/>
      <c r="S13" s="1405"/>
      <c r="T13" s="1405"/>
      <c r="U13" s="1405"/>
      <c r="V13" s="1405"/>
      <c r="W13" s="1405"/>
      <c r="X13" s="1405"/>
      <c r="Y13" s="611"/>
    </row>
    <row r="14" spans="1:58" s="8" customFormat="1" ht="18" customHeight="1" x14ac:dyDescent="0.25">
      <c r="A14" s="7" t="s">
        <v>284</v>
      </c>
      <c r="B14" s="7"/>
      <c r="C14" s="621">
        <v>241290.206706</v>
      </c>
      <c r="D14" s="618">
        <v>227222.509379</v>
      </c>
      <c r="E14" s="618">
        <v>14067.697327</v>
      </c>
      <c r="F14" s="618">
        <v>0</v>
      </c>
      <c r="G14" s="618">
        <v>0</v>
      </c>
      <c r="H14" s="618">
        <v>0</v>
      </c>
      <c r="I14" s="618">
        <v>0</v>
      </c>
      <c r="J14" s="618">
        <v>0</v>
      </c>
      <c r="K14" s="618">
        <v>0</v>
      </c>
      <c r="L14" s="618">
        <v>0</v>
      </c>
      <c r="M14" s="7"/>
      <c r="N14" s="7" t="s">
        <v>284</v>
      </c>
      <c r="O14" s="7"/>
      <c r="P14" s="621">
        <v>0</v>
      </c>
      <c r="Q14" s="618">
        <v>0</v>
      </c>
      <c r="R14" s="618">
        <v>0</v>
      </c>
      <c r="S14" s="618">
        <v>2317.6973269999999</v>
      </c>
      <c r="T14" s="618">
        <v>1000</v>
      </c>
      <c r="U14" s="618">
        <v>0</v>
      </c>
      <c r="V14" s="618">
        <v>0</v>
      </c>
      <c r="W14" s="618">
        <v>10750</v>
      </c>
      <c r="X14" s="618">
        <v>0</v>
      </c>
    </row>
    <row r="15" spans="1:58" s="11" customFormat="1" ht="18" customHeight="1" x14ac:dyDescent="0.25">
      <c r="A15" s="10" t="s">
        <v>57</v>
      </c>
      <c r="B15" s="10"/>
      <c r="C15" s="614">
        <v>241290.206706</v>
      </c>
      <c r="D15" s="610">
        <v>227222.509379</v>
      </c>
      <c r="E15" s="610">
        <v>14067.697327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0</v>
      </c>
      <c r="L15" s="610">
        <v>0</v>
      </c>
      <c r="N15" s="10" t="s">
        <v>57</v>
      </c>
      <c r="O15" s="10"/>
      <c r="P15" s="614">
        <v>0</v>
      </c>
      <c r="Q15" s="610">
        <v>0</v>
      </c>
      <c r="R15" s="610">
        <v>0</v>
      </c>
      <c r="S15" s="610">
        <v>2317.6973269999999</v>
      </c>
      <c r="T15" s="610">
        <v>1000</v>
      </c>
      <c r="U15" s="610">
        <v>0</v>
      </c>
      <c r="V15" s="610">
        <v>0</v>
      </c>
      <c r="W15" s="610">
        <v>10750</v>
      </c>
      <c r="X15" s="610">
        <v>0</v>
      </c>
    </row>
    <row r="16" spans="1:58" s="11" customFormat="1" x14ac:dyDescent="0.25">
      <c r="A16" s="10" t="s">
        <v>92</v>
      </c>
      <c r="B16" s="10"/>
      <c r="C16" s="614">
        <v>229091.68331299999</v>
      </c>
      <c r="D16" s="610">
        <v>227222.509379</v>
      </c>
      <c r="E16" s="610">
        <v>1869.1739339999999</v>
      </c>
      <c r="F16" s="610">
        <v>0</v>
      </c>
      <c r="G16" s="610">
        <v>0</v>
      </c>
      <c r="H16" s="610">
        <v>0</v>
      </c>
      <c r="I16" s="610">
        <v>0</v>
      </c>
      <c r="J16" s="610">
        <v>0</v>
      </c>
      <c r="K16" s="610">
        <v>0</v>
      </c>
      <c r="L16" s="610">
        <v>0</v>
      </c>
      <c r="N16" s="10" t="s">
        <v>92</v>
      </c>
      <c r="O16" s="10"/>
      <c r="P16" s="614">
        <v>0</v>
      </c>
      <c r="Q16" s="610">
        <v>0</v>
      </c>
      <c r="R16" s="610">
        <v>0</v>
      </c>
      <c r="S16" s="610">
        <v>1869.1739339999999</v>
      </c>
      <c r="T16" s="610">
        <v>0</v>
      </c>
      <c r="U16" s="610">
        <v>0</v>
      </c>
      <c r="V16" s="610">
        <v>0</v>
      </c>
      <c r="W16" s="610">
        <v>0</v>
      </c>
      <c r="X16" s="610">
        <v>0</v>
      </c>
    </row>
    <row r="17" spans="1:24" s="11" customFormat="1" x14ac:dyDescent="0.25">
      <c r="A17" s="10" t="s">
        <v>93</v>
      </c>
      <c r="B17" s="10"/>
      <c r="C17" s="614">
        <v>0</v>
      </c>
      <c r="D17" s="610">
        <v>0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0</v>
      </c>
      <c r="L17" s="610">
        <v>0</v>
      </c>
      <c r="N17" s="10" t="s">
        <v>93</v>
      </c>
      <c r="O17" s="10"/>
      <c r="P17" s="614">
        <v>0</v>
      </c>
      <c r="Q17" s="610">
        <v>0</v>
      </c>
      <c r="R17" s="610">
        <v>0</v>
      </c>
      <c r="S17" s="610">
        <v>0</v>
      </c>
      <c r="T17" s="610">
        <v>0</v>
      </c>
      <c r="U17" s="610">
        <v>0</v>
      </c>
      <c r="V17" s="610">
        <v>0</v>
      </c>
      <c r="W17" s="610">
        <v>0</v>
      </c>
      <c r="X17" s="610">
        <v>0</v>
      </c>
    </row>
    <row r="18" spans="1:24" s="11" customFormat="1" x14ac:dyDescent="0.25">
      <c r="A18" s="10" t="s">
        <v>94</v>
      </c>
      <c r="B18" s="10"/>
      <c r="C18" s="614">
        <v>12198.523392999999</v>
      </c>
      <c r="D18" s="610">
        <v>0</v>
      </c>
      <c r="E18" s="610">
        <v>12198.523392999999</v>
      </c>
      <c r="F18" s="610">
        <v>0</v>
      </c>
      <c r="G18" s="610">
        <v>0</v>
      </c>
      <c r="H18" s="610">
        <v>0</v>
      </c>
      <c r="I18" s="610">
        <v>0</v>
      </c>
      <c r="J18" s="610">
        <v>0</v>
      </c>
      <c r="K18" s="610">
        <v>0</v>
      </c>
      <c r="L18" s="610">
        <v>0</v>
      </c>
      <c r="N18" s="10" t="s">
        <v>94</v>
      </c>
      <c r="O18" s="10"/>
      <c r="P18" s="614">
        <v>0</v>
      </c>
      <c r="Q18" s="610">
        <v>0</v>
      </c>
      <c r="R18" s="610">
        <v>0</v>
      </c>
      <c r="S18" s="610">
        <v>448.523393</v>
      </c>
      <c r="T18" s="610">
        <v>1000</v>
      </c>
      <c r="U18" s="610">
        <v>0</v>
      </c>
      <c r="V18" s="610">
        <v>0</v>
      </c>
      <c r="W18" s="610">
        <v>10750</v>
      </c>
      <c r="X18" s="610">
        <v>0</v>
      </c>
    </row>
    <row r="19" spans="1:24" s="6" customFormat="1" x14ac:dyDescent="0.25">
      <c r="A19" s="37" t="s">
        <v>56</v>
      </c>
      <c r="B19" s="39"/>
      <c r="C19" s="614">
        <v>11850</v>
      </c>
      <c r="D19" s="610">
        <v>0</v>
      </c>
      <c r="E19" s="610">
        <v>11850</v>
      </c>
      <c r="F19" s="610">
        <v>0</v>
      </c>
      <c r="G19" s="610">
        <v>0</v>
      </c>
      <c r="H19" s="610">
        <v>0</v>
      </c>
      <c r="I19" s="610">
        <v>0</v>
      </c>
      <c r="J19" s="610">
        <v>0</v>
      </c>
      <c r="K19" s="610">
        <v>0</v>
      </c>
      <c r="L19" s="610">
        <v>0</v>
      </c>
      <c r="N19" s="37" t="s">
        <v>56</v>
      </c>
      <c r="O19" s="39"/>
      <c r="P19" s="614">
        <v>0</v>
      </c>
      <c r="Q19" s="610">
        <v>0</v>
      </c>
      <c r="R19" s="610">
        <v>0</v>
      </c>
      <c r="S19" s="610">
        <v>100</v>
      </c>
      <c r="T19" s="610">
        <v>1000</v>
      </c>
      <c r="U19" s="610">
        <v>0</v>
      </c>
      <c r="V19" s="610">
        <v>0</v>
      </c>
      <c r="W19" s="610">
        <v>10750</v>
      </c>
      <c r="X19" s="610">
        <v>0</v>
      </c>
    </row>
    <row r="20" spans="1:24" s="6" customFormat="1" x14ac:dyDescent="0.25">
      <c r="A20" s="37" t="s">
        <v>87</v>
      </c>
      <c r="B20" s="39"/>
      <c r="C20" s="614">
        <v>348.523393</v>
      </c>
      <c r="D20" s="610">
        <v>0</v>
      </c>
      <c r="E20" s="610">
        <v>348.523393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0</v>
      </c>
      <c r="L20" s="610">
        <v>0</v>
      </c>
      <c r="N20" s="37" t="s">
        <v>87</v>
      </c>
      <c r="O20" s="39"/>
      <c r="P20" s="614">
        <v>0</v>
      </c>
      <c r="Q20" s="610">
        <v>0</v>
      </c>
      <c r="R20" s="610">
        <v>0</v>
      </c>
      <c r="S20" s="610">
        <v>348.523393</v>
      </c>
      <c r="T20" s="610">
        <v>0</v>
      </c>
      <c r="U20" s="610">
        <v>0</v>
      </c>
      <c r="V20" s="610">
        <v>0</v>
      </c>
      <c r="W20" s="610">
        <v>0</v>
      </c>
      <c r="X20" s="610">
        <v>0</v>
      </c>
    </row>
    <row r="21" spans="1:24" s="11" customFormat="1" ht="8.1" customHeight="1" x14ac:dyDescent="0.25">
      <c r="A21" s="86"/>
      <c r="B21" s="86"/>
      <c r="C21" s="1433"/>
      <c r="D21" s="1482"/>
      <c r="E21" s="1482"/>
      <c r="F21" s="1482"/>
      <c r="G21" s="1482"/>
      <c r="H21" s="1482"/>
      <c r="I21" s="1482"/>
      <c r="J21" s="1482"/>
      <c r="K21" s="1482"/>
      <c r="L21" s="1482"/>
      <c r="M21" s="86"/>
      <c r="N21" s="86"/>
      <c r="O21" s="86"/>
      <c r="P21" s="1433"/>
      <c r="Q21" s="1482"/>
      <c r="R21" s="1482"/>
      <c r="S21" s="1482"/>
      <c r="T21" s="1482"/>
      <c r="U21" s="1482"/>
      <c r="V21" s="1482"/>
      <c r="W21" s="1482"/>
      <c r="X21" s="1482"/>
    </row>
    <row r="22" spans="1:24" s="8" customFormat="1" ht="18" customHeight="1" x14ac:dyDescent="0.25">
      <c r="A22" s="7" t="s">
        <v>66</v>
      </c>
      <c r="B22" s="7"/>
      <c r="C22" s="621">
        <v>52.470410999999999</v>
      </c>
      <c r="D22" s="618">
        <v>52.470410999999999</v>
      </c>
      <c r="E22" s="618">
        <v>0</v>
      </c>
      <c r="F22" s="618">
        <v>0</v>
      </c>
      <c r="G22" s="618">
        <v>0</v>
      </c>
      <c r="H22" s="618">
        <v>0</v>
      </c>
      <c r="I22" s="618">
        <v>0</v>
      </c>
      <c r="J22" s="618">
        <v>0</v>
      </c>
      <c r="K22" s="618">
        <v>0</v>
      </c>
      <c r="L22" s="618">
        <v>0</v>
      </c>
      <c r="M22" s="7"/>
      <c r="N22" s="7" t="s">
        <v>66</v>
      </c>
      <c r="O22" s="7"/>
      <c r="P22" s="621">
        <v>0</v>
      </c>
      <c r="Q22" s="618">
        <v>0</v>
      </c>
      <c r="R22" s="618">
        <v>0</v>
      </c>
      <c r="S22" s="618">
        <v>0</v>
      </c>
      <c r="T22" s="618">
        <v>0</v>
      </c>
      <c r="U22" s="618">
        <v>0</v>
      </c>
      <c r="V22" s="618">
        <v>0</v>
      </c>
      <c r="W22" s="618">
        <v>0</v>
      </c>
      <c r="X22" s="618">
        <v>0</v>
      </c>
    </row>
    <row r="23" spans="1:24" s="6" customFormat="1" ht="18" customHeight="1" x14ac:dyDescent="0.25">
      <c r="A23" s="10" t="s">
        <v>53</v>
      </c>
      <c r="B23" s="39"/>
      <c r="C23" s="614">
        <v>52.470410999999999</v>
      </c>
      <c r="D23" s="610">
        <v>52.470410999999999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0</v>
      </c>
      <c r="L23" s="610">
        <v>0</v>
      </c>
      <c r="M23" s="10"/>
      <c r="N23" s="10" t="s">
        <v>53</v>
      </c>
      <c r="O23" s="39"/>
      <c r="P23" s="614">
        <v>0</v>
      </c>
      <c r="Q23" s="610">
        <v>0</v>
      </c>
      <c r="R23" s="610">
        <v>0</v>
      </c>
      <c r="S23" s="610">
        <v>0</v>
      </c>
      <c r="T23" s="610">
        <v>0</v>
      </c>
      <c r="U23" s="610">
        <v>0</v>
      </c>
      <c r="V23" s="610">
        <v>0</v>
      </c>
      <c r="W23" s="610">
        <v>0</v>
      </c>
      <c r="X23" s="610">
        <v>0</v>
      </c>
    </row>
    <row r="24" spans="1:24" s="6" customFormat="1" x14ac:dyDescent="0.25">
      <c r="A24" s="37" t="s">
        <v>56</v>
      </c>
      <c r="B24" s="39"/>
      <c r="C24" s="614">
        <v>52.470410999999999</v>
      </c>
      <c r="D24" s="610">
        <v>52.470410999999999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610">
        <v>0</v>
      </c>
      <c r="M24" s="37"/>
      <c r="N24" s="37" t="s">
        <v>56</v>
      </c>
      <c r="O24" s="39"/>
      <c r="P24" s="614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37" t="s">
        <v>87</v>
      </c>
      <c r="B25" s="39"/>
      <c r="C25" s="614">
        <v>0</v>
      </c>
      <c r="D25" s="610">
        <v>0</v>
      </c>
      <c r="E25" s="610">
        <v>0</v>
      </c>
      <c r="F25" s="610">
        <v>0</v>
      </c>
      <c r="G25" s="610">
        <v>0</v>
      </c>
      <c r="H25" s="610">
        <v>0</v>
      </c>
      <c r="I25" s="610">
        <v>0</v>
      </c>
      <c r="J25" s="610">
        <v>0</v>
      </c>
      <c r="K25" s="610">
        <v>0</v>
      </c>
      <c r="L25" s="610">
        <v>0</v>
      </c>
      <c r="M25" s="37"/>
      <c r="N25" s="37" t="s">
        <v>87</v>
      </c>
      <c r="O25" s="39"/>
      <c r="P25" s="614">
        <v>0</v>
      </c>
      <c r="Q25" s="610">
        <v>0</v>
      </c>
      <c r="R25" s="610">
        <v>0</v>
      </c>
      <c r="S25" s="610">
        <v>0</v>
      </c>
      <c r="T25" s="610">
        <v>0</v>
      </c>
      <c r="U25" s="610">
        <v>0</v>
      </c>
      <c r="V25" s="610">
        <v>0</v>
      </c>
      <c r="W25" s="610">
        <v>0</v>
      </c>
      <c r="X25" s="610">
        <v>0</v>
      </c>
    </row>
    <row r="26" spans="1:24" s="6" customFormat="1" x14ac:dyDescent="0.25">
      <c r="A26" s="10" t="s">
        <v>54</v>
      </c>
      <c r="B26" s="39"/>
      <c r="C26" s="614">
        <v>0</v>
      </c>
      <c r="D26" s="610">
        <v>0</v>
      </c>
      <c r="E26" s="610">
        <v>0</v>
      </c>
      <c r="F26" s="610">
        <v>0</v>
      </c>
      <c r="G26" s="610">
        <v>0</v>
      </c>
      <c r="H26" s="610">
        <v>0</v>
      </c>
      <c r="I26" s="610">
        <v>0</v>
      </c>
      <c r="J26" s="610">
        <v>0</v>
      </c>
      <c r="K26" s="610">
        <v>0</v>
      </c>
      <c r="L26" s="610">
        <v>0</v>
      </c>
      <c r="M26" s="10"/>
      <c r="N26" s="10" t="s">
        <v>54</v>
      </c>
      <c r="O26" s="39"/>
      <c r="P26" s="614">
        <v>0</v>
      </c>
      <c r="Q26" s="610">
        <v>0</v>
      </c>
      <c r="R26" s="610">
        <v>0</v>
      </c>
      <c r="S26" s="610">
        <v>0</v>
      </c>
      <c r="T26" s="610">
        <v>0</v>
      </c>
      <c r="U26" s="610">
        <v>0</v>
      </c>
      <c r="V26" s="610">
        <v>0</v>
      </c>
      <c r="W26" s="610">
        <v>0</v>
      </c>
      <c r="X26" s="610">
        <v>0</v>
      </c>
    </row>
    <row r="27" spans="1:24" s="6" customFormat="1" x14ac:dyDescent="0.25">
      <c r="A27" s="10" t="s">
        <v>55</v>
      </c>
      <c r="B27" s="39"/>
      <c r="C27" s="614">
        <v>0</v>
      </c>
      <c r="D27" s="610">
        <v>0</v>
      </c>
      <c r="E27" s="610">
        <v>0</v>
      </c>
      <c r="F27" s="610">
        <v>0</v>
      </c>
      <c r="G27" s="610">
        <v>0</v>
      </c>
      <c r="H27" s="610">
        <v>0</v>
      </c>
      <c r="I27" s="610">
        <v>0</v>
      </c>
      <c r="J27" s="610">
        <v>0</v>
      </c>
      <c r="K27" s="610">
        <v>0</v>
      </c>
      <c r="L27" s="610">
        <v>0</v>
      </c>
      <c r="M27" s="10"/>
      <c r="N27" s="10" t="s">
        <v>55</v>
      </c>
      <c r="O27" s="39"/>
      <c r="P27" s="614">
        <v>0</v>
      </c>
      <c r="Q27" s="610">
        <v>0</v>
      </c>
      <c r="R27" s="610">
        <v>0</v>
      </c>
      <c r="S27" s="610">
        <v>0</v>
      </c>
      <c r="T27" s="610">
        <v>0</v>
      </c>
      <c r="U27" s="610">
        <v>0</v>
      </c>
      <c r="V27" s="610">
        <v>0</v>
      </c>
      <c r="W27" s="610">
        <v>0</v>
      </c>
      <c r="X27" s="610">
        <v>0</v>
      </c>
    </row>
    <row r="28" spans="1:24" s="6" customFormat="1" x14ac:dyDescent="0.25">
      <c r="A28" s="37" t="s">
        <v>56</v>
      </c>
      <c r="B28" s="39"/>
      <c r="C28" s="614">
        <v>0</v>
      </c>
      <c r="D28" s="610">
        <v>0</v>
      </c>
      <c r="E28" s="610">
        <v>0</v>
      </c>
      <c r="F28" s="610">
        <v>0</v>
      </c>
      <c r="G28" s="610">
        <v>0</v>
      </c>
      <c r="H28" s="610">
        <v>0</v>
      </c>
      <c r="I28" s="610">
        <v>0</v>
      </c>
      <c r="J28" s="610">
        <v>0</v>
      </c>
      <c r="K28" s="610">
        <v>0</v>
      </c>
      <c r="L28" s="610">
        <v>0</v>
      </c>
      <c r="M28" s="37"/>
      <c r="N28" s="37" t="s">
        <v>56</v>
      </c>
      <c r="O28" s="39"/>
      <c r="P28" s="614">
        <v>0</v>
      </c>
      <c r="Q28" s="610">
        <v>0</v>
      </c>
      <c r="R28" s="610">
        <v>0</v>
      </c>
      <c r="S28" s="610">
        <v>0</v>
      </c>
      <c r="T28" s="610">
        <v>0</v>
      </c>
      <c r="U28" s="610">
        <v>0</v>
      </c>
      <c r="V28" s="610">
        <v>0</v>
      </c>
      <c r="W28" s="610">
        <v>0</v>
      </c>
      <c r="X28" s="610">
        <v>0</v>
      </c>
    </row>
    <row r="29" spans="1:24" s="6" customFormat="1" x14ac:dyDescent="0.25">
      <c r="A29" s="37" t="s">
        <v>87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610">
        <v>0</v>
      </c>
      <c r="M29" s="37"/>
      <c r="N29" s="37" t="s">
        <v>87</v>
      </c>
      <c r="O29" s="39"/>
      <c r="P29" s="614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610">
        <v>0</v>
      </c>
      <c r="X29" s="610">
        <v>0</v>
      </c>
    </row>
    <row r="30" spans="1:24" s="6" customFormat="1" ht="8.25" customHeight="1" x14ac:dyDescent="0.25">
      <c r="A30" s="13"/>
      <c r="B30" s="39"/>
      <c r="C30" s="1433"/>
      <c r="D30" s="1482"/>
      <c r="E30" s="1482"/>
      <c r="F30" s="1482"/>
      <c r="G30" s="1482"/>
      <c r="H30" s="1482"/>
      <c r="I30" s="1482"/>
      <c r="J30" s="1482"/>
      <c r="K30" s="1482"/>
      <c r="L30" s="1482"/>
      <c r="M30" s="13"/>
      <c r="N30" s="13"/>
      <c r="O30" s="39"/>
      <c r="P30" s="1433"/>
      <c r="Q30" s="1482"/>
      <c r="R30" s="1482"/>
      <c r="S30" s="1482"/>
      <c r="T30" s="1482"/>
      <c r="U30" s="1482"/>
      <c r="V30" s="1482"/>
      <c r="W30" s="1482"/>
      <c r="X30" s="1482"/>
    </row>
    <row r="31" spans="1:24" s="17" customFormat="1" ht="18" customHeight="1" x14ac:dyDescent="0.25">
      <c r="A31" s="7" t="s">
        <v>67</v>
      </c>
      <c r="B31" s="39"/>
      <c r="C31" s="621"/>
      <c r="D31" s="618"/>
      <c r="E31" s="618"/>
      <c r="F31" s="618"/>
      <c r="G31" s="618"/>
      <c r="H31" s="618"/>
      <c r="I31" s="618"/>
      <c r="J31" s="618"/>
      <c r="K31" s="618"/>
      <c r="L31" s="618"/>
      <c r="M31" s="7"/>
      <c r="N31" s="7" t="s">
        <v>67</v>
      </c>
      <c r="O31" s="39"/>
      <c r="P31" s="621"/>
      <c r="Q31" s="618"/>
      <c r="R31" s="618"/>
      <c r="S31" s="618"/>
      <c r="T31" s="618"/>
      <c r="U31" s="618"/>
      <c r="V31" s="618"/>
      <c r="W31" s="618"/>
      <c r="X31" s="618"/>
    </row>
    <row r="32" spans="1:24" s="17" customFormat="1" ht="18" customHeight="1" x14ac:dyDescent="0.25">
      <c r="A32" s="85" t="s">
        <v>68</v>
      </c>
      <c r="B32" s="39"/>
      <c r="C32" s="52">
        <v>241342.67711700001</v>
      </c>
      <c r="D32" s="53">
        <v>227274.97979000001</v>
      </c>
      <c r="E32" s="53">
        <v>14067.697327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3">
        <v>0</v>
      </c>
      <c r="M32" s="85"/>
      <c r="N32" s="85" t="s">
        <v>68</v>
      </c>
      <c r="O32" s="39"/>
      <c r="P32" s="52">
        <v>0</v>
      </c>
      <c r="Q32" s="53">
        <v>0</v>
      </c>
      <c r="R32" s="53">
        <v>0</v>
      </c>
      <c r="S32" s="53">
        <v>2317.6973269999999</v>
      </c>
      <c r="T32" s="53">
        <v>1000</v>
      </c>
      <c r="U32" s="53">
        <v>0</v>
      </c>
      <c r="V32" s="53">
        <v>0</v>
      </c>
      <c r="W32" s="53">
        <v>10750</v>
      </c>
      <c r="X32" s="53">
        <v>0</v>
      </c>
    </row>
    <row r="33" spans="1:25" s="6" customFormat="1" ht="18" customHeight="1" x14ac:dyDescent="0.25">
      <c r="A33" s="7" t="s">
        <v>69</v>
      </c>
      <c r="B33" s="39"/>
      <c r="C33" s="621">
        <v>912.51030000000003</v>
      </c>
      <c r="D33" s="618">
        <v>0</v>
      </c>
      <c r="E33" s="618">
        <v>912.51030000000003</v>
      </c>
      <c r="F33" s="618">
        <v>0</v>
      </c>
      <c r="G33" s="618">
        <v>0</v>
      </c>
      <c r="H33" s="618">
        <v>0</v>
      </c>
      <c r="I33" s="618">
        <v>0</v>
      </c>
      <c r="J33" s="618">
        <v>912.51030000000003</v>
      </c>
      <c r="K33" s="618">
        <v>0</v>
      </c>
      <c r="L33" s="618">
        <v>0</v>
      </c>
      <c r="M33" s="7"/>
      <c r="N33" s="7" t="s">
        <v>69</v>
      </c>
      <c r="O33" s="39"/>
      <c r="P33" s="621">
        <v>0</v>
      </c>
      <c r="Q33" s="618">
        <v>0</v>
      </c>
      <c r="R33" s="618">
        <v>0</v>
      </c>
      <c r="S33" s="618">
        <v>0</v>
      </c>
      <c r="T33" s="618">
        <v>0</v>
      </c>
      <c r="U33" s="618">
        <v>0</v>
      </c>
      <c r="V33" s="618">
        <v>0</v>
      </c>
      <c r="W33" s="618">
        <v>0</v>
      </c>
      <c r="X33" s="618">
        <v>0</v>
      </c>
    </row>
    <row r="34" spans="1:25" s="11" customFormat="1" ht="8.1" customHeight="1" x14ac:dyDescent="0.25">
      <c r="A34" s="87"/>
      <c r="B34" s="86"/>
      <c r="C34" s="1385"/>
      <c r="D34" s="1385"/>
      <c r="E34" s="1385"/>
      <c r="F34" s="1385"/>
      <c r="G34" s="1385"/>
      <c r="H34" s="1385"/>
      <c r="I34" s="1385"/>
      <c r="J34" s="1385"/>
      <c r="K34" s="1385"/>
      <c r="L34" s="1385"/>
      <c r="M34" s="87"/>
      <c r="N34" s="87"/>
      <c r="O34" s="86"/>
      <c r="P34" s="1385"/>
      <c r="Q34" s="1385"/>
      <c r="R34" s="1385"/>
      <c r="S34" s="1385"/>
      <c r="T34" s="1385"/>
      <c r="U34" s="1385"/>
      <c r="V34" s="1385"/>
      <c r="W34" s="1385"/>
      <c r="X34" s="1385"/>
    </row>
    <row r="35" spans="1:25" s="8" customFormat="1" ht="24.9" customHeight="1" x14ac:dyDescent="0.25">
      <c r="A35" s="1409" t="s">
        <v>142</v>
      </c>
      <c r="B35" s="1405"/>
      <c r="C35" s="1405"/>
      <c r="D35" s="1405"/>
      <c r="E35" s="1405"/>
      <c r="F35" s="1405"/>
      <c r="G35" s="1405"/>
      <c r="H35" s="1405"/>
      <c r="I35" s="1405"/>
      <c r="J35" s="1405"/>
      <c r="K35" s="1405"/>
      <c r="L35" s="1405"/>
      <c r="M35" s="168"/>
      <c r="N35" s="1409" t="s">
        <v>146</v>
      </c>
      <c r="O35" s="1405"/>
      <c r="P35" s="1405"/>
      <c r="Q35" s="1405"/>
      <c r="R35" s="1405"/>
      <c r="S35" s="1405"/>
      <c r="T35" s="1405"/>
      <c r="U35" s="1405"/>
      <c r="V35" s="1405"/>
      <c r="W35" s="1405"/>
      <c r="X35" s="1405"/>
      <c r="Y35" s="611"/>
    </row>
    <row r="36" spans="1:25" s="8" customFormat="1" ht="18" customHeight="1" x14ac:dyDescent="0.25">
      <c r="A36" s="7" t="s">
        <v>284</v>
      </c>
      <c r="B36" s="7"/>
      <c r="C36" s="621">
        <v>109444.49026399999</v>
      </c>
      <c r="D36" s="618">
        <v>92398.658968999996</v>
      </c>
      <c r="E36" s="618">
        <v>17045.831295</v>
      </c>
      <c r="F36" s="618">
        <v>750</v>
      </c>
      <c r="G36" s="618">
        <v>1450</v>
      </c>
      <c r="H36" s="618">
        <v>100</v>
      </c>
      <c r="I36" s="618">
        <v>1116.4352550000001</v>
      </c>
      <c r="J36" s="618">
        <v>0</v>
      </c>
      <c r="K36" s="618">
        <v>1500</v>
      </c>
      <c r="L36" s="618">
        <v>4874.3960399999996</v>
      </c>
      <c r="M36" s="7"/>
      <c r="N36" s="7" t="s">
        <v>284</v>
      </c>
      <c r="O36" s="7"/>
      <c r="P36" s="621">
        <v>2830</v>
      </c>
      <c r="Q36" s="618">
        <v>200</v>
      </c>
      <c r="R36" s="618">
        <v>0</v>
      </c>
      <c r="S36" s="618">
        <v>1175</v>
      </c>
      <c r="T36" s="618">
        <v>1800</v>
      </c>
      <c r="U36" s="618">
        <v>0</v>
      </c>
      <c r="V36" s="618">
        <v>1250</v>
      </c>
      <c r="W36" s="618">
        <v>0</v>
      </c>
      <c r="X36" s="618">
        <v>0</v>
      </c>
    </row>
    <row r="37" spans="1:25" s="8" customFormat="1" x14ac:dyDescent="0.25">
      <c r="A37" s="10" t="s">
        <v>58</v>
      </c>
      <c r="B37" s="7"/>
      <c r="C37" s="614">
        <v>109444.49026399999</v>
      </c>
      <c r="D37" s="610">
        <v>92398.658968999996</v>
      </c>
      <c r="E37" s="610">
        <v>17045.831295</v>
      </c>
      <c r="F37" s="610">
        <v>750</v>
      </c>
      <c r="G37" s="610">
        <v>1450</v>
      </c>
      <c r="H37" s="610">
        <v>100</v>
      </c>
      <c r="I37" s="610">
        <v>1116.4352550000001</v>
      </c>
      <c r="J37" s="610">
        <v>0</v>
      </c>
      <c r="K37" s="610">
        <v>1500</v>
      </c>
      <c r="L37" s="610">
        <v>4874.3960399999996</v>
      </c>
      <c r="M37" s="7"/>
      <c r="N37" s="10" t="s">
        <v>58</v>
      </c>
      <c r="O37" s="7"/>
      <c r="P37" s="614">
        <v>2830</v>
      </c>
      <c r="Q37" s="610">
        <v>200</v>
      </c>
      <c r="R37" s="610">
        <v>0</v>
      </c>
      <c r="S37" s="610">
        <v>1175</v>
      </c>
      <c r="T37" s="610">
        <v>1800</v>
      </c>
      <c r="U37" s="610">
        <v>0</v>
      </c>
      <c r="V37" s="610">
        <v>1250</v>
      </c>
      <c r="W37" s="610">
        <v>0</v>
      </c>
      <c r="X37" s="610">
        <v>0</v>
      </c>
    </row>
    <row r="38" spans="1:25" s="8" customFormat="1" x14ac:dyDescent="0.25">
      <c r="A38" s="10" t="s">
        <v>96</v>
      </c>
      <c r="B38" s="7"/>
      <c r="C38" s="614">
        <v>47795.331332000002</v>
      </c>
      <c r="D38" s="610">
        <v>47795.331332000002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>
        <v>0</v>
      </c>
      <c r="M38" s="7"/>
      <c r="N38" s="10" t="s">
        <v>96</v>
      </c>
      <c r="O38" s="7"/>
      <c r="P38" s="614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</row>
    <row r="39" spans="1:25" s="8" customFormat="1" x14ac:dyDescent="0.25">
      <c r="A39" s="10" t="s">
        <v>97</v>
      </c>
      <c r="B39" s="7"/>
      <c r="C39" s="614">
        <v>44603.327637000002</v>
      </c>
      <c r="D39" s="610">
        <v>44603.327637000002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>
        <v>0</v>
      </c>
      <c r="M39" s="7"/>
      <c r="N39" s="10" t="s">
        <v>97</v>
      </c>
      <c r="O39" s="7"/>
      <c r="P39" s="614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0">
        <v>0</v>
      </c>
      <c r="X39" s="610">
        <v>0</v>
      </c>
    </row>
    <row r="40" spans="1:25" s="6" customFormat="1" x14ac:dyDescent="0.25">
      <c r="A40" s="10" t="s">
        <v>98</v>
      </c>
      <c r="B40" s="39"/>
      <c r="C40" s="614"/>
      <c r="D40" s="610"/>
      <c r="E40" s="610"/>
      <c r="F40" s="610"/>
      <c r="G40" s="610"/>
      <c r="H40" s="610"/>
      <c r="I40" s="610"/>
      <c r="J40" s="610"/>
      <c r="K40" s="610"/>
      <c r="L40" s="610"/>
      <c r="N40" s="10" t="s">
        <v>98</v>
      </c>
      <c r="O40" s="39"/>
      <c r="P40" s="614"/>
      <c r="Q40" s="610"/>
      <c r="R40" s="610"/>
      <c r="S40" s="610"/>
      <c r="T40" s="610"/>
      <c r="U40" s="610"/>
      <c r="V40" s="610"/>
      <c r="W40" s="610"/>
      <c r="X40" s="610"/>
    </row>
    <row r="41" spans="1:25" s="6" customFormat="1" x14ac:dyDescent="0.25">
      <c r="A41" s="10" t="s">
        <v>99</v>
      </c>
      <c r="B41" s="39"/>
      <c r="C41" s="614">
        <v>17045.831295</v>
      </c>
      <c r="D41" s="610">
        <v>0</v>
      </c>
      <c r="E41" s="610">
        <v>17045.831295</v>
      </c>
      <c r="F41" s="610">
        <v>750</v>
      </c>
      <c r="G41" s="610">
        <v>1450</v>
      </c>
      <c r="H41" s="610">
        <v>100</v>
      </c>
      <c r="I41" s="610">
        <v>1116.4352550000001</v>
      </c>
      <c r="J41" s="610">
        <v>0</v>
      </c>
      <c r="K41" s="610">
        <v>1500</v>
      </c>
      <c r="L41" s="610">
        <v>4874.3960399999996</v>
      </c>
      <c r="N41" s="10" t="s">
        <v>99</v>
      </c>
      <c r="O41" s="39"/>
      <c r="P41" s="614">
        <v>2830</v>
      </c>
      <c r="Q41" s="610">
        <v>200</v>
      </c>
      <c r="R41" s="610">
        <v>0</v>
      </c>
      <c r="S41" s="610">
        <v>1175</v>
      </c>
      <c r="T41" s="610">
        <v>1800</v>
      </c>
      <c r="U41" s="610">
        <v>0</v>
      </c>
      <c r="V41" s="610">
        <v>1250</v>
      </c>
      <c r="W41" s="610">
        <v>0</v>
      </c>
      <c r="X41" s="610">
        <v>0</v>
      </c>
    </row>
    <row r="42" spans="1:25" s="6" customFormat="1" x14ac:dyDescent="0.25">
      <c r="A42" s="37" t="s">
        <v>56</v>
      </c>
      <c r="B42" s="39"/>
      <c r="C42" s="614">
        <v>13421.435255</v>
      </c>
      <c r="D42" s="610">
        <v>0</v>
      </c>
      <c r="E42" s="610">
        <v>13421.435255</v>
      </c>
      <c r="F42" s="610">
        <v>750</v>
      </c>
      <c r="G42" s="610">
        <v>1450</v>
      </c>
      <c r="H42" s="610">
        <v>100</v>
      </c>
      <c r="I42" s="610">
        <v>1116.4352550000001</v>
      </c>
      <c r="J42" s="610">
        <v>0</v>
      </c>
      <c r="K42" s="610">
        <v>1500</v>
      </c>
      <c r="L42" s="610">
        <v>1250</v>
      </c>
      <c r="N42" s="37" t="s">
        <v>56</v>
      </c>
      <c r="O42" s="39"/>
      <c r="P42" s="614">
        <v>2830</v>
      </c>
      <c r="Q42" s="610">
        <v>200</v>
      </c>
      <c r="R42" s="610">
        <v>0</v>
      </c>
      <c r="S42" s="610">
        <v>1175</v>
      </c>
      <c r="T42" s="610">
        <v>1800</v>
      </c>
      <c r="U42" s="610">
        <v>0</v>
      </c>
      <c r="V42" s="610">
        <v>1250</v>
      </c>
      <c r="W42" s="610">
        <v>0</v>
      </c>
      <c r="X42" s="610">
        <v>0</v>
      </c>
    </row>
    <row r="43" spans="1:25" s="6" customFormat="1" x14ac:dyDescent="0.25">
      <c r="A43" s="37" t="s">
        <v>87</v>
      </c>
      <c r="B43" s="39"/>
      <c r="C43" s="614">
        <v>3624.3960400000001</v>
      </c>
      <c r="D43" s="610">
        <v>0</v>
      </c>
      <c r="E43" s="610">
        <v>3624.3960400000001</v>
      </c>
      <c r="F43" s="610">
        <v>0</v>
      </c>
      <c r="G43" s="610">
        <v>0</v>
      </c>
      <c r="H43" s="610">
        <v>0</v>
      </c>
      <c r="I43" s="610">
        <v>0</v>
      </c>
      <c r="J43" s="610">
        <v>0</v>
      </c>
      <c r="K43" s="610">
        <v>0</v>
      </c>
      <c r="L43" s="610">
        <v>3624.3960400000001</v>
      </c>
      <c r="N43" s="37" t="s">
        <v>87</v>
      </c>
      <c r="O43" s="39"/>
      <c r="P43" s="614">
        <v>0</v>
      </c>
      <c r="Q43" s="610">
        <v>0</v>
      </c>
      <c r="R43" s="610">
        <v>0</v>
      </c>
      <c r="S43" s="610">
        <v>0</v>
      </c>
      <c r="T43" s="610">
        <v>0</v>
      </c>
      <c r="U43" s="610">
        <v>0</v>
      </c>
      <c r="V43" s="610">
        <v>0</v>
      </c>
      <c r="W43" s="610">
        <v>0</v>
      </c>
      <c r="X43" s="610">
        <v>0</v>
      </c>
    </row>
    <row r="44" spans="1:25" s="6" customFormat="1" x14ac:dyDescent="0.25">
      <c r="A44" s="10" t="s">
        <v>101</v>
      </c>
      <c r="B44" s="39"/>
      <c r="C44" s="614">
        <v>0</v>
      </c>
      <c r="D44" s="610">
        <v>0</v>
      </c>
      <c r="E44" s="610">
        <v>0</v>
      </c>
      <c r="F44" s="610">
        <v>0</v>
      </c>
      <c r="G44" s="610">
        <v>0</v>
      </c>
      <c r="H44" s="610">
        <v>0</v>
      </c>
      <c r="I44" s="610">
        <v>0</v>
      </c>
      <c r="J44" s="610">
        <v>0</v>
      </c>
      <c r="K44" s="610">
        <v>0</v>
      </c>
      <c r="L44" s="610">
        <v>0</v>
      </c>
      <c r="N44" s="10" t="s">
        <v>101</v>
      </c>
      <c r="O44" s="39"/>
      <c r="P44" s="614">
        <v>0</v>
      </c>
      <c r="Q44" s="610">
        <v>0</v>
      </c>
      <c r="R44" s="610">
        <v>0</v>
      </c>
      <c r="S44" s="610">
        <v>0</v>
      </c>
      <c r="T44" s="610">
        <v>0</v>
      </c>
      <c r="U44" s="610">
        <v>0</v>
      </c>
      <c r="V44" s="610">
        <v>0</v>
      </c>
      <c r="W44" s="610">
        <v>0</v>
      </c>
      <c r="X44" s="610">
        <v>0</v>
      </c>
    </row>
    <row r="45" spans="1:25" s="6" customFormat="1" x14ac:dyDescent="0.25">
      <c r="A45" s="37" t="s">
        <v>56</v>
      </c>
      <c r="B45" s="39"/>
      <c r="C45" s="614">
        <v>0</v>
      </c>
      <c r="D45" s="610">
        <v>0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610">
        <v>0</v>
      </c>
      <c r="N45" s="37" t="s">
        <v>56</v>
      </c>
      <c r="O45" s="39"/>
      <c r="P45" s="614">
        <v>0</v>
      </c>
      <c r="Q45" s="610">
        <v>0</v>
      </c>
      <c r="R45" s="610">
        <v>0</v>
      </c>
      <c r="S45" s="610">
        <v>0</v>
      </c>
      <c r="T45" s="610">
        <v>0</v>
      </c>
      <c r="U45" s="610">
        <v>0</v>
      </c>
      <c r="V45" s="610">
        <v>0</v>
      </c>
      <c r="W45" s="610">
        <v>0</v>
      </c>
      <c r="X45" s="610">
        <v>0</v>
      </c>
    </row>
    <row r="46" spans="1:25" s="6" customFormat="1" x14ac:dyDescent="0.25">
      <c r="A46" s="37" t="s">
        <v>87</v>
      </c>
      <c r="B46" s="39"/>
      <c r="C46" s="614">
        <v>0</v>
      </c>
      <c r="D46" s="610">
        <v>0</v>
      </c>
      <c r="E46" s="610">
        <v>0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610">
        <v>0</v>
      </c>
      <c r="N46" s="37" t="s">
        <v>87</v>
      </c>
      <c r="O46" s="39"/>
      <c r="P46" s="614">
        <v>0</v>
      </c>
      <c r="Q46" s="610">
        <v>0</v>
      </c>
      <c r="R46" s="610">
        <v>0</v>
      </c>
      <c r="S46" s="610">
        <v>0</v>
      </c>
      <c r="T46" s="610">
        <v>0</v>
      </c>
      <c r="U46" s="610">
        <v>0</v>
      </c>
      <c r="V46" s="610">
        <v>0</v>
      </c>
      <c r="W46" s="610">
        <v>0</v>
      </c>
      <c r="X46" s="610">
        <v>0</v>
      </c>
    </row>
    <row r="47" spans="1:25" s="11" customFormat="1" ht="8.1" customHeight="1" x14ac:dyDescent="0.25">
      <c r="A47" s="86"/>
      <c r="B47" s="86"/>
      <c r="C47" s="1433"/>
      <c r="D47" s="1482"/>
      <c r="E47" s="1482"/>
      <c r="F47" s="1482"/>
      <c r="G47" s="1482"/>
      <c r="H47" s="1482"/>
      <c r="I47" s="1482"/>
      <c r="J47" s="1482"/>
      <c r="K47" s="1482"/>
      <c r="L47" s="1482"/>
      <c r="M47" s="86"/>
      <c r="N47" s="86"/>
      <c r="O47" s="86"/>
      <c r="P47" s="1433"/>
      <c r="Q47" s="1482"/>
      <c r="R47" s="1482"/>
      <c r="S47" s="1482"/>
      <c r="T47" s="1482"/>
      <c r="U47" s="1482"/>
      <c r="V47" s="1482"/>
      <c r="W47" s="1482"/>
      <c r="X47" s="1482"/>
    </row>
    <row r="48" spans="1:25" s="8" customFormat="1" ht="18" customHeight="1" x14ac:dyDescent="0.25">
      <c r="A48" s="7" t="s">
        <v>66</v>
      </c>
      <c r="B48" s="7"/>
      <c r="C48" s="621">
        <v>206</v>
      </c>
      <c r="D48" s="618">
        <v>0</v>
      </c>
      <c r="E48" s="618">
        <v>206</v>
      </c>
      <c r="F48" s="618">
        <v>0</v>
      </c>
      <c r="G48" s="618">
        <v>0</v>
      </c>
      <c r="H48" s="618">
        <v>0</v>
      </c>
      <c r="I48" s="618">
        <v>0</v>
      </c>
      <c r="J48" s="618">
        <v>0</v>
      </c>
      <c r="K48" s="618">
        <v>0</v>
      </c>
      <c r="L48" s="618">
        <v>0</v>
      </c>
      <c r="M48" s="7"/>
      <c r="N48" s="7" t="s">
        <v>66</v>
      </c>
      <c r="O48" s="7"/>
      <c r="P48" s="621">
        <v>100</v>
      </c>
      <c r="Q48" s="618">
        <v>0</v>
      </c>
      <c r="R48" s="618">
        <v>0</v>
      </c>
      <c r="S48" s="618">
        <v>0</v>
      </c>
      <c r="T48" s="618">
        <v>6</v>
      </c>
      <c r="U48" s="618">
        <v>0</v>
      </c>
      <c r="V48" s="618">
        <v>100</v>
      </c>
      <c r="W48" s="618">
        <v>0</v>
      </c>
      <c r="X48" s="618">
        <v>0</v>
      </c>
    </row>
    <row r="49" spans="1:25" s="6" customFormat="1" ht="18" customHeight="1" x14ac:dyDescent="0.25">
      <c r="A49" s="10" t="s">
        <v>53</v>
      </c>
      <c r="B49" s="39"/>
      <c r="C49" s="614">
        <v>200</v>
      </c>
      <c r="D49" s="610">
        <v>0</v>
      </c>
      <c r="E49" s="610">
        <v>200</v>
      </c>
      <c r="F49" s="610">
        <v>0</v>
      </c>
      <c r="G49" s="610">
        <v>0</v>
      </c>
      <c r="H49" s="610">
        <v>0</v>
      </c>
      <c r="I49" s="610">
        <v>0</v>
      </c>
      <c r="J49" s="610">
        <v>0</v>
      </c>
      <c r="K49" s="610">
        <v>0</v>
      </c>
      <c r="L49" s="610">
        <v>0</v>
      </c>
      <c r="M49" s="10"/>
      <c r="N49" s="10" t="s">
        <v>53</v>
      </c>
      <c r="O49" s="39"/>
      <c r="P49" s="614">
        <v>100</v>
      </c>
      <c r="Q49" s="610">
        <v>0</v>
      </c>
      <c r="R49" s="610">
        <v>0</v>
      </c>
      <c r="S49" s="610">
        <v>0</v>
      </c>
      <c r="T49" s="610">
        <v>0</v>
      </c>
      <c r="U49" s="610">
        <v>0</v>
      </c>
      <c r="V49" s="610">
        <v>100</v>
      </c>
      <c r="W49" s="610">
        <v>0</v>
      </c>
      <c r="X49" s="610">
        <v>0</v>
      </c>
    </row>
    <row r="50" spans="1:25" s="6" customFormat="1" x14ac:dyDescent="0.25">
      <c r="A50" s="37" t="s">
        <v>56</v>
      </c>
      <c r="B50" s="39"/>
      <c r="C50" s="614">
        <v>200</v>
      </c>
      <c r="D50" s="610">
        <v>0</v>
      </c>
      <c r="E50" s="610">
        <v>200</v>
      </c>
      <c r="F50" s="610">
        <v>0</v>
      </c>
      <c r="G50" s="610">
        <v>0</v>
      </c>
      <c r="H50" s="610">
        <v>0</v>
      </c>
      <c r="I50" s="610">
        <v>0</v>
      </c>
      <c r="J50" s="610">
        <v>0</v>
      </c>
      <c r="K50" s="610">
        <v>0</v>
      </c>
      <c r="L50" s="610">
        <v>0</v>
      </c>
      <c r="M50" s="37"/>
      <c r="N50" s="37" t="s">
        <v>56</v>
      </c>
      <c r="O50" s="39"/>
      <c r="P50" s="614">
        <v>100</v>
      </c>
      <c r="Q50" s="610">
        <v>0</v>
      </c>
      <c r="R50" s="610">
        <v>0</v>
      </c>
      <c r="S50" s="610">
        <v>0</v>
      </c>
      <c r="T50" s="610">
        <v>0</v>
      </c>
      <c r="U50" s="610">
        <v>0</v>
      </c>
      <c r="V50" s="610">
        <v>100</v>
      </c>
      <c r="W50" s="610">
        <v>0</v>
      </c>
      <c r="X50" s="610">
        <v>0</v>
      </c>
    </row>
    <row r="51" spans="1:25" s="6" customFormat="1" x14ac:dyDescent="0.25">
      <c r="A51" s="37" t="s">
        <v>87</v>
      </c>
      <c r="B51" s="39"/>
      <c r="C51" s="614">
        <v>0</v>
      </c>
      <c r="D51" s="610">
        <v>0</v>
      </c>
      <c r="E51" s="610">
        <v>0</v>
      </c>
      <c r="F51" s="610">
        <v>0</v>
      </c>
      <c r="G51" s="610">
        <v>0</v>
      </c>
      <c r="H51" s="610">
        <v>0</v>
      </c>
      <c r="I51" s="610">
        <v>0</v>
      </c>
      <c r="J51" s="610">
        <v>0</v>
      </c>
      <c r="K51" s="610">
        <v>0</v>
      </c>
      <c r="L51" s="610">
        <v>0</v>
      </c>
      <c r="M51" s="37"/>
      <c r="N51" s="37" t="s">
        <v>87</v>
      </c>
      <c r="O51" s="39"/>
      <c r="P51" s="614">
        <v>0</v>
      </c>
      <c r="Q51" s="610">
        <v>0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</row>
    <row r="52" spans="1:25" s="6" customFormat="1" x14ac:dyDescent="0.25">
      <c r="A52" s="10" t="s">
        <v>54</v>
      </c>
      <c r="B52" s="39"/>
      <c r="C52" s="614">
        <v>6</v>
      </c>
      <c r="D52" s="610">
        <v>0</v>
      </c>
      <c r="E52" s="610">
        <v>6</v>
      </c>
      <c r="F52" s="610">
        <v>0</v>
      </c>
      <c r="G52" s="610">
        <v>0</v>
      </c>
      <c r="H52" s="610">
        <v>0</v>
      </c>
      <c r="I52" s="610">
        <v>0</v>
      </c>
      <c r="J52" s="610">
        <v>0</v>
      </c>
      <c r="K52" s="610">
        <v>0</v>
      </c>
      <c r="L52" s="610">
        <v>0</v>
      </c>
      <c r="M52" s="10"/>
      <c r="N52" s="10" t="s">
        <v>54</v>
      </c>
      <c r="O52" s="39"/>
      <c r="P52" s="614">
        <v>0</v>
      </c>
      <c r="Q52" s="610">
        <v>0</v>
      </c>
      <c r="R52" s="610">
        <v>0</v>
      </c>
      <c r="S52" s="610">
        <v>0</v>
      </c>
      <c r="T52" s="610">
        <v>6</v>
      </c>
      <c r="U52" s="610">
        <v>0</v>
      </c>
      <c r="V52" s="610">
        <v>0</v>
      </c>
      <c r="W52" s="610">
        <v>0</v>
      </c>
      <c r="X52" s="610">
        <v>0</v>
      </c>
    </row>
    <row r="53" spans="1:25" s="6" customFormat="1" x14ac:dyDescent="0.25">
      <c r="A53" s="10" t="s">
        <v>55</v>
      </c>
      <c r="B53" s="39"/>
      <c r="C53" s="614">
        <v>0</v>
      </c>
      <c r="D53" s="610">
        <v>0</v>
      </c>
      <c r="E53" s="610">
        <v>0</v>
      </c>
      <c r="F53" s="610">
        <v>0</v>
      </c>
      <c r="G53" s="610">
        <v>0</v>
      </c>
      <c r="H53" s="610">
        <v>0</v>
      </c>
      <c r="I53" s="610">
        <v>0</v>
      </c>
      <c r="J53" s="610">
        <v>0</v>
      </c>
      <c r="K53" s="610">
        <v>0</v>
      </c>
      <c r="L53" s="610">
        <v>0</v>
      </c>
      <c r="M53" s="10"/>
      <c r="N53" s="10" t="s">
        <v>55</v>
      </c>
      <c r="O53" s="39"/>
      <c r="P53" s="614">
        <v>0</v>
      </c>
      <c r="Q53" s="610">
        <v>0</v>
      </c>
      <c r="R53" s="610">
        <v>0</v>
      </c>
      <c r="S53" s="610">
        <v>0</v>
      </c>
      <c r="T53" s="610">
        <v>0</v>
      </c>
      <c r="U53" s="610">
        <v>0</v>
      </c>
      <c r="V53" s="610">
        <v>0</v>
      </c>
      <c r="W53" s="610">
        <v>0</v>
      </c>
      <c r="X53" s="610">
        <v>0</v>
      </c>
    </row>
    <row r="54" spans="1:25" s="6" customFormat="1" x14ac:dyDescent="0.25">
      <c r="A54" s="37" t="s">
        <v>56</v>
      </c>
      <c r="B54" s="39"/>
      <c r="C54" s="614">
        <v>0</v>
      </c>
      <c r="D54" s="610">
        <v>0</v>
      </c>
      <c r="E54" s="610">
        <v>0</v>
      </c>
      <c r="F54" s="610">
        <v>0</v>
      </c>
      <c r="G54" s="610">
        <v>0</v>
      </c>
      <c r="H54" s="610">
        <v>0</v>
      </c>
      <c r="I54" s="610">
        <v>0</v>
      </c>
      <c r="J54" s="610">
        <v>0</v>
      </c>
      <c r="K54" s="610">
        <v>0</v>
      </c>
      <c r="L54" s="610">
        <v>0</v>
      </c>
      <c r="M54" s="37"/>
      <c r="N54" s="37" t="s">
        <v>56</v>
      </c>
      <c r="O54" s="39"/>
      <c r="P54" s="614">
        <v>0</v>
      </c>
      <c r="Q54" s="610">
        <v>0</v>
      </c>
      <c r="R54" s="610">
        <v>0</v>
      </c>
      <c r="S54" s="610">
        <v>0</v>
      </c>
      <c r="T54" s="610">
        <v>0</v>
      </c>
      <c r="U54" s="610">
        <v>0</v>
      </c>
      <c r="V54" s="610">
        <v>0</v>
      </c>
      <c r="W54" s="610">
        <v>0</v>
      </c>
      <c r="X54" s="610">
        <v>0</v>
      </c>
    </row>
    <row r="55" spans="1:25" s="6" customFormat="1" x14ac:dyDescent="0.25">
      <c r="A55" s="37" t="s">
        <v>87</v>
      </c>
      <c r="B55" s="39"/>
      <c r="C55" s="614">
        <v>0</v>
      </c>
      <c r="D55" s="610">
        <v>0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0</v>
      </c>
      <c r="L55" s="610">
        <v>0</v>
      </c>
      <c r="M55" s="37"/>
      <c r="N55" s="37" t="s">
        <v>87</v>
      </c>
      <c r="O55" s="39"/>
      <c r="P55" s="614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  <c r="W55" s="610">
        <v>0</v>
      </c>
      <c r="X55" s="610">
        <v>0</v>
      </c>
    </row>
    <row r="56" spans="1:25" s="6" customFormat="1" ht="8.25" customHeight="1" x14ac:dyDescent="0.25">
      <c r="A56" s="13"/>
      <c r="B56" s="39"/>
      <c r="C56" s="1433"/>
      <c r="D56" s="1482"/>
      <c r="E56" s="1482"/>
      <c r="F56" s="1482"/>
      <c r="G56" s="1482"/>
      <c r="H56" s="1482"/>
      <c r="I56" s="1482"/>
      <c r="J56" s="1482"/>
      <c r="K56" s="1482"/>
      <c r="L56" s="1482"/>
      <c r="M56" s="13"/>
      <c r="N56" s="13"/>
      <c r="O56" s="39"/>
      <c r="P56" s="1433"/>
      <c r="Q56" s="1482"/>
      <c r="R56" s="1482"/>
      <c r="S56" s="1482"/>
      <c r="T56" s="1482"/>
      <c r="U56" s="1482"/>
      <c r="V56" s="1482"/>
      <c r="W56" s="1482"/>
      <c r="X56" s="1482"/>
    </row>
    <row r="57" spans="1:25" s="17" customFormat="1" ht="18" customHeight="1" x14ac:dyDescent="0.25">
      <c r="A57" s="7" t="s">
        <v>67</v>
      </c>
      <c r="B57" s="39"/>
      <c r="C57" s="621"/>
      <c r="D57" s="618"/>
      <c r="E57" s="618"/>
      <c r="F57" s="618"/>
      <c r="G57" s="618"/>
      <c r="H57" s="618"/>
      <c r="I57" s="618"/>
      <c r="J57" s="618"/>
      <c r="K57" s="618"/>
      <c r="L57" s="618"/>
      <c r="M57" s="7"/>
      <c r="N57" s="7" t="s">
        <v>67</v>
      </c>
      <c r="O57" s="39"/>
      <c r="P57" s="621"/>
      <c r="Q57" s="618"/>
      <c r="R57" s="618"/>
      <c r="S57" s="618"/>
      <c r="T57" s="618"/>
      <c r="U57" s="618"/>
      <c r="V57" s="618"/>
      <c r="W57" s="618"/>
      <c r="X57" s="618"/>
    </row>
    <row r="58" spans="1:25" s="17" customFormat="1" ht="18" customHeight="1" x14ac:dyDescent="0.25">
      <c r="A58" s="85" t="s">
        <v>68</v>
      </c>
      <c r="B58" s="39"/>
      <c r="C58" s="52">
        <v>109650.49026399999</v>
      </c>
      <c r="D58" s="53">
        <v>92398.658968999996</v>
      </c>
      <c r="E58" s="53">
        <v>17251.831295</v>
      </c>
      <c r="F58" s="53">
        <v>750</v>
      </c>
      <c r="G58" s="53">
        <v>1450</v>
      </c>
      <c r="H58" s="53">
        <v>100</v>
      </c>
      <c r="I58" s="53">
        <v>1116.4352550000001</v>
      </c>
      <c r="J58" s="53">
        <v>0</v>
      </c>
      <c r="K58" s="53">
        <v>1500</v>
      </c>
      <c r="L58" s="53">
        <v>4874.3960399999996</v>
      </c>
      <c r="M58" s="85"/>
      <c r="N58" s="85" t="s">
        <v>68</v>
      </c>
      <c r="O58" s="39"/>
      <c r="P58" s="52">
        <v>2930</v>
      </c>
      <c r="Q58" s="53">
        <v>200</v>
      </c>
      <c r="R58" s="53">
        <v>0</v>
      </c>
      <c r="S58" s="53">
        <v>1175</v>
      </c>
      <c r="T58" s="53">
        <v>1806</v>
      </c>
      <c r="U58" s="53">
        <v>0</v>
      </c>
      <c r="V58" s="53">
        <v>1350</v>
      </c>
      <c r="W58" s="53">
        <v>0</v>
      </c>
      <c r="X58" s="53">
        <v>0</v>
      </c>
    </row>
    <row r="59" spans="1:25" s="17" customFormat="1" ht="18" customHeight="1" x14ac:dyDescent="0.25">
      <c r="A59" s="7" t="s">
        <v>69</v>
      </c>
      <c r="B59" s="39"/>
      <c r="C59" s="621">
        <v>100</v>
      </c>
      <c r="D59" s="618">
        <v>0</v>
      </c>
      <c r="E59" s="618">
        <v>100</v>
      </c>
      <c r="F59" s="618">
        <v>0</v>
      </c>
      <c r="G59" s="618">
        <v>0</v>
      </c>
      <c r="H59" s="618">
        <v>100</v>
      </c>
      <c r="I59" s="618">
        <v>0</v>
      </c>
      <c r="J59" s="618">
        <v>0</v>
      </c>
      <c r="K59" s="618">
        <v>0</v>
      </c>
      <c r="L59" s="618">
        <v>0</v>
      </c>
      <c r="M59" s="7"/>
      <c r="N59" s="7" t="s">
        <v>69</v>
      </c>
      <c r="O59" s="39"/>
      <c r="P59" s="621">
        <v>0</v>
      </c>
      <c r="Q59" s="618">
        <v>0</v>
      </c>
      <c r="R59" s="618">
        <v>0</v>
      </c>
      <c r="S59" s="618">
        <v>0</v>
      </c>
      <c r="T59" s="618">
        <v>0</v>
      </c>
      <c r="U59" s="618">
        <v>0</v>
      </c>
      <c r="V59" s="618">
        <v>0</v>
      </c>
      <c r="W59" s="618">
        <v>0</v>
      </c>
      <c r="X59" s="618">
        <v>0</v>
      </c>
    </row>
    <row r="60" spans="1:25" s="11" customFormat="1" ht="8.1" customHeight="1" x14ac:dyDescent="0.25">
      <c r="C60" s="1385"/>
      <c r="D60" s="1385"/>
      <c r="E60" s="1385"/>
      <c r="F60" s="1385"/>
      <c r="G60" s="1385"/>
      <c r="H60" s="1385"/>
      <c r="I60" s="1385"/>
      <c r="J60" s="1385"/>
      <c r="K60" s="1385"/>
      <c r="L60" s="1385"/>
      <c r="P60" s="1385"/>
      <c r="Q60" s="1385"/>
      <c r="R60" s="1385"/>
      <c r="S60" s="1385"/>
      <c r="T60" s="1385"/>
      <c r="U60" s="1385"/>
      <c r="V60" s="1385"/>
      <c r="W60" s="1385"/>
      <c r="X60" s="1385"/>
    </row>
    <row r="61" spans="1:25" s="8" customFormat="1" ht="24.9" customHeight="1" x14ac:dyDescent="0.25">
      <c r="A61" s="1409" t="s">
        <v>144</v>
      </c>
      <c r="B61" s="1405"/>
      <c r="C61" s="1405"/>
      <c r="D61" s="1405"/>
      <c r="E61" s="1405"/>
      <c r="F61" s="1405"/>
      <c r="G61" s="1405"/>
      <c r="H61" s="1405"/>
      <c r="I61" s="1405"/>
      <c r="J61" s="1405"/>
      <c r="K61" s="1405"/>
      <c r="L61" s="1405"/>
      <c r="M61" s="168"/>
      <c r="N61" s="1409" t="s">
        <v>144</v>
      </c>
      <c r="O61" s="1405"/>
      <c r="P61" s="1405"/>
      <c r="Q61" s="1405"/>
      <c r="R61" s="1405"/>
      <c r="S61" s="1405"/>
      <c r="T61" s="1405"/>
      <c r="U61" s="1405"/>
      <c r="V61" s="1405"/>
      <c r="W61" s="1405"/>
      <c r="X61" s="1405"/>
      <c r="Y61" s="611"/>
    </row>
    <row r="62" spans="1:25" s="8" customFormat="1" ht="18" customHeight="1" x14ac:dyDescent="0.25">
      <c r="A62" s="7" t="s">
        <v>284</v>
      </c>
      <c r="B62" s="7"/>
      <c r="C62" s="621">
        <v>190986.58014599999</v>
      </c>
      <c r="D62" s="618">
        <v>143353.255156</v>
      </c>
      <c r="E62" s="618">
        <v>47633.324990000001</v>
      </c>
      <c r="F62" s="618">
        <v>1050</v>
      </c>
      <c r="G62" s="618">
        <v>1400</v>
      </c>
      <c r="H62" s="618">
        <v>2100</v>
      </c>
      <c r="I62" s="618">
        <v>1600</v>
      </c>
      <c r="J62" s="618">
        <v>166</v>
      </c>
      <c r="K62" s="618">
        <v>6125</v>
      </c>
      <c r="L62" s="618">
        <v>15058.324989999999</v>
      </c>
      <c r="M62" s="7"/>
      <c r="N62" s="7" t="s">
        <v>284</v>
      </c>
      <c r="O62" s="7"/>
      <c r="P62" s="621">
        <v>3766</v>
      </c>
      <c r="Q62" s="618">
        <v>566</v>
      </c>
      <c r="R62" s="618">
        <v>1000</v>
      </c>
      <c r="S62" s="618">
        <v>2100</v>
      </c>
      <c r="T62" s="618">
        <v>1816</v>
      </c>
      <c r="U62" s="618">
        <v>1800</v>
      </c>
      <c r="V62" s="618">
        <v>4250</v>
      </c>
      <c r="W62" s="618">
        <v>2168</v>
      </c>
      <c r="X62" s="618">
        <v>2668</v>
      </c>
    </row>
    <row r="63" spans="1:25" s="11" customFormat="1" ht="18" customHeight="1" x14ac:dyDescent="0.25">
      <c r="A63" s="10" t="s">
        <v>58</v>
      </c>
      <c r="B63" s="10"/>
      <c r="C63" s="614">
        <v>190986.58014599999</v>
      </c>
      <c r="D63" s="610">
        <v>143353.255156</v>
      </c>
      <c r="E63" s="610">
        <v>47633.324990000001</v>
      </c>
      <c r="F63" s="610">
        <v>1050</v>
      </c>
      <c r="G63" s="610">
        <v>1400</v>
      </c>
      <c r="H63" s="610">
        <v>2100</v>
      </c>
      <c r="I63" s="610">
        <v>1600</v>
      </c>
      <c r="J63" s="610">
        <v>166</v>
      </c>
      <c r="K63" s="610">
        <v>6125</v>
      </c>
      <c r="L63" s="610">
        <v>15058.324989999999</v>
      </c>
      <c r="M63" s="10"/>
      <c r="N63" s="10" t="s">
        <v>58</v>
      </c>
      <c r="O63" s="10"/>
      <c r="P63" s="614">
        <v>3766</v>
      </c>
      <c r="Q63" s="610">
        <v>566</v>
      </c>
      <c r="R63" s="610">
        <v>1000</v>
      </c>
      <c r="S63" s="610">
        <v>2100</v>
      </c>
      <c r="T63" s="610">
        <v>1816</v>
      </c>
      <c r="U63" s="610">
        <v>1800</v>
      </c>
      <c r="V63" s="610">
        <v>4250</v>
      </c>
      <c r="W63" s="610">
        <v>2168</v>
      </c>
      <c r="X63" s="610">
        <v>2668</v>
      </c>
    </row>
    <row r="64" spans="1:25" s="11" customFormat="1" x14ac:dyDescent="0.25">
      <c r="A64" s="10" t="s">
        <v>95</v>
      </c>
      <c r="B64" s="10"/>
      <c r="C64" s="614">
        <v>136379.65417699999</v>
      </c>
      <c r="D64" s="610">
        <v>136379.65417699999</v>
      </c>
      <c r="E64" s="610">
        <v>0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610">
        <v>0</v>
      </c>
      <c r="M64" s="10"/>
      <c r="N64" s="10" t="s">
        <v>95</v>
      </c>
      <c r="O64" s="10"/>
      <c r="P64" s="614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  <c r="W64" s="610">
        <v>0</v>
      </c>
      <c r="X64" s="610">
        <v>0</v>
      </c>
    </row>
    <row r="65" spans="1:24" s="11" customFormat="1" x14ac:dyDescent="0.25">
      <c r="A65" s="37" t="s">
        <v>56</v>
      </c>
      <c r="B65" s="10"/>
      <c r="C65" s="614">
        <v>136379.65417699999</v>
      </c>
      <c r="D65" s="610">
        <v>136379.65417699999</v>
      </c>
      <c r="E65" s="610">
        <v>0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610">
        <v>0</v>
      </c>
      <c r="M65" s="10"/>
      <c r="N65" s="37" t="s">
        <v>56</v>
      </c>
      <c r="O65" s="10"/>
      <c r="P65" s="614">
        <v>0</v>
      </c>
      <c r="Q65" s="610">
        <v>0</v>
      </c>
      <c r="R65" s="610">
        <v>0</v>
      </c>
      <c r="S65" s="610">
        <v>0</v>
      </c>
      <c r="T65" s="610">
        <v>0</v>
      </c>
      <c r="U65" s="610">
        <v>0</v>
      </c>
      <c r="V65" s="610">
        <v>0</v>
      </c>
      <c r="W65" s="610">
        <v>0</v>
      </c>
      <c r="X65" s="610">
        <v>0</v>
      </c>
    </row>
    <row r="66" spans="1:24" s="11" customFormat="1" x14ac:dyDescent="0.25">
      <c r="A66" s="37" t="s">
        <v>87</v>
      </c>
      <c r="B66" s="10"/>
      <c r="C66" s="614">
        <v>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610">
        <v>0</v>
      </c>
      <c r="M66" s="10"/>
      <c r="N66" s="37" t="s">
        <v>87</v>
      </c>
      <c r="O66" s="10"/>
      <c r="P66" s="614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  <c r="W66" s="610">
        <v>0</v>
      </c>
      <c r="X66" s="610">
        <v>0</v>
      </c>
    </row>
    <row r="67" spans="1:24" s="6" customFormat="1" x14ac:dyDescent="0.25">
      <c r="A67" s="10" t="s">
        <v>102</v>
      </c>
      <c r="B67" s="39"/>
      <c r="C67" s="614">
        <v>0</v>
      </c>
      <c r="D67" s="610">
        <v>0</v>
      </c>
      <c r="E67" s="610">
        <v>0</v>
      </c>
      <c r="F67" s="610">
        <v>0</v>
      </c>
      <c r="G67" s="610">
        <v>0</v>
      </c>
      <c r="H67" s="610">
        <v>0</v>
      </c>
      <c r="I67" s="610">
        <v>0</v>
      </c>
      <c r="J67" s="610">
        <v>0</v>
      </c>
      <c r="K67" s="610">
        <v>0</v>
      </c>
      <c r="L67" s="610">
        <v>0</v>
      </c>
      <c r="M67" s="37"/>
      <c r="N67" s="10" t="s">
        <v>102</v>
      </c>
      <c r="O67" s="39"/>
      <c r="P67" s="614">
        <v>0</v>
      </c>
      <c r="Q67" s="610">
        <v>0</v>
      </c>
      <c r="R67" s="610">
        <v>0</v>
      </c>
      <c r="S67" s="610">
        <v>0</v>
      </c>
      <c r="T67" s="610">
        <v>0</v>
      </c>
      <c r="U67" s="610">
        <v>0</v>
      </c>
      <c r="V67" s="610">
        <v>0</v>
      </c>
      <c r="W67" s="610">
        <v>0</v>
      </c>
      <c r="X67" s="610">
        <v>0</v>
      </c>
    </row>
    <row r="68" spans="1:24" s="6" customFormat="1" x14ac:dyDescent="0.25">
      <c r="A68" s="10" t="s">
        <v>103</v>
      </c>
      <c r="B68" s="39"/>
      <c r="C68" s="614"/>
      <c r="D68" s="610"/>
      <c r="E68" s="610"/>
      <c r="F68" s="610"/>
      <c r="G68" s="610"/>
      <c r="H68" s="610"/>
      <c r="I68" s="610"/>
      <c r="J68" s="610"/>
      <c r="K68" s="610"/>
      <c r="L68" s="610"/>
      <c r="M68" s="37"/>
      <c r="N68" s="10" t="s">
        <v>103</v>
      </c>
      <c r="O68" s="39"/>
      <c r="P68" s="614"/>
      <c r="Q68" s="610"/>
      <c r="R68" s="610"/>
      <c r="S68" s="610"/>
      <c r="T68" s="610"/>
      <c r="U68" s="610"/>
      <c r="V68" s="610"/>
      <c r="W68" s="610"/>
      <c r="X68" s="610"/>
    </row>
    <row r="69" spans="1:24" s="6" customFormat="1" ht="14.4" x14ac:dyDescent="0.25">
      <c r="A69" s="10" t="s">
        <v>304</v>
      </c>
      <c r="B69" s="39"/>
      <c r="C69" s="614">
        <v>6973.6009789999998</v>
      </c>
      <c r="D69" s="610">
        <v>6973.6009789999998</v>
      </c>
      <c r="E69" s="610">
        <v>0</v>
      </c>
      <c r="F69" s="610">
        <v>0</v>
      </c>
      <c r="G69" s="610">
        <v>0</v>
      </c>
      <c r="H69" s="610">
        <v>0</v>
      </c>
      <c r="I69" s="610">
        <v>0</v>
      </c>
      <c r="J69" s="610">
        <v>0</v>
      </c>
      <c r="K69" s="610">
        <v>0</v>
      </c>
      <c r="L69" s="610">
        <v>0</v>
      </c>
      <c r="M69" s="37"/>
      <c r="N69" s="10" t="s">
        <v>304</v>
      </c>
      <c r="O69" s="39"/>
      <c r="P69" s="614">
        <v>0</v>
      </c>
      <c r="Q69" s="610">
        <v>0</v>
      </c>
      <c r="R69" s="610">
        <v>0</v>
      </c>
      <c r="S69" s="610">
        <v>0</v>
      </c>
      <c r="T69" s="610">
        <v>0</v>
      </c>
      <c r="U69" s="610">
        <v>0</v>
      </c>
      <c r="V69" s="610">
        <v>0</v>
      </c>
      <c r="W69" s="610">
        <v>0</v>
      </c>
      <c r="X69" s="610">
        <v>0</v>
      </c>
    </row>
    <row r="70" spans="1:24" s="6" customFormat="1" x14ac:dyDescent="0.25">
      <c r="A70" s="10" t="s">
        <v>98</v>
      </c>
      <c r="B70" s="39"/>
      <c r="C70" s="614"/>
      <c r="D70" s="610"/>
      <c r="E70" s="610"/>
      <c r="F70" s="610"/>
      <c r="G70" s="610"/>
      <c r="H70" s="610"/>
      <c r="I70" s="610"/>
      <c r="J70" s="610"/>
      <c r="K70" s="610"/>
      <c r="L70" s="610"/>
      <c r="N70" s="10" t="s">
        <v>98</v>
      </c>
      <c r="O70" s="39"/>
      <c r="P70" s="614"/>
      <c r="Q70" s="610"/>
      <c r="R70" s="610"/>
      <c r="S70" s="610"/>
      <c r="T70" s="610"/>
      <c r="U70" s="610"/>
      <c r="V70" s="610"/>
      <c r="W70" s="610"/>
      <c r="X70" s="610"/>
    </row>
    <row r="71" spans="1:24" s="6" customFormat="1" x14ac:dyDescent="0.25">
      <c r="A71" s="10" t="s">
        <v>104</v>
      </c>
      <c r="B71" s="39"/>
      <c r="C71" s="614">
        <v>47633.324990000001</v>
      </c>
      <c r="D71" s="610">
        <v>0</v>
      </c>
      <c r="E71" s="610">
        <v>47633.324990000001</v>
      </c>
      <c r="F71" s="610">
        <v>1050</v>
      </c>
      <c r="G71" s="610">
        <v>1400</v>
      </c>
      <c r="H71" s="610">
        <v>2100</v>
      </c>
      <c r="I71" s="610">
        <v>1600</v>
      </c>
      <c r="J71" s="610">
        <v>166</v>
      </c>
      <c r="K71" s="610">
        <v>6125</v>
      </c>
      <c r="L71" s="610">
        <v>15058.324989999999</v>
      </c>
      <c r="N71" s="10" t="s">
        <v>104</v>
      </c>
      <c r="O71" s="39"/>
      <c r="P71" s="614">
        <v>3766</v>
      </c>
      <c r="Q71" s="610">
        <v>566</v>
      </c>
      <c r="R71" s="610">
        <v>1000</v>
      </c>
      <c r="S71" s="610">
        <v>2100</v>
      </c>
      <c r="T71" s="610">
        <v>1816</v>
      </c>
      <c r="U71" s="610">
        <v>1800</v>
      </c>
      <c r="V71" s="610">
        <v>4250</v>
      </c>
      <c r="W71" s="610">
        <v>2168</v>
      </c>
      <c r="X71" s="610">
        <v>2668</v>
      </c>
    </row>
    <row r="72" spans="1:24" s="6" customFormat="1" x14ac:dyDescent="0.25">
      <c r="A72" s="37" t="s">
        <v>56</v>
      </c>
      <c r="B72" s="39"/>
      <c r="C72" s="614">
        <v>47144.875</v>
      </c>
      <c r="D72" s="610">
        <v>0</v>
      </c>
      <c r="E72" s="610">
        <v>47144.875</v>
      </c>
      <c r="F72" s="610">
        <v>1050</v>
      </c>
      <c r="G72" s="610">
        <v>1400</v>
      </c>
      <c r="H72" s="610">
        <v>2100</v>
      </c>
      <c r="I72" s="610">
        <v>1600</v>
      </c>
      <c r="J72" s="610">
        <v>166</v>
      </c>
      <c r="K72" s="610">
        <v>6125</v>
      </c>
      <c r="L72" s="610">
        <v>14569.875</v>
      </c>
      <c r="N72" s="37" t="s">
        <v>56</v>
      </c>
      <c r="O72" s="39"/>
      <c r="P72" s="614">
        <v>3766</v>
      </c>
      <c r="Q72" s="610">
        <v>566</v>
      </c>
      <c r="R72" s="610">
        <v>1000</v>
      </c>
      <c r="S72" s="610">
        <v>2100</v>
      </c>
      <c r="T72" s="610">
        <v>1816</v>
      </c>
      <c r="U72" s="610">
        <v>1800</v>
      </c>
      <c r="V72" s="610">
        <v>4250</v>
      </c>
      <c r="W72" s="610">
        <v>2168</v>
      </c>
      <c r="X72" s="610">
        <v>2668</v>
      </c>
    </row>
    <row r="73" spans="1:24" s="6" customFormat="1" x14ac:dyDescent="0.25">
      <c r="A73" s="37" t="s">
        <v>87</v>
      </c>
      <c r="B73" s="39"/>
      <c r="C73" s="614">
        <v>488.44999000000001</v>
      </c>
      <c r="D73" s="610">
        <v>0</v>
      </c>
      <c r="E73" s="610">
        <v>488.44999000000001</v>
      </c>
      <c r="F73" s="610">
        <v>0</v>
      </c>
      <c r="G73" s="610">
        <v>0</v>
      </c>
      <c r="H73" s="610">
        <v>0</v>
      </c>
      <c r="I73" s="610">
        <v>0</v>
      </c>
      <c r="J73" s="610">
        <v>0</v>
      </c>
      <c r="K73" s="610">
        <v>0</v>
      </c>
      <c r="L73" s="610">
        <v>488.44999000000001</v>
      </c>
      <c r="N73" s="37" t="s">
        <v>87</v>
      </c>
      <c r="O73" s="39"/>
      <c r="P73" s="614">
        <v>0</v>
      </c>
      <c r="Q73" s="610">
        <v>0</v>
      </c>
      <c r="R73" s="610">
        <v>0</v>
      </c>
      <c r="S73" s="610">
        <v>0</v>
      </c>
      <c r="T73" s="610">
        <v>0</v>
      </c>
      <c r="U73" s="610">
        <v>0</v>
      </c>
      <c r="V73" s="610">
        <v>0</v>
      </c>
      <c r="W73" s="610">
        <v>0</v>
      </c>
      <c r="X73" s="610">
        <v>0</v>
      </c>
    </row>
    <row r="74" spans="1:24" s="6" customFormat="1" x14ac:dyDescent="0.25">
      <c r="A74" s="10" t="s">
        <v>100</v>
      </c>
      <c r="B74" s="39"/>
      <c r="C74" s="614">
        <v>0</v>
      </c>
      <c r="D74" s="610">
        <v>0</v>
      </c>
      <c r="E74" s="610">
        <v>0</v>
      </c>
      <c r="F74" s="610">
        <v>0</v>
      </c>
      <c r="G74" s="610">
        <v>0</v>
      </c>
      <c r="H74" s="610">
        <v>0</v>
      </c>
      <c r="I74" s="610">
        <v>0</v>
      </c>
      <c r="J74" s="610">
        <v>0</v>
      </c>
      <c r="K74" s="610">
        <v>0</v>
      </c>
      <c r="L74" s="610">
        <v>0</v>
      </c>
      <c r="N74" s="10" t="s">
        <v>100</v>
      </c>
      <c r="O74" s="39"/>
      <c r="P74" s="614">
        <v>0</v>
      </c>
      <c r="Q74" s="610">
        <v>0</v>
      </c>
      <c r="R74" s="610">
        <v>0</v>
      </c>
      <c r="S74" s="610">
        <v>0</v>
      </c>
      <c r="T74" s="610">
        <v>0</v>
      </c>
      <c r="U74" s="610">
        <v>0</v>
      </c>
      <c r="V74" s="610">
        <v>0</v>
      </c>
      <c r="W74" s="610">
        <v>0</v>
      </c>
      <c r="X74" s="610">
        <v>0</v>
      </c>
    </row>
    <row r="75" spans="1:24" s="6" customFormat="1" x14ac:dyDescent="0.25">
      <c r="A75" s="37" t="s">
        <v>56</v>
      </c>
      <c r="B75" s="39"/>
      <c r="C75" s="614">
        <v>0</v>
      </c>
      <c r="D75" s="610">
        <v>0</v>
      </c>
      <c r="E75" s="610">
        <v>0</v>
      </c>
      <c r="F75" s="610">
        <v>0</v>
      </c>
      <c r="G75" s="610">
        <v>0</v>
      </c>
      <c r="H75" s="610">
        <v>0</v>
      </c>
      <c r="I75" s="610">
        <v>0</v>
      </c>
      <c r="J75" s="610">
        <v>0</v>
      </c>
      <c r="K75" s="610">
        <v>0</v>
      </c>
      <c r="L75" s="610">
        <v>0</v>
      </c>
      <c r="N75" s="37" t="s">
        <v>56</v>
      </c>
      <c r="O75" s="39"/>
      <c r="P75" s="614">
        <v>0</v>
      </c>
      <c r="Q75" s="610">
        <v>0</v>
      </c>
      <c r="R75" s="610">
        <v>0</v>
      </c>
      <c r="S75" s="610">
        <v>0</v>
      </c>
      <c r="T75" s="610">
        <v>0</v>
      </c>
      <c r="U75" s="610">
        <v>0</v>
      </c>
      <c r="V75" s="610">
        <v>0</v>
      </c>
      <c r="W75" s="610">
        <v>0</v>
      </c>
      <c r="X75" s="610">
        <v>0</v>
      </c>
    </row>
    <row r="76" spans="1:24" s="6" customFormat="1" x14ac:dyDescent="0.25">
      <c r="A76" s="37" t="s">
        <v>87</v>
      </c>
      <c r="B76" s="39"/>
      <c r="C76" s="614">
        <v>0</v>
      </c>
      <c r="D76" s="610">
        <v>0</v>
      </c>
      <c r="E76" s="610">
        <v>0</v>
      </c>
      <c r="F76" s="610">
        <v>0</v>
      </c>
      <c r="G76" s="610">
        <v>0</v>
      </c>
      <c r="H76" s="610">
        <v>0</v>
      </c>
      <c r="I76" s="610">
        <v>0</v>
      </c>
      <c r="J76" s="610">
        <v>0</v>
      </c>
      <c r="K76" s="610">
        <v>0</v>
      </c>
      <c r="L76" s="610">
        <v>0</v>
      </c>
      <c r="N76" s="37" t="s">
        <v>87</v>
      </c>
      <c r="O76" s="39"/>
      <c r="P76" s="614">
        <v>0</v>
      </c>
      <c r="Q76" s="610">
        <v>0</v>
      </c>
      <c r="R76" s="610">
        <v>0</v>
      </c>
      <c r="S76" s="610">
        <v>0</v>
      </c>
      <c r="T76" s="610">
        <v>0</v>
      </c>
      <c r="U76" s="610">
        <v>0</v>
      </c>
      <c r="V76" s="610">
        <v>0</v>
      </c>
      <c r="W76" s="610">
        <v>0</v>
      </c>
      <c r="X76" s="610">
        <v>0</v>
      </c>
    </row>
    <row r="77" spans="1:24" s="11" customFormat="1" ht="8.1" customHeight="1" x14ac:dyDescent="0.25">
      <c r="A77" s="86"/>
      <c r="B77" s="86"/>
      <c r="C77" s="1433"/>
      <c r="D77" s="1482"/>
      <c r="E77" s="1482"/>
      <c r="F77" s="1482"/>
      <c r="G77" s="1482"/>
      <c r="H77" s="1482"/>
      <c r="I77" s="1482"/>
      <c r="J77" s="1482"/>
      <c r="K77" s="1482"/>
      <c r="L77" s="1482"/>
      <c r="M77" s="86"/>
      <c r="N77" s="86"/>
      <c r="O77" s="86"/>
      <c r="P77" s="1433"/>
      <c r="Q77" s="1482"/>
      <c r="R77" s="1482"/>
      <c r="S77" s="1482"/>
      <c r="T77" s="1482"/>
      <c r="U77" s="1482"/>
      <c r="V77" s="1482"/>
      <c r="W77" s="1482"/>
      <c r="X77" s="1482"/>
    </row>
    <row r="78" spans="1:24" s="8" customFormat="1" ht="18" customHeight="1" x14ac:dyDescent="0.25">
      <c r="A78" s="7" t="s">
        <v>66</v>
      </c>
      <c r="B78" s="7"/>
      <c r="C78" s="621">
        <v>2822.3295579999999</v>
      </c>
      <c r="D78" s="618">
        <v>591.46635600000002</v>
      </c>
      <c r="E78" s="618">
        <v>2230.863202</v>
      </c>
      <c r="F78" s="618">
        <v>0</v>
      </c>
      <c r="G78" s="618">
        <v>578</v>
      </c>
      <c r="H78" s="618">
        <v>105</v>
      </c>
      <c r="I78" s="618">
        <v>0</v>
      </c>
      <c r="J78" s="618">
        <v>203</v>
      </c>
      <c r="K78" s="618">
        <v>2.737857</v>
      </c>
      <c r="L78" s="618">
        <v>590</v>
      </c>
      <c r="M78" s="7"/>
      <c r="N78" s="7" t="s">
        <v>66</v>
      </c>
      <c r="O78" s="7"/>
      <c r="P78" s="621">
        <v>75</v>
      </c>
      <c r="Q78" s="618">
        <v>168</v>
      </c>
      <c r="R78" s="618">
        <v>0</v>
      </c>
      <c r="S78" s="618">
        <v>230.12534500000001</v>
      </c>
      <c r="T78" s="618">
        <v>179</v>
      </c>
      <c r="U78" s="618">
        <v>0</v>
      </c>
      <c r="V78" s="618">
        <v>100</v>
      </c>
      <c r="W78" s="618">
        <v>0</v>
      </c>
      <c r="X78" s="618">
        <v>0</v>
      </c>
    </row>
    <row r="79" spans="1:24" s="6" customFormat="1" ht="18" customHeight="1" x14ac:dyDescent="0.25">
      <c r="A79" s="10" t="s">
        <v>53</v>
      </c>
      <c r="B79" s="39"/>
      <c r="C79" s="614">
        <v>1907.204213</v>
      </c>
      <c r="D79" s="610">
        <v>591.46635600000002</v>
      </c>
      <c r="E79" s="610">
        <v>1315.7378570000001</v>
      </c>
      <c r="F79" s="610">
        <v>0</v>
      </c>
      <c r="G79" s="610">
        <v>393</v>
      </c>
      <c r="H79" s="610">
        <v>90</v>
      </c>
      <c r="I79" s="610">
        <v>0</v>
      </c>
      <c r="J79" s="610">
        <v>203</v>
      </c>
      <c r="K79" s="610">
        <v>2.737857</v>
      </c>
      <c r="L79" s="610">
        <v>190</v>
      </c>
      <c r="M79" s="10"/>
      <c r="N79" s="10" t="s">
        <v>53</v>
      </c>
      <c r="O79" s="39"/>
      <c r="P79" s="614">
        <v>50</v>
      </c>
      <c r="Q79" s="610">
        <v>38</v>
      </c>
      <c r="R79" s="610">
        <v>0</v>
      </c>
      <c r="S79" s="610">
        <v>140</v>
      </c>
      <c r="T79" s="610">
        <v>109</v>
      </c>
      <c r="U79" s="610">
        <v>0</v>
      </c>
      <c r="V79" s="610">
        <v>100</v>
      </c>
      <c r="W79" s="610">
        <v>0</v>
      </c>
      <c r="X79" s="610">
        <v>0</v>
      </c>
    </row>
    <row r="80" spans="1:24" s="6" customFormat="1" x14ac:dyDescent="0.25">
      <c r="A80" s="37" t="s">
        <v>56</v>
      </c>
      <c r="B80" s="39"/>
      <c r="C80" s="614">
        <v>1907.204213</v>
      </c>
      <c r="D80" s="610">
        <v>591.46635600000002</v>
      </c>
      <c r="E80" s="610">
        <v>1315.7378570000001</v>
      </c>
      <c r="F80" s="610">
        <v>0</v>
      </c>
      <c r="G80" s="610">
        <v>393</v>
      </c>
      <c r="H80" s="610">
        <v>90</v>
      </c>
      <c r="I80" s="610">
        <v>0</v>
      </c>
      <c r="J80" s="610">
        <v>203</v>
      </c>
      <c r="K80" s="610">
        <v>2.737857</v>
      </c>
      <c r="L80" s="610">
        <v>190</v>
      </c>
      <c r="M80" s="37"/>
      <c r="N80" s="37" t="s">
        <v>56</v>
      </c>
      <c r="O80" s="39"/>
      <c r="P80" s="614">
        <v>50</v>
      </c>
      <c r="Q80" s="610">
        <v>38</v>
      </c>
      <c r="R80" s="610">
        <v>0</v>
      </c>
      <c r="S80" s="610">
        <v>140</v>
      </c>
      <c r="T80" s="610">
        <v>109</v>
      </c>
      <c r="U80" s="610">
        <v>0</v>
      </c>
      <c r="V80" s="610">
        <v>100</v>
      </c>
      <c r="W80" s="610">
        <v>0</v>
      </c>
      <c r="X80" s="610">
        <v>0</v>
      </c>
    </row>
    <row r="81" spans="1:24" s="6" customFormat="1" x14ac:dyDescent="0.25">
      <c r="A81" s="37" t="s">
        <v>87</v>
      </c>
      <c r="B81" s="39"/>
      <c r="C81" s="614">
        <v>0</v>
      </c>
      <c r="D81" s="610">
        <v>0</v>
      </c>
      <c r="E81" s="610">
        <v>0</v>
      </c>
      <c r="F81" s="610">
        <v>0</v>
      </c>
      <c r="G81" s="610">
        <v>0</v>
      </c>
      <c r="H81" s="610">
        <v>0</v>
      </c>
      <c r="I81" s="610">
        <v>0</v>
      </c>
      <c r="J81" s="610">
        <v>0</v>
      </c>
      <c r="K81" s="610">
        <v>0</v>
      </c>
      <c r="L81" s="610">
        <v>0</v>
      </c>
      <c r="M81" s="37"/>
      <c r="N81" s="37" t="s">
        <v>87</v>
      </c>
      <c r="O81" s="39"/>
      <c r="P81" s="614">
        <v>0</v>
      </c>
      <c r="Q81" s="610">
        <v>0</v>
      </c>
      <c r="R81" s="610">
        <v>0</v>
      </c>
      <c r="S81" s="610">
        <v>0</v>
      </c>
      <c r="T81" s="610">
        <v>0</v>
      </c>
      <c r="U81" s="610">
        <v>0</v>
      </c>
      <c r="V81" s="610">
        <v>0</v>
      </c>
      <c r="W81" s="610">
        <v>0</v>
      </c>
      <c r="X81" s="610">
        <v>0</v>
      </c>
    </row>
    <row r="82" spans="1:24" s="6" customFormat="1" x14ac:dyDescent="0.25">
      <c r="A82" s="10" t="s">
        <v>54</v>
      </c>
      <c r="B82" s="39"/>
      <c r="C82" s="614">
        <v>915.12534500000004</v>
      </c>
      <c r="D82" s="610">
        <v>0</v>
      </c>
      <c r="E82" s="610">
        <v>915.12534500000004</v>
      </c>
      <c r="F82" s="610">
        <v>0</v>
      </c>
      <c r="G82" s="610">
        <v>185</v>
      </c>
      <c r="H82" s="610">
        <v>15</v>
      </c>
      <c r="I82" s="610">
        <v>0</v>
      </c>
      <c r="J82" s="610">
        <v>0</v>
      </c>
      <c r="K82" s="610">
        <v>0</v>
      </c>
      <c r="L82" s="610">
        <v>400</v>
      </c>
      <c r="M82" s="10"/>
      <c r="N82" s="10" t="s">
        <v>54</v>
      </c>
      <c r="O82" s="39"/>
      <c r="P82" s="614">
        <v>25</v>
      </c>
      <c r="Q82" s="610">
        <v>130</v>
      </c>
      <c r="R82" s="610">
        <v>0</v>
      </c>
      <c r="S82" s="610">
        <v>90.125344999999996</v>
      </c>
      <c r="T82" s="610">
        <v>70</v>
      </c>
      <c r="U82" s="610">
        <v>0</v>
      </c>
      <c r="V82" s="610">
        <v>0</v>
      </c>
      <c r="W82" s="610">
        <v>0</v>
      </c>
      <c r="X82" s="610">
        <v>0</v>
      </c>
    </row>
    <row r="83" spans="1:24" s="6" customFormat="1" x14ac:dyDescent="0.25">
      <c r="A83" s="10" t="s">
        <v>55</v>
      </c>
      <c r="B83" s="39"/>
      <c r="C83" s="614">
        <v>0</v>
      </c>
      <c r="D83" s="610">
        <v>0</v>
      </c>
      <c r="E83" s="610">
        <v>0</v>
      </c>
      <c r="F83" s="610">
        <v>0</v>
      </c>
      <c r="G83" s="610">
        <v>0</v>
      </c>
      <c r="H83" s="610">
        <v>0</v>
      </c>
      <c r="I83" s="610">
        <v>0</v>
      </c>
      <c r="J83" s="610">
        <v>0</v>
      </c>
      <c r="K83" s="610">
        <v>0</v>
      </c>
      <c r="L83" s="610">
        <v>0</v>
      </c>
      <c r="M83" s="10"/>
      <c r="N83" s="10" t="s">
        <v>55</v>
      </c>
      <c r="O83" s="39"/>
      <c r="P83" s="614">
        <v>0</v>
      </c>
      <c r="Q83" s="610">
        <v>0</v>
      </c>
      <c r="R83" s="610">
        <v>0</v>
      </c>
      <c r="S83" s="610">
        <v>0</v>
      </c>
      <c r="T83" s="610">
        <v>0</v>
      </c>
      <c r="U83" s="610">
        <v>0</v>
      </c>
      <c r="V83" s="610">
        <v>0</v>
      </c>
      <c r="W83" s="610">
        <v>0</v>
      </c>
      <c r="X83" s="610">
        <v>0</v>
      </c>
    </row>
    <row r="84" spans="1:24" s="6" customFormat="1" x14ac:dyDescent="0.25">
      <c r="A84" s="37" t="s">
        <v>56</v>
      </c>
      <c r="B84" s="39"/>
      <c r="C84" s="614">
        <v>0</v>
      </c>
      <c r="D84" s="610">
        <v>0</v>
      </c>
      <c r="E84" s="610">
        <v>0</v>
      </c>
      <c r="F84" s="610">
        <v>0</v>
      </c>
      <c r="G84" s="610">
        <v>0</v>
      </c>
      <c r="H84" s="610">
        <v>0</v>
      </c>
      <c r="I84" s="610">
        <v>0</v>
      </c>
      <c r="J84" s="610">
        <v>0</v>
      </c>
      <c r="K84" s="610">
        <v>0</v>
      </c>
      <c r="L84" s="610">
        <v>0</v>
      </c>
      <c r="M84" s="37"/>
      <c r="N84" s="37" t="s">
        <v>56</v>
      </c>
      <c r="O84" s="39"/>
      <c r="P84" s="614">
        <v>0</v>
      </c>
      <c r="Q84" s="610">
        <v>0</v>
      </c>
      <c r="R84" s="610">
        <v>0</v>
      </c>
      <c r="S84" s="610">
        <v>0</v>
      </c>
      <c r="T84" s="610">
        <v>0</v>
      </c>
      <c r="U84" s="610">
        <v>0</v>
      </c>
      <c r="V84" s="610">
        <v>0</v>
      </c>
      <c r="W84" s="610">
        <v>0</v>
      </c>
      <c r="X84" s="610">
        <v>0</v>
      </c>
    </row>
    <row r="85" spans="1:24" s="6" customFormat="1" x14ac:dyDescent="0.25">
      <c r="A85" s="37" t="s">
        <v>87</v>
      </c>
      <c r="B85" s="39"/>
      <c r="C85" s="614">
        <v>0</v>
      </c>
      <c r="D85" s="610">
        <v>0</v>
      </c>
      <c r="E85" s="610">
        <v>0</v>
      </c>
      <c r="F85" s="610">
        <v>0</v>
      </c>
      <c r="G85" s="610">
        <v>0</v>
      </c>
      <c r="H85" s="610">
        <v>0</v>
      </c>
      <c r="I85" s="610">
        <v>0</v>
      </c>
      <c r="J85" s="610">
        <v>0</v>
      </c>
      <c r="K85" s="610">
        <v>0</v>
      </c>
      <c r="L85" s="610">
        <v>0</v>
      </c>
      <c r="M85" s="37"/>
      <c r="N85" s="37" t="s">
        <v>87</v>
      </c>
      <c r="O85" s="39"/>
      <c r="P85" s="614">
        <v>0</v>
      </c>
      <c r="Q85" s="610">
        <v>0</v>
      </c>
      <c r="R85" s="610">
        <v>0</v>
      </c>
      <c r="S85" s="610">
        <v>0</v>
      </c>
      <c r="T85" s="610">
        <v>0</v>
      </c>
      <c r="U85" s="610">
        <v>0</v>
      </c>
      <c r="V85" s="610">
        <v>0</v>
      </c>
      <c r="W85" s="610">
        <v>0</v>
      </c>
      <c r="X85" s="610">
        <v>0</v>
      </c>
    </row>
    <row r="86" spans="1:24" s="6" customFormat="1" ht="8.25" customHeight="1" x14ac:dyDescent="0.25">
      <c r="A86" s="13"/>
      <c r="B86" s="39"/>
      <c r="C86" s="1433"/>
      <c r="D86" s="1482"/>
      <c r="E86" s="1482"/>
      <c r="F86" s="1482"/>
      <c r="G86" s="1482"/>
      <c r="H86" s="1482"/>
      <c r="I86" s="1482"/>
      <c r="J86" s="1482"/>
      <c r="K86" s="1482"/>
      <c r="L86" s="1482"/>
      <c r="M86" s="13"/>
      <c r="N86" s="13"/>
      <c r="O86" s="39"/>
      <c r="P86" s="1433"/>
      <c r="Q86" s="1482"/>
      <c r="R86" s="1482"/>
      <c r="S86" s="1482"/>
      <c r="T86" s="1482"/>
      <c r="U86" s="1482"/>
      <c r="V86" s="1482"/>
      <c r="W86" s="1482"/>
      <c r="X86" s="1482"/>
    </row>
    <row r="87" spans="1:24" s="17" customFormat="1" ht="18" customHeight="1" x14ac:dyDescent="0.25">
      <c r="A87" s="7" t="s">
        <v>67</v>
      </c>
      <c r="B87" s="39"/>
      <c r="C87" s="621"/>
      <c r="D87" s="618"/>
      <c r="E87" s="618"/>
      <c r="F87" s="618"/>
      <c r="G87" s="618"/>
      <c r="H87" s="618"/>
      <c r="I87" s="618"/>
      <c r="J87" s="618"/>
      <c r="K87" s="618"/>
      <c r="L87" s="618"/>
      <c r="M87" s="7"/>
      <c r="N87" s="7" t="s">
        <v>67</v>
      </c>
      <c r="O87" s="39"/>
      <c r="P87" s="621"/>
      <c r="Q87" s="618"/>
      <c r="R87" s="618"/>
      <c r="S87" s="618"/>
      <c r="T87" s="618"/>
      <c r="U87" s="618"/>
      <c r="V87" s="618"/>
      <c r="W87" s="618"/>
      <c r="X87" s="618"/>
    </row>
    <row r="88" spans="1:24" s="17" customFormat="1" ht="18" customHeight="1" x14ac:dyDescent="0.25">
      <c r="A88" s="85" t="s">
        <v>68</v>
      </c>
      <c r="B88" s="39"/>
      <c r="C88" s="52">
        <v>193808.90970399999</v>
      </c>
      <c r="D88" s="53">
        <v>143944.72151199999</v>
      </c>
      <c r="E88" s="53">
        <v>49864.188192000001</v>
      </c>
      <c r="F88" s="53">
        <v>1050</v>
      </c>
      <c r="G88" s="53">
        <v>1978</v>
      </c>
      <c r="H88" s="53">
        <v>2205</v>
      </c>
      <c r="I88" s="53">
        <v>1600</v>
      </c>
      <c r="J88" s="53">
        <v>369</v>
      </c>
      <c r="K88" s="53">
        <v>6127.7378570000001</v>
      </c>
      <c r="L88" s="53">
        <v>15648.324989999999</v>
      </c>
      <c r="M88" s="85"/>
      <c r="N88" s="85" t="s">
        <v>68</v>
      </c>
      <c r="O88" s="39"/>
      <c r="P88" s="52">
        <v>3841</v>
      </c>
      <c r="Q88" s="53">
        <v>734</v>
      </c>
      <c r="R88" s="53">
        <v>1000</v>
      </c>
      <c r="S88" s="53">
        <v>2330.1253449999999</v>
      </c>
      <c r="T88" s="53">
        <v>1995</v>
      </c>
      <c r="U88" s="53">
        <v>1800</v>
      </c>
      <c r="V88" s="53">
        <v>4350</v>
      </c>
      <c r="W88" s="53">
        <v>2168</v>
      </c>
      <c r="X88" s="53">
        <v>2668</v>
      </c>
    </row>
    <row r="89" spans="1:24" s="17" customFormat="1" ht="18" customHeight="1" x14ac:dyDescent="0.25">
      <c r="A89" s="7" t="s">
        <v>69</v>
      </c>
      <c r="B89" s="39"/>
      <c r="C89" s="621">
        <v>34.26332</v>
      </c>
      <c r="D89" s="618">
        <v>0</v>
      </c>
      <c r="E89" s="618">
        <v>34.26332</v>
      </c>
      <c r="F89" s="618">
        <v>0</v>
      </c>
      <c r="G89" s="618">
        <v>0</v>
      </c>
      <c r="H89" s="618">
        <v>0</v>
      </c>
      <c r="I89" s="618">
        <v>0</v>
      </c>
      <c r="J89" s="618">
        <v>0</v>
      </c>
      <c r="K89" s="618">
        <v>0</v>
      </c>
      <c r="L89" s="618">
        <v>10</v>
      </c>
      <c r="M89" s="7"/>
      <c r="N89" s="7" t="s">
        <v>69</v>
      </c>
      <c r="O89" s="39"/>
      <c r="P89" s="621">
        <v>0</v>
      </c>
      <c r="Q89" s="618">
        <v>3.0071699999999999</v>
      </c>
      <c r="R89" s="618">
        <v>0</v>
      </c>
      <c r="S89" s="618">
        <v>1.2561500000000001</v>
      </c>
      <c r="T89" s="618">
        <v>20</v>
      </c>
      <c r="U89" s="618">
        <v>0</v>
      </c>
      <c r="V89" s="618">
        <v>0</v>
      </c>
      <c r="W89" s="618">
        <v>0</v>
      </c>
      <c r="X89" s="618">
        <v>0</v>
      </c>
    </row>
    <row r="90" spans="1:24" s="17" customFormat="1" ht="12.75" customHeight="1" x14ac:dyDescent="0.25">
      <c r="A90" s="7"/>
      <c r="B90" s="39"/>
      <c r="C90" s="618"/>
      <c r="D90" s="618"/>
      <c r="E90" s="618"/>
      <c r="F90" s="618"/>
      <c r="G90" s="618"/>
      <c r="H90" s="618"/>
      <c r="I90" s="618"/>
      <c r="J90" s="618"/>
      <c r="K90" s="618"/>
      <c r="L90" s="618"/>
      <c r="M90" s="7"/>
      <c r="N90" s="7"/>
      <c r="O90" s="39"/>
      <c r="P90" s="618"/>
      <c r="Q90" s="618"/>
      <c r="R90" s="618"/>
      <c r="S90" s="618"/>
      <c r="T90" s="618"/>
      <c r="U90" s="618"/>
      <c r="V90" s="618"/>
      <c r="W90" s="618"/>
      <c r="X90" s="618"/>
    </row>
    <row r="91" spans="1:24" s="11" customFormat="1" ht="12.75" customHeight="1" x14ac:dyDescent="0.25">
      <c r="A91" s="87"/>
      <c r="B91" s="56"/>
      <c r="C91" s="610"/>
      <c r="D91" s="610"/>
      <c r="E91" s="610"/>
      <c r="F91" s="610"/>
      <c r="G91" s="610"/>
      <c r="H91" s="610"/>
      <c r="I91" s="610"/>
      <c r="J91" s="610"/>
      <c r="K91" s="610"/>
      <c r="L91" s="610"/>
      <c r="N91" s="87"/>
      <c r="O91" s="56"/>
    </row>
    <row r="92" spans="1:24" s="28" customFormat="1" ht="12.75" customHeight="1" x14ac:dyDescent="0.25">
      <c r="A92" s="612" t="s">
        <v>40</v>
      </c>
      <c r="F92" s="29"/>
      <c r="H92" s="30"/>
      <c r="I92" s="30"/>
      <c r="K92" s="35"/>
      <c r="N92" s="612" t="s">
        <v>40</v>
      </c>
    </row>
    <row r="93" spans="1:24" s="28" customFormat="1" ht="12.75" customHeight="1" x14ac:dyDescent="0.25">
      <c r="A93" s="1483" t="s">
        <v>174</v>
      </c>
      <c r="B93" s="1484"/>
      <c r="C93" s="1484"/>
      <c r="D93" s="1484"/>
      <c r="E93" s="1484"/>
      <c r="F93" s="29"/>
      <c r="H93" s="30"/>
      <c r="I93" s="30"/>
      <c r="K93" s="35"/>
      <c r="N93" s="1483" t="s">
        <v>174</v>
      </c>
      <c r="O93" s="1484"/>
      <c r="P93" s="1484"/>
      <c r="Q93" s="1484"/>
      <c r="R93" s="1484"/>
    </row>
    <row r="94" spans="1:24" s="339" customFormat="1" ht="12.75" customHeight="1" x14ac:dyDescent="0.2">
      <c r="F94" s="619"/>
      <c r="G94" s="619"/>
      <c r="H94" s="619"/>
      <c r="I94" s="619"/>
      <c r="J94" s="619"/>
      <c r="K94" s="619"/>
    </row>
    <row r="95" spans="1:24" ht="12.75" customHeight="1" x14ac:dyDescent="0.25">
      <c r="X95" s="284"/>
    </row>
    <row r="96" spans="1:24" ht="12.75" customHeight="1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  <row r="630" spans="24:24" x14ac:dyDescent="0.25">
      <c r="X630" s="284"/>
    </row>
    <row r="631" spans="24:24" x14ac:dyDescent="0.25">
      <c r="X631" s="284"/>
    </row>
    <row r="632" spans="24:24" x14ac:dyDescent="0.25">
      <c r="X632" s="284"/>
    </row>
    <row r="633" spans="24:24" x14ac:dyDescent="0.25">
      <c r="X633" s="284"/>
    </row>
    <row r="634" spans="24:24" x14ac:dyDescent="0.25">
      <c r="X634" s="284"/>
    </row>
    <row r="635" spans="24:24" x14ac:dyDescent="0.25">
      <c r="X635" s="284"/>
    </row>
    <row r="636" spans="24:24" x14ac:dyDescent="0.25">
      <c r="X636" s="284"/>
    </row>
    <row r="637" spans="24:24" x14ac:dyDescent="0.25">
      <c r="X637" s="284"/>
    </row>
    <row r="638" spans="24:24" x14ac:dyDescent="0.25">
      <c r="X638" s="284"/>
    </row>
    <row r="639" spans="24:24" x14ac:dyDescent="0.25">
      <c r="X639" s="284"/>
    </row>
    <row r="640" spans="24:24" x14ac:dyDescent="0.25">
      <c r="X640" s="284"/>
    </row>
    <row r="641" spans="24:24" x14ac:dyDescent="0.25">
      <c r="X641" s="284"/>
    </row>
    <row r="642" spans="24:24" x14ac:dyDescent="0.25">
      <c r="X642" s="284"/>
    </row>
    <row r="643" spans="24:24" x14ac:dyDescent="0.25">
      <c r="X643" s="284"/>
    </row>
    <row r="644" spans="24:24" x14ac:dyDescent="0.25">
      <c r="X644" s="284"/>
    </row>
    <row r="645" spans="24:24" x14ac:dyDescent="0.25">
      <c r="X645" s="284"/>
    </row>
    <row r="646" spans="24:24" x14ac:dyDescent="0.25">
      <c r="X646" s="284"/>
    </row>
    <row r="647" spans="24:24" x14ac:dyDescent="0.25">
      <c r="X647" s="284"/>
    </row>
    <row r="648" spans="24:24" x14ac:dyDescent="0.25">
      <c r="X648" s="284"/>
    </row>
    <row r="649" spans="24:24" x14ac:dyDescent="0.25">
      <c r="X649" s="284"/>
    </row>
    <row r="650" spans="24:24" x14ac:dyDescent="0.25">
      <c r="X650" s="284"/>
    </row>
    <row r="651" spans="24:24" x14ac:dyDescent="0.25">
      <c r="X651" s="284"/>
    </row>
    <row r="652" spans="24:24" x14ac:dyDescent="0.25">
      <c r="X652" s="284"/>
    </row>
    <row r="653" spans="24:24" x14ac:dyDescent="0.25">
      <c r="X653" s="284"/>
    </row>
    <row r="654" spans="24:24" x14ac:dyDescent="0.25">
      <c r="X654" s="284"/>
    </row>
    <row r="655" spans="24:24" x14ac:dyDescent="0.25">
      <c r="X655" s="284"/>
    </row>
    <row r="656" spans="24:24" x14ac:dyDescent="0.25">
      <c r="X656" s="284"/>
    </row>
  </sheetData>
  <mergeCells count="53">
    <mergeCell ref="C21:L21"/>
    <mergeCell ref="P12:X12"/>
    <mergeCell ref="C47:L47"/>
    <mergeCell ref="P34:X34"/>
    <mergeCell ref="P56:X56"/>
    <mergeCell ref="P47:X47"/>
    <mergeCell ref="A13:L13"/>
    <mergeCell ref="C12:L12"/>
    <mergeCell ref="A8:L8"/>
    <mergeCell ref="A4:B7"/>
    <mergeCell ref="F5:F6"/>
    <mergeCell ref="G5:G6"/>
    <mergeCell ref="H5:H6"/>
    <mergeCell ref="C4:C6"/>
    <mergeCell ref="D4:D6"/>
    <mergeCell ref="F4:L4"/>
    <mergeCell ref="E4:E6"/>
    <mergeCell ref="K5:K6"/>
    <mergeCell ref="L5:L6"/>
    <mergeCell ref="J5:J6"/>
    <mergeCell ref="I5:I6"/>
    <mergeCell ref="A93:E93"/>
    <mergeCell ref="N93:R93"/>
    <mergeCell ref="C56:L56"/>
    <mergeCell ref="A35:L35"/>
    <mergeCell ref="C30:L30"/>
    <mergeCell ref="N35:X35"/>
    <mergeCell ref="C34:L34"/>
    <mergeCell ref="C86:L86"/>
    <mergeCell ref="N61:X61"/>
    <mergeCell ref="A61:L61"/>
    <mergeCell ref="P60:X60"/>
    <mergeCell ref="P77:X77"/>
    <mergeCell ref="P86:X86"/>
    <mergeCell ref="C60:L60"/>
    <mergeCell ref="C77:L77"/>
    <mergeCell ref="P30:X30"/>
    <mergeCell ref="V4:X4"/>
    <mergeCell ref="W5:W6"/>
    <mergeCell ref="V5:V6"/>
    <mergeCell ref="T5:T6"/>
    <mergeCell ref="N4:O7"/>
    <mergeCell ref="R5:R6"/>
    <mergeCell ref="Q5:Q6"/>
    <mergeCell ref="P7:X7"/>
    <mergeCell ref="P4:U4"/>
    <mergeCell ref="N8:X8"/>
    <mergeCell ref="N13:X13"/>
    <mergeCell ref="P21:X21"/>
    <mergeCell ref="X5:X6"/>
    <mergeCell ref="U5:U6"/>
    <mergeCell ref="S5:S6"/>
    <mergeCell ref="P5:P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70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27.5546875" style="282" customWidth="1" collapsed="1"/>
    <col min="2" max="2" width="6.5546875" style="283" customWidth="1" collapsed="1"/>
    <col min="3" max="12" width="12.5546875" style="283" customWidth="1" collapsed="1"/>
    <col min="13" max="13" width="3.88671875" style="283" customWidth="1" collapsed="1"/>
    <col min="14" max="14" width="27.5546875" style="282" customWidth="1" collapsed="1"/>
    <col min="15" max="15" width="7.5546875" style="283" customWidth="1" collapsed="1"/>
    <col min="16" max="24" width="12.5546875" style="283" customWidth="1" collapsed="1"/>
    <col min="25" max="25" width="3.109375" style="282" customWidth="1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681</v>
      </c>
      <c r="B1" s="264"/>
      <c r="C1" s="264"/>
      <c r="D1" s="264"/>
      <c r="E1" s="264"/>
      <c r="F1" s="264"/>
      <c r="G1" s="264"/>
      <c r="H1" s="264"/>
      <c r="J1" s="266"/>
      <c r="N1" s="263" t="s">
        <v>681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583" t="s">
        <v>1005</v>
      </c>
      <c r="B2" s="268"/>
      <c r="C2" s="268"/>
      <c r="D2" s="268"/>
      <c r="E2" s="268"/>
      <c r="F2" s="268"/>
      <c r="G2" s="268"/>
      <c r="H2" s="268"/>
      <c r="N2" s="583" t="s">
        <v>1005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5">
      <c r="A3" s="271"/>
      <c r="I3" s="273"/>
      <c r="N3" s="271"/>
      <c r="Y3" s="271"/>
    </row>
    <row r="4" spans="1:58" s="276" customFormat="1" ht="15" customHeight="1" x14ac:dyDescent="0.25">
      <c r="A4" s="1456" t="s">
        <v>5</v>
      </c>
      <c r="B4" s="1457"/>
      <c r="C4" s="1463" t="s">
        <v>6</v>
      </c>
      <c r="D4" s="1463" t="s">
        <v>36</v>
      </c>
      <c r="E4" s="1463" t="s">
        <v>91</v>
      </c>
      <c r="F4" s="1480" t="s">
        <v>256</v>
      </c>
      <c r="G4" s="1481"/>
      <c r="H4" s="1481"/>
      <c r="I4" s="1481"/>
      <c r="J4" s="1481"/>
      <c r="K4" s="1481"/>
      <c r="L4" s="1481"/>
      <c r="M4" s="584"/>
      <c r="N4" s="1456" t="s">
        <v>5</v>
      </c>
      <c r="O4" s="1457"/>
      <c r="P4" s="1471" t="s">
        <v>31</v>
      </c>
      <c r="Q4" s="1456"/>
      <c r="R4" s="1456"/>
      <c r="S4" s="1456"/>
      <c r="T4" s="1456"/>
      <c r="U4" s="1457"/>
      <c r="V4" s="1476" t="s">
        <v>257</v>
      </c>
      <c r="W4" s="1476"/>
      <c r="X4" s="1476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5">
      <c r="A5" s="1458"/>
      <c r="B5" s="1459"/>
      <c r="C5" s="1464"/>
      <c r="D5" s="1464"/>
      <c r="E5" s="1464"/>
      <c r="F5" s="1454" t="s">
        <v>7</v>
      </c>
      <c r="G5" s="1454" t="s">
        <v>245</v>
      </c>
      <c r="H5" s="1454" t="s">
        <v>246</v>
      </c>
      <c r="I5" s="1454" t="s">
        <v>247</v>
      </c>
      <c r="J5" s="1454" t="s">
        <v>8</v>
      </c>
      <c r="K5" s="1466" t="s">
        <v>9</v>
      </c>
      <c r="L5" s="1468" t="s">
        <v>10</v>
      </c>
      <c r="M5" s="285"/>
      <c r="N5" s="1458"/>
      <c r="O5" s="1459"/>
      <c r="P5" s="1454" t="s">
        <v>11</v>
      </c>
      <c r="Q5" s="1462" t="s">
        <v>249</v>
      </c>
      <c r="R5" s="1454" t="s">
        <v>250</v>
      </c>
      <c r="S5" s="1454" t="s">
        <v>12</v>
      </c>
      <c r="T5" s="1454" t="s">
        <v>13</v>
      </c>
      <c r="U5" s="1454" t="s">
        <v>251</v>
      </c>
      <c r="V5" s="1463" t="s">
        <v>252</v>
      </c>
      <c r="W5" s="1463" t="s">
        <v>253</v>
      </c>
      <c r="X5" s="1468" t="s">
        <v>254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5"/>
      <c r="D6" s="1465"/>
      <c r="E6" s="1465"/>
      <c r="F6" s="1455"/>
      <c r="G6" s="1455"/>
      <c r="H6" s="1455"/>
      <c r="I6" s="1455"/>
      <c r="J6" s="1455"/>
      <c r="K6" s="1467"/>
      <c r="L6" s="1469"/>
      <c r="M6" s="285"/>
      <c r="N6" s="1458"/>
      <c r="O6" s="1459"/>
      <c r="P6" s="1455"/>
      <c r="Q6" s="1462"/>
      <c r="R6" s="1455"/>
      <c r="S6" s="1455"/>
      <c r="T6" s="1455"/>
      <c r="U6" s="1455"/>
      <c r="V6" s="1465"/>
      <c r="W6" s="1465"/>
      <c r="X6" s="1469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283</v>
      </c>
      <c r="D7" s="279"/>
      <c r="E7" s="279"/>
      <c r="F7" s="279"/>
      <c r="G7" s="279"/>
      <c r="H7" s="279"/>
      <c r="I7" s="279"/>
      <c r="J7" s="279"/>
      <c r="K7" s="279"/>
      <c r="L7" s="279"/>
      <c r="M7" s="281"/>
      <c r="N7" s="1460"/>
      <c r="O7" s="1461"/>
      <c r="P7" s="1472" t="s">
        <v>283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66" customFormat="1" ht="39.75" customHeight="1" x14ac:dyDescent="0.25">
      <c r="A8" s="1422" t="s">
        <v>240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04"/>
      <c r="M8" s="623"/>
      <c r="N8" s="1422" t="s">
        <v>242</v>
      </c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8" customFormat="1" ht="18" customHeight="1" x14ac:dyDescent="0.25">
      <c r="A9" s="7" t="s">
        <v>284</v>
      </c>
      <c r="B9" s="7"/>
      <c r="C9" s="621"/>
      <c r="D9" s="618"/>
      <c r="E9" s="618"/>
      <c r="F9" s="618"/>
      <c r="G9" s="618"/>
      <c r="H9" s="618"/>
      <c r="I9" s="618"/>
      <c r="J9" s="618"/>
      <c r="K9" s="618"/>
      <c r="L9" s="618"/>
      <c r="M9" s="618"/>
      <c r="N9" s="7" t="s">
        <v>284</v>
      </c>
      <c r="O9" s="7"/>
      <c r="P9" s="621"/>
      <c r="Q9" s="618"/>
      <c r="R9" s="618"/>
      <c r="S9" s="618"/>
      <c r="T9" s="618"/>
      <c r="U9" s="618"/>
      <c r="V9" s="618"/>
      <c r="W9" s="618"/>
      <c r="X9" s="618"/>
    </row>
    <row r="10" spans="1:58" s="11" customFormat="1" ht="18" customHeight="1" x14ac:dyDescent="0.25">
      <c r="A10" s="10" t="s">
        <v>57</v>
      </c>
      <c r="B10" s="10"/>
      <c r="C10" s="614">
        <v>197772.01671200001</v>
      </c>
      <c r="D10" s="610">
        <v>184110.860823</v>
      </c>
      <c r="E10" s="610">
        <v>13661.155889</v>
      </c>
      <c r="F10" s="610">
        <v>0</v>
      </c>
      <c r="G10" s="610">
        <v>0</v>
      </c>
      <c r="H10" s="610">
        <v>0</v>
      </c>
      <c r="I10" s="610">
        <v>0</v>
      </c>
      <c r="J10" s="610">
        <v>0</v>
      </c>
      <c r="K10" s="610">
        <v>0</v>
      </c>
      <c r="L10" s="610">
        <v>0</v>
      </c>
      <c r="M10" s="610"/>
      <c r="N10" s="10" t="s">
        <v>57</v>
      </c>
      <c r="O10" s="10"/>
      <c r="P10" s="614">
        <v>0</v>
      </c>
      <c r="Q10" s="610">
        <v>0</v>
      </c>
      <c r="R10" s="610">
        <v>0</v>
      </c>
      <c r="S10" s="610">
        <v>2461.1558890000001</v>
      </c>
      <c r="T10" s="610">
        <v>0</v>
      </c>
      <c r="U10" s="610">
        <v>0</v>
      </c>
      <c r="V10" s="610">
        <v>0</v>
      </c>
      <c r="W10" s="610">
        <v>11200</v>
      </c>
      <c r="X10" s="610">
        <v>0</v>
      </c>
    </row>
    <row r="11" spans="1:58" s="11" customFormat="1" x14ac:dyDescent="0.25">
      <c r="A11" s="10" t="s">
        <v>92</v>
      </c>
      <c r="B11" s="10"/>
      <c r="C11" s="614">
        <v>186264.52238400001</v>
      </c>
      <c r="D11" s="610">
        <v>184110.860823</v>
      </c>
      <c r="E11" s="610">
        <v>2153.6615609999999</v>
      </c>
      <c r="F11" s="610">
        <v>0</v>
      </c>
      <c r="G11" s="610">
        <v>0</v>
      </c>
      <c r="H11" s="610">
        <v>0</v>
      </c>
      <c r="I11" s="610">
        <v>0</v>
      </c>
      <c r="J11" s="610">
        <v>0</v>
      </c>
      <c r="K11" s="610">
        <v>0</v>
      </c>
      <c r="L11" s="610">
        <v>0</v>
      </c>
      <c r="M11" s="610"/>
      <c r="N11" s="10" t="s">
        <v>92</v>
      </c>
      <c r="O11" s="10"/>
      <c r="P11" s="614">
        <v>0</v>
      </c>
      <c r="Q11" s="610">
        <v>0</v>
      </c>
      <c r="R11" s="610">
        <v>0</v>
      </c>
      <c r="S11" s="610">
        <v>2153.6615609999999</v>
      </c>
      <c r="T11" s="610">
        <v>0</v>
      </c>
      <c r="U11" s="610">
        <v>0</v>
      </c>
      <c r="V11" s="610">
        <v>0</v>
      </c>
      <c r="W11" s="610">
        <v>0</v>
      </c>
      <c r="X11" s="610">
        <v>0</v>
      </c>
    </row>
    <row r="12" spans="1:58" s="11" customFormat="1" x14ac:dyDescent="0.25">
      <c r="A12" s="10" t="s">
        <v>93</v>
      </c>
      <c r="B12" s="10"/>
      <c r="C12" s="614">
        <v>0</v>
      </c>
      <c r="D12" s="610">
        <v>0</v>
      </c>
      <c r="E12" s="610">
        <v>0</v>
      </c>
      <c r="F12" s="610">
        <v>0</v>
      </c>
      <c r="G12" s="610">
        <v>0</v>
      </c>
      <c r="H12" s="610">
        <v>0</v>
      </c>
      <c r="I12" s="610">
        <v>0</v>
      </c>
      <c r="J12" s="610">
        <v>0</v>
      </c>
      <c r="K12" s="610">
        <v>0</v>
      </c>
      <c r="L12" s="610">
        <v>0</v>
      </c>
      <c r="M12" s="610"/>
      <c r="N12" s="10" t="s">
        <v>93</v>
      </c>
      <c r="O12" s="10"/>
      <c r="P12" s="614">
        <v>0</v>
      </c>
      <c r="Q12" s="610">
        <v>0</v>
      </c>
      <c r="R12" s="610">
        <v>0</v>
      </c>
      <c r="S12" s="610">
        <v>0</v>
      </c>
      <c r="T12" s="610">
        <v>0</v>
      </c>
      <c r="U12" s="610">
        <v>0</v>
      </c>
      <c r="V12" s="610">
        <v>0</v>
      </c>
      <c r="W12" s="610">
        <v>0</v>
      </c>
      <c r="X12" s="610">
        <v>0</v>
      </c>
    </row>
    <row r="13" spans="1:58" s="11" customFormat="1" x14ac:dyDescent="0.25">
      <c r="A13" s="10" t="s">
        <v>94</v>
      </c>
      <c r="B13" s="10"/>
      <c r="C13" s="614">
        <v>11507.494328000001</v>
      </c>
      <c r="D13" s="610">
        <v>0</v>
      </c>
      <c r="E13" s="610">
        <v>11507.494328000001</v>
      </c>
      <c r="F13" s="610">
        <v>0</v>
      </c>
      <c r="G13" s="610">
        <v>0</v>
      </c>
      <c r="H13" s="610">
        <v>0</v>
      </c>
      <c r="I13" s="610">
        <v>0</v>
      </c>
      <c r="J13" s="610">
        <v>0</v>
      </c>
      <c r="K13" s="610">
        <v>0</v>
      </c>
      <c r="L13" s="610">
        <v>0</v>
      </c>
      <c r="M13" s="610"/>
      <c r="N13" s="10" t="s">
        <v>94</v>
      </c>
      <c r="O13" s="10"/>
      <c r="P13" s="614">
        <v>0</v>
      </c>
      <c r="Q13" s="610">
        <v>0</v>
      </c>
      <c r="R13" s="610">
        <v>0</v>
      </c>
      <c r="S13" s="610">
        <v>307.494328</v>
      </c>
      <c r="T13" s="610">
        <v>0</v>
      </c>
      <c r="U13" s="610">
        <v>0</v>
      </c>
      <c r="V13" s="610">
        <v>0</v>
      </c>
      <c r="W13" s="610">
        <v>11200</v>
      </c>
      <c r="X13" s="610">
        <v>0</v>
      </c>
    </row>
    <row r="14" spans="1:58" s="6" customFormat="1" x14ac:dyDescent="0.25">
      <c r="A14" s="37" t="s">
        <v>56</v>
      </c>
      <c r="B14" s="39"/>
      <c r="C14" s="614">
        <v>11300</v>
      </c>
      <c r="D14" s="610">
        <v>0</v>
      </c>
      <c r="E14" s="610">
        <v>11300</v>
      </c>
      <c r="F14" s="610">
        <v>0</v>
      </c>
      <c r="G14" s="610">
        <v>0</v>
      </c>
      <c r="H14" s="610">
        <v>0</v>
      </c>
      <c r="I14" s="610">
        <v>0</v>
      </c>
      <c r="J14" s="610">
        <v>0</v>
      </c>
      <c r="K14" s="610">
        <v>0</v>
      </c>
      <c r="L14" s="610">
        <v>0</v>
      </c>
      <c r="M14" s="610"/>
      <c r="N14" s="37" t="s">
        <v>56</v>
      </c>
      <c r="O14" s="39"/>
      <c r="P14" s="614">
        <v>0</v>
      </c>
      <c r="Q14" s="610">
        <v>0</v>
      </c>
      <c r="R14" s="610">
        <v>0</v>
      </c>
      <c r="S14" s="610">
        <v>100</v>
      </c>
      <c r="T14" s="610">
        <v>0</v>
      </c>
      <c r="U14" s="610">
        <v>0</v>
      </c>
      <c r="V14" s="610">
        <v>0</v>
      </c>
      <c r="W14" s="610">
        <v>11200</v>
      </c>
      <c r="X14" s="610">
        <v>0</v>
      </c>
    </row>
    <row r="15" spans="1:58" s="6" customFormat="1" x14ac:dyDescent="0.25">
      <c r="A15" s="37" t="s">
        <v>87</v>
      </c>
      <c r="B15" s="39"/>
      <c r="C15" s="614">
        <v>207.494328</v>
      </c>
      <c r="D15" s="610">
        <v>0</v>
      </c>
      <c r="E15" s="610">
        <v>207.494328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0</v>
      </c>
      <c r="L15" s="610">
        <v>0</v>
      </c>
      <c r="M15" s="610"/>
      <c r="N15" s="37" t="s">
        <v>87</v>
      </c>
      <c r="O15" s="39"/>
      <c r="P15" s="614">
        <v>0</v>
      </c>
      <c r="Q15" s="610">
        <v>0</v>
      </c>
      <c r="R15" s="610">
        <v>0</v>
      </c>
      <c r="S15" s="610">
        <v>207.494328</v>
      </c>
      <c r="T15" s="610">
        <v>0</v>
      </c>
      <c r="U15" s="610">
        <v>0</v>
      </c>
      <c r="V15" s="610">
        <v>0</v>
      </c>
      <c r="W15" s="610">
        <v>0</v>
      </c>
      <c r="X15" s="610">
        <v>0</v>
      </c>
    </row>
    <row r="16" spans="1:58" s="11" customFormat="1" ht="18" customHeight="1" x14ac:dyDescent="0.25">
      <c r="A16" s="10" t="s">
        <v>58</v>
      </c>
      <c r="B16" s="10"/>
      <c r="C16" s="614">
        <v>185578.96595499999</v>
      </c>
      <c r="D16" s="610">
        <v>135202.07728699999</v>
      </c>
      <c r="E16" s="610">
        <v>50376.888668</v>
      </c>
      <c r="F16" s="610">
        <v>1500</v>
      </c>
      <c r="G16" s="610">
        <v>100</v>
      </c>
      <c r="H16" s="610">
        <v>1752.5</v>
      </c>
      <c r="I16" s="610">
        <v>4558.5724879999998</v>
      </c>
      <c r="J16" s="610">
        <v>195</v>
      </c>
      <c r="K16" s="610">
        <v>7210</v>
      </c>
      <c r="L16" s="610">
        <v>14380.81618</v>
      </c>
      <c r="M16" s="610"/>
      <c r="N16" s="10" t="s">
        <v>58</v>
      </c>
      <c r="O16" s="10"/>
      <c r="P16" s="614">
        <v>6625</v>
      </c>
      <c r="Q16" s="610">
        <v>925</v>
      </c>
      <c r="R16" s="610">
        <v>100</v>
      </c>
      <c r="S16" s="610">
        <v>1305</v>
      </c>
      <c r="T16" s="610">
        <v>2320</v>
      </c>
      <c r="U16" s="610">
        <v>300</v>
      </c>
      <c r="V16" s="610">
        <v>4330</v>
      </c>
      <c r="W16" s="610">
        <v>3175</v>
      </c>
      <c r="X16" s="610">
        <v>1600</v>
      </c>
    </row>
    <row r="17" spans="1:24" s="11" customFormat="1" x14ac:dyDescent="0.25">
      <c r="A17" s="10" t="s">
        <v>95</v>
      </c>
      <c r="B17" s="10"/>
      <c r="C17" s="614">
        <v>46369.866847999998</v>
      </c>
      <c r="D17" s="610">
        <v>46369.824359999999</v>
      </c>
      <c r="E17" s="610">
        <v>4.2487999999999998E-2</v>
      </c>
      <c r="F17" s="610">
        <v>0</v>
      </c>
      <c r="G17" s="610">
        <v>0</v>
      </c>
      <c r="H17" s="610">
        <v>0</v>
      </c>
      <c r="I17" s="610">
        <v>4.2487999999999998E-2</v>
      </c>
      <c r="J17" s="610">
        <v>0</v>
      </c>
      <c r="K17" s="610">
        <v>0</v>
      </c>
      <c r="L17" s="610">
        <v>0</v>
      </c>
      <c r="M17" s="610"/>
      <c r="N17" s="10" t="s">
        <v>95</v>
      </c>
      <c r="O17" s="10"/>
      <c r="P17" s="614">
        <v>0</v>
      </c>
      <c r="Q17" s="610">
        <v>0</v>
      </c>
      <c r="R17" s="610">
        <v>0</v>
      </c>
      <c r="S17" s="610">
        <v>0</v>
      </c>
      <c r="T17" s="610">
        <v>0</v>
      </c>
      <c r="U17" s="610">
        <v>0</v>
      </c>
      <c r="V17" s="610">
        <v>0</v>
      </c>
      <c r="W17" s="610">
        <v>0</v>
      </c>
      <c r="X17" s="610">
        <v>0</v>
      </c>
    </row>
    <row r="18" spans="1:24" s="6" customFormat="1" x14ac:dyDescent="0.25">
      <c r="A18" s="37" t="s">
        <v>56</v>
      </c>
      <c r="B18" s="39"/>
      <c r="C18" s="614">
        <v>46369.866847999998</v>
      </c>
      <c r="D18" s="610">
        <v>46369.824359999999</v>
      </c>
      <c r="E18" s="610">
        <v>4.2487999999999998E-2</v>
      </c>
      <c r="F18" s="610">
        <v>0</v>
      </c>
      <c r="G18" s="610">
        <v>0</v>
      </c>
      <c r="H18" s="610">
        <v>0</v>
      </c>
      <c r="I18" s="610">
        <v>4.2487999999999998E-2</v>
      </c>
      <c r="J18" s="610">
        <v>0</v>
      </c>
      <c r="K18" s="610">
        <v>0</v>
      </c>
      <c r="L18" s="610">
        <v>0</v>
      </c>
      <c r="M18" s="610"/>
      <c r="N18" s="37" t="s">
        <v>56</v>
      </c>
      <c r="O18" s="39"/>
      <c r="P18" s="614">
        <v>0</v>
      </c>
      <c r="Q18" s="610">
        <v>0</v>
      </c>
      <c r="R18" s="610">
        <v>0</v>
      </c>
      <c r="S18" s="610">
        <v>0</v>
      </c>
      <c r="T18" s="610">
        <v>0</v>
      </c>
      <c r="U18" s="610">
        <v>0</v>
      </c>
      <c r="V18" s="610">
        <v>0</v>
      </c>
      <c r="W18" s="610">
        <v>0</v>
      </c>
      <c r="X18" s="610">
        <v>0</v>
      </c>
    </row>
    <row r="19" spans="1:24" s="6" customFormat="1" x14ac:dyDescent="0.25">
      <c r="A19" s="37" t="s">
        <v>87</v>
      </c>
      <c r="B19" s="39"/>
      <c r="C19" s="614">
        <v>0</v>
      </c>
      <c r="D19" s="610">
        <v>0</v>
      </c>
      <c r="E19" s="610">
        <v>0</v>
      </c>
      <c r="F19" s="610">
        <v>0</v>
      </c>
      <c r="G19" s="610">
        <v>0</v>
      </c>
      <c r="H19" s="610">
        <v>0</v>
      </c>
      <c r="I19" s="610">
        <v>0</v>
      </c>
      <c r="J19" s="610">
        <v>0</v>
      </c>
      <c r="K19" s="610">
        <v>0</v>
      </c>
      <c r="L19" s="610">
        <v>0</v>
      </c>
      <c r="M19" s="610"/>
      <c r="N19" s="37" t="s">
        <v>87</v>
      </c>
      <c r="O19" s="39"/>
      <c r="P19" s="614">
        <v>0</v>
      </c>
      <c r="Q19" s="610">
        <v>0</v>
      </c>
      <c r="R19" s="610">
        <v>0</v>
      </c>
      <c r="S19" s="610">
        <v>0</v>
      </c>
      <c r="T19" s="610">
        <v>0</v>
      </c>
      <c r="U19" s="610">
        <v>0</v>
      </c>
      <c r="V19" s="610">
        <v>0</v>
      </c>
      <c r="W19" s="610">
        <v>0</v>
      </c>
      <c r="X19" s="610">
        <v>0</v>
      </c>
    </row>
    <row r="20" spans="1:24" s="6" customFormat="1" x14ac:dyDescent="0.25">
      <c r="A20" s="10" t="s">
        <v>102</v>
      </c>
      <c r="B20" s="39"/>
      <c r="C20" s="614">
        <v>0</v>
      </c>
      <c r="D20" s="610">
        <v>0</v>
      </c>
      <c r="E20" s="610">
        <v>0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0</v>
      </c>
      <c r="L20" s="610">
        <v>0</v>
      </c>
      <c r="M20" s="610"/>
      <c r="N20" s="10" t="s">
        <v>102</v>
      </c>
      <c r="O20" s="39"/>
      <c r="P20" s="614">
        <v>0</v>
      </c>
      <c r="Q20" s="610">
        <v>0</v>
      </c>
      <c r="R20" s="610">
        <v>0</v>
      </c>
      <c r="S20" s="610">
        <v>0</v>
      </c>
      <c r="T20" s="610">
        <v>0</v>
      </c>
      <c r="U20" s="610">
        <v>0</v>
      </c>
      <c r="V20" s="610">
        <v>0</v>
      </c>
      <c r="W20" s="610">
        <v>0</v>
      </c>
      <c r="X20" s="610">
        <v>0</v>
      </c>
    </row>
    <row r="21" spans="1:24" s="6" customFormat="1" x14ac:dyDescent="0.25">
      <c r="A21" s="10" t="s">
        <v>96</v>
      </c>
      <c r="B21" s="39"/>
      <c r="C21" s="614">
        <v>47908.866508999999</v>
      </c>
      <c r="D21" s="610">
        <v>47908.866508999999</v>
      </c>
      <c r="E21" s="610">
        <v>0</v>
      </c>
      <c r="F21" s="610">
        <v>0</v>
      </c>
      <c r="G21" s="610">
        <v>0</v>
      </c>
      <c r="H21" s="610">
        <v>0</v>
      </c>
      <c r="I21" s="610">
        <v>0</v>
      </c>
      <c r="J21" s="610">
        <v>0</v>
      </c>
      <c r="K21" s="610">
        <v>0</v>
      </c>
      <c r="L21" s="610">
        <v>0</v>
      </c>
      <c r="M21" s="610"/>
      <c r="N21" s="10" t="s">
        <v>96</v>
      </c>
      <c r="O21" s="39"/>
      <c r="P21" s="614">
        <v>0</v>
      </c>
      <c r="Q21" s="610">
        <v>0</v>
      </c>
      <c r="R21" s="610">
        <v>0</v>
      </c>
      <c r="S21" s="610">
        <v>0</v>
      </c>
      <c r="T21" s="610">
        <v>0</v>
      </c>
      <c r="U21" s="610">
        <v>0</v>
      </c>
      <c r="V21" s="610">
        <v>0</v>
      </c>
      <c r="W21" s="610">
        <v>0</v>
      </c>
      <c r="X21" s="610">
        <v>0</v>
      </c>
    </row>
    <row r="22" spans="1:24" s="6" customFormat="1" x14ac:dyDescent="0.25">
      <c r="A22" s="10" t="s">
        <v>97</v>
      </c>
      <c r="B22" s="39"/>
      <c r="C22" s="614">
        <v>40923.386418000002</v>
      </c>
      <c r="D22" s="610">
        <v>40923.386418000002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0</v>
      </c>
      <c r="L22" s="610">
        <v>0</v>
      </c>
      <c r="M22" s="610"/>
      <c r="N22" s="10" t="s">
        <v>97</v>
      </c>
      <c r="O22" s="39"/>
      <c r="P22" s="614">
        <v>0</v>
      </c>
      <c r="Q22" s="610">
        <v>0</v>
      </c>
      <c r="R22" s="610">
        <v>0</v>
      </c>
      <c r="S22" s="610">
        <v>0</v>
      </c>
      <c r="T22" s="610">
        <v>0</v>
      </c>
      <c r="U22" s="610">
        <v>0</v>
      </c>
      <c r="V22" s="610">
        <v>0</v>
      </c>
      <c r="W22" s="610">
        <v>0</v>
      </c>
      <c r="X22" s="610">
        <v>0</v>
      </c>
    </row>
    <row r="23" spans="1:24" s="6" customFormat="1" x14ac:dyDescent="0.25">
      <c r="A23" s="10" t="s">
        <v>103</v>
      </c>
      <c r="B23" s="39"/>
      <c r="C23" s="614"/>
      <c r="D23" s="610"/>
      <c r="E23" s="610"/>
      <c r="F23" s="610"/>
      <c r="G23" s="610"/>
      <c r="H23" s="610"/>
      <c r="I23" s="610"/>
      <c r="J23" s="610"/>
      <c r="K23" s="610"/>
      <c r="L23" s="610"/>
      <c r="M23" s="610"/>
      <c r="N23" s="10" t="s">
        <v>103</v>
      </c>
      <c r="O23" s="39"/>
      <c r="P23" s="614"/>
      <c r="Q23" s="610"/>
      <c r="R23" s="610"/>
      <c r="S23" s="610"/>
      <c r="T23" s="610"/>
      <c r="U23" s="610"/>
      <c r="V23" s="610"/>
      <c r="W23" s="610"/>
      <c r="X23" s="610"/>
    </row>
    <row r="24" spans="1:24" s="6" customFormat="1" x14ac:dyDescent="0.25">
      <c r="A24" s="10" t="s">
        <v>182</v>
      </c>
      <c r="B24" s="39"/>
      <c r="C24" s="614">
        <v>0</v>
      </c>
      <c r="D24" s="610">
        <v>0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610">
        <v>0</v>
      </c>
      <c r="M24" s="610"/>
      <c r="N24" s="10" t="s">
        <v>182</v>
      </c>
      <c r="O24" s="39"/>
      <c r="P24" s="614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10" t="s">
        <v>98</v>
      </c>
      <c r="B25" s="39"/>
      <c r="C25" s="614"/>
      <c r="D25" s="610"/>
      <c r="E25" s="610"/>
      <c r="F25" s="610"/>
      <c r="G25" s="610"/>
      <c r="H25" s="610"/>
      <c r="I25" s="610"/>
      <c r="J25" s="610"/>
      <c r="K25" s="610"/>
      <c r="L25" s="610"/>
      <c r="M25" s="610"/>
      <c r="N25" s="10" t="s">
        <v>98</v>
      </c>
      <c r="O25" s="39"/>
      <c r="P25" s="614"/>
      <c r="Q25" s="610"/>
      <c r="R25" s="610"/>
      <c r="S25" s="610"/>
      <c r="T25" s="610"/>
      <c r="U25" s="610"/>
      <c r="V25" s="610"/>
      <c r="W25" s="610"/>
      <c r="X25" s="610"/>
    </row>
    <row r="26" spans="1:24" s="6" customFormat="1" x14ac:dyDescent="0.25">
      <c r="A26" s="10" t="s">
        <v>99</v>
      </c>
      <c r="B26" s="39"/>
      <c r="C26" s="614">
        <v>50376.84618</v>
      </c>
      <c r="D26" s="610">
        <v>0</v>
      </c>
      <c r="E26" s="610">
        <v>50376.84618</v>
      </c>
      <c r="F26" s="610">
        <v>1500</v>
      </c>
      <c r="G26" s="610">
        <v>100</v>
      </c>
      <c r="H26" s="610">
        <v>1752.5</v>
      </c>
      <c r="I26" s="610">
        <v>4558.53</v>
      </c>
      <c r="J26" s="610">
        <v>195</v>
      </c>
      <c r="K26" s="610">
        <v>7210</v>
      </c>
      <c r="L26" s="610">
        <v>14380.81618</v>
      </c>
      <c r="M26" s="610"/>
      <c r="N26" s="10" t="s">
        <v>99</v>
      </c>
      <c r="O26" s="39"/>
      <c r="P26" s="614">
        <v>6625</v>
      </c>
      <c r="Q26" s="610">
        <v>925</v>
      </c>
      <c r="R26" s="610">
        <v>100</v>
      </c>
      <c r="S26" s="610">
        <v>1305</v>
      </c>
      <c r="T26" s="610">
        <v>2320</v>
      </c>
      <c r="U26" s="610">
        <v>300</v>
      </c>
      <c r="V26" s="610">
        <v>4330</v>
      </c>
      <c r="W26" s="610">
        <v>3175</v>
      </c>
      <c r="X26" s="610">
        <v>1600</v>
      </c>
    </row>
    <row r="27" spans="1:24" s="6" customFormat="1" x14ac:dyDescent="0.25">
      <c r="A27" s="37" t="s">
        <v>183</v>
      </c>
      <c r="B27" s="39"/>
      <c r="C27" s="614">
        <v>44369.63</v>
      </c>
      <c r="D27" s="610">
        <v>0</v>
      </c>
      <c r="E27" s="610">
        <v>44369.63</v>
      </c>
      <c r="F27" s="610">
        <v>1500</v>
      </c>
      <c r="G27" s="610">
        <v>100</v>
      </c>
      <c r="H27" s="610">
        <v>1752.5</v>
      </c>
      <c r="I27" s="610">
        <v>4558.53</v>
      </c>
      <c r="J27" s="610">
        <v>195</v>
      </c>
      <c r="K27" s="610">
        <v>7210</v>
      </c>
      <c r="L27" s="610">
        <v>8373.6</v>
      </c>
      <c r="M27" s="610"/>
      <c r="N27" s="37" t="s">
        <v>183</v>
      </c>
      <c r="O27" s="39"/>
      <c r="P27" s="614">
        <v>6625</v>
      </c>
      <c r="Q27" s="610">
        <v>925</v>
      </c>
      <c r="R27" s="610">
        <v>100</v>
      </c>
      <c r="S27" s="610">
        <v>1305</v>
      </c>
      <c r="T27" s="610">
        <v>2320</v>
      </c>
      <c r="U27" s="610">
        <v>300</v>
      </c>
      <c r="V27" s="610">
        <v>4330</v>
      </c>
      <c r="W27" s="610">
        <v>3175</v>
      </c>
      <c r="X27" s="610">
        <v>1600</v>
      </c>
    </row>
    <row r="28" spans="1:24" s="6" customFormat="1" x14ac:dyDescent="0.25">
      <c r="A28" s="37" t="s">
        <v>184</v>
      </c>
      <c r="B28" s="39"/>
      <c r="C28" s="614">
        <v>6007.2161800000003</v>
      </c>
      <c r="D28" s="610">
        <v>0</v>
      </c>
      <c r="E28" s="610">
        <v>6007.2161800000003</v>
      </c>
      <c r="F28" s="610">
        <v>0</v>
      </c>
      <c r="G28" s="610">
        <v>0</v>
      </c>
      <c r="H28" s="610">
        <v>0</v>
      </c>
      <c r="I28" s="610">
        <v>0</v>
      </c>
      <c r="J28" s="610">
        <v>0</v>
      </c>
      <c r="K28" s="610">
        <v>0</v>
      </c>
      <c r="L28" s="610">
        <v>6007.2161800000003</v>
      </c>
      <c r="M28" s="610"/>
      <c r="N28" s="37" t="s">
        <v>184</v>
      </c>
      <c r="O28" s="39"/>
      <c r="P28" s="614">
        <v>0</v>
      </c>
      <c r="Q28" s="610">
        <v>0</v>
      </c>
      <c r="R28" s="610">
        <v>0</v>
      </c>
      <c r="S28" s="610">
        <v>0</v>
      </c>
      <c r="T28" s="610">
        <v>0</v>
      </c>
      <c r="U28" s="610">
        <v>0</v>
      </c>
      <c r="V28" s="610">
        <v>0</v>
      </c>
      <c r="W28" s="610">
        <v>0</v>
      </c>
      <c r="X28" s="610">
        <v>0</v>
      </c>
    </row>
    <row r="29" spans="1:24" s="6" customFormat="1" x14ac:dyDescent="0.25">
      <c r="A29" s="10" t="s">
        <v>100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610">
        <v>0</v>
      </c>
      <c r="M29" s="610"/>
      <c r="N29" s="10" t="s">
        <v>100</v>
      </c>
      <c r="O29" s="39"/>
      <c r="P29" s="614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610">
        <v>0</v>
      </c>
      <c r="X29" s="610">
        <v>0</v>
      </c>
    </row>
    <row r="30" spans="1:24" s="6" customFormat="1" x14ac:dyDescent="0.25">
      <c r="A30" s="37" t="s">
        <v>183</v>
      </c>
      <c r="B30" s="39"/>
      <c r="C30" s="614">
        <v>0</v>
      </c>
      <c r="D30" s="610">
        <v>0</v>
      </c>
      <c r="E30" s="610">
        <v>0</v>
      </c>
      <c r="F30" s="610">
        <v>0</v>
      </c>
      <c r="G30" s="610">
        <v>0</v>
      </c>
      <c r="H30" s="610">
        <v>0</v>
      </c>
      <c r="I30" s="610">
        <v>0</v>
      </c>
      <c r="J30" s="610">
        <v>0</v>
      </c>
      <c r="K30" s="610">
        <v>0</v>
      </c>
      <c r="L30" s="610">
        <v>0</v>
      </c>
      <c r="M30" s="610"/>
      <c r="N30" s="37" t="s">
        <v>183</v>
      </c>
      <c r="O30" s="39"/>
      <c r="P30" s="614">
        <v>0</v>
      </c>
      <c r="Q30" s="610">
        <v>0</v>
      </c>
      <c r="R30" s="610">
        <v>0</v>
      </c>
      <c r="S30" s="610">
        <v>0</v>
      </c>
      <c r="T30" s="610">
        <v>0</v>
      </c>
      <c r="U30" s="610">
        <v>0</v>
      </c>
      <c r="V30" s="610">
        <v>0</v>
      </c>
      <c r="W30" s="610">
        <v>0</v>
      </c>
      <c r="X30" s="610">
        <v>0</v>
      </c>
    </row>
    <row r="31" spans="1:24" s="6" customFormat="1" x14ac:dyDescent="0.25">
      <c r="A31" s="37" t="s">
        <v>184</v>
      </c>
      <c r="B31" s="39"/>
      <c r="C31" s="614">
        <v>0</v>
      </c>
      <c r="D31" s="610">
        <v>0</v>
      </c>
      <c r="E31" s="610">
        <v>0</v>
      </c>
      <c r="F31" s="610">
        <v>0</v>
      </c>
      <c r="G31" s="610">
        <v>0</v>
      </c>
      <c r="H31" s="610">
        <v>0</v>
      </c>
      <c r="I31" s="610">
        <v>0</v>
      </c>
      <c r="J31" s="610">
        <v>0</v>
      </c>
      <c r="K31" s="610">
        <v>0</v>
      </c>
      <c r="L31" s="610">
        <v>0</v>
      </c>
      <c r="M31" s="610"/>
      <c r="N31" s="37" t="s">
        <v>184</v>
      </c>
      <c r="O31" s="39"/>
      <c r="P31" s="614">
        <v>0</v>
      </c>
      <c r="Q31" s="610">
        <v>0</v>
      </c>
      <c r="R31" s="610">
        <v>0</v>
      </c>
      <c r="S31" s="610">
        <v>0</v>
      </c>
      <c r="T31" s="610">
        <v>0</v>
      </c>
      <c r="U31" s="610">
        <v>0</v>
      </c>
      <c r="V31" s="610">
        <v>0</v>
      </c>
      <c r="W31" s="610">
        <v>0</v>
      </c>
      <c r="X31" s="610">
        <v>0</v>
      </c>
    </row>
    <row r="32" spans="1:24" s="17" customFormat="1" ht="18" customHeight="1" x14ac:dyDescent="0.25">
      <c r="A32" s="13" t="s">
        <v>14</v>
      </c>
      <c r="B32" s="39"/>
      <c r="C32" s="621">
        <v>383350.98266699997</v>
      </c>
      <c r="D32" s="618">
        <v>319312.93810999999</v>
      </c>
      <c r="E32" s="618">
        <v>64038.044557000001</v>
      </c>
      <c r="F32" s="618">
        <v>1500</v>
      </c>
      <c r="G32" s="618">
        <v>100</v>
      </c>
      <c r="H32" s="618">
        <v>1752.5</v>
      </c>
      <c r="I32" s="618">
        <v>4558.5724879999998</v>
      </c>
      <c r="J32" s="618">
        <v>195</v>
      </c>
      <c r="K32" s="618">
        <v>7210</v>
      </c>
      <c r="L32" s="618">
        <v>14380.81618</v>
      </c>
      <c r="M32" s="618"/>
      <c r="N32" s="13" t="s">
        <v>14</v>
      </c>
      <c r="O32" s="39"/>
      <c r="P32" s="621">
        <v>6625</v>
      </c>
      <c r="Q32" s="618">
        <v>925</v>
      </c>
      <c r="R32" s="618">
        <v>100</v>
      </c>
      <c r="S32" s="618">
        <v>3766.1558890000001</v>
      </c>
      <c r="T32" s="618">
        <v>2320</v>
      </c>
      <c r="U32" s="618">
        <v>300</v>
      </c>
      <c r="V32" s="618">
        <v>4330</v>
      </c>
      <c r="W32" s="618">
        <v>14375</v>
      </c>
      <c r="X32" s="618">
        <v>1600</v>
      </c>
    </row>
    <row r="33" spans="1:24" s="8" customFormat="1" ht="30" customHeight="1" x14ac:dyDescent="0.25">
      <c r="A33" s="7" t="s">
        <v>66</v>
      </c>
      <c r="B33" s="7"/>
      <c r="C33" s="621"/>
      <c r="D33" s="618"/>
      <c r="E33" s="618"/>
      <c r="F33" s="618"/>
      <c r="G33" s="618"/>
      <c r="H33" s="618"/>
      <c r="I33" s="618"/>
      <c r="J33" s="618"/>
      <c r="K33" s="618"/>
      <c r="L33" s="618"/>
      <c r="M33" s="618"/>
      <c r="N33" s="7" t="s">
        <v>66</v>
      </c>
      <c r="O33" s="7"/>
      <c r="P33" s="621"/>
      <c r="Q33" s="618"/>
      <c r="R33" s="618"/>
      <c r="S33" s="618"/>
      <c r="T33" s="618"/>
      <c r="U33" s="618"/>
      <c r="V33" s="618"/>
      <c r="W33" s="618"/>
      <c r="X33" s="618"/>
    </row>
    <row r="34" spans="1:24" s="6" customFormat="1" ht="18" customHeight="1" x14ac:dyDescent="0.25">
      <c r="A34" s="10" t="s">
        <v>53</v>
      </c>
      <c r="B34" s="39"/>
      <c r="C34" s="614">
        <v>7257.5201550000002</v>
      </c>
      <c r="D34" s="610">
        <v>202.47041100000001</v>
      </c>
      <c r="E34" s="610">
        <v>7055.0497439999999</v>
      </c>
      <c r="F34" s="610">
        <v>970.33875599999999</v>
      </c>
      <c r="G34" s="610">
        <v>1055</v>
      </c>
      <c r="H34" s="610">
        <v>10</v>
      </c>
      <c r="I34" s="610">
        <v>376.09713199999999</v>
      </c>
      <c r="J34" s="610">
        <v>20</v>
      </c>
      <c r="K34" s="610">
        <v>299.89032099999997</v>
      </c>
      <c r="L34" s="610">
        <v>997.77299900000003</v>
      </c>
      <c r="M34" s="610"/>
      <c r="N34" s="10" t="s">
        <v>53</v>
      </c>
      <c r="O34" s="39"/>
      <c r="P34" s="614">
        <v>352.367233</v>
      </c>
      <c r="Q34" s="610">
        <v>220</v>
      </c>
      <c r="R34" s="610">
        <v>110</v>
      </c>
      <c r="S34" s="610">
        <v>113</v>
      </c>
      <c r="T34" s="610">
        <v>427.344357</v>
      </c>
      <c r="U34" s="610">
        <v>220</v>
      </c>
      <c r="V34" s="610">
        <v>1031.5321819999999</v>
      </c>
      <c r="W34" s="610">
        <v>340.762156</v>
      </c>
      <c r="X34" s="610">
        <v>510.94460800000002</v>
      </c>
    </row>
    <row r="35" spans="1:24" s="6" customFormat="1" x14ac:dyDescent="0.25">
      <c r="A35" s="37" t="s">
        <v>56</v>
      </c>
      <c r="B35" s="39"/>
      <c r="C35" s="614">
        <v>7240.6701549999998</v>
      </c>
      <c r="D35" s="610">
        <v>202.47041100000001</v>
      </c>
      <c r="E35" s="610">
        <v>7038.1997439999996</v>
      </c>
      <c r="F35" s="610">
        <v>970.33875599999999</v>
      </c>
      <c r="G35" s="610">
        <v>1055</v>
      </c>
      <c r="H35" s="610">
        <v>10</v>
      </c>
      <c r="I35" s="610">
        <v>376.09713199999999</v>
      </c>
      <c r="J35" s="610">
        <v>20</v>
      </c>
      <c r="K35" s="610">
        <v>299.89032099999997</v>
      </c>
      <c r="L35" s="610">
        <v>980.922999</v>
      </c>
      <c r="M35" s="610"/>
      <c r="N35" s="37" t="s">
        <v>56</v>
      </c>
      <c r="O35" s="39"/>
      <c r="P35" s="614">
        <v>352.367233</v>
      </c>
      <c r="Q35" s="610">
        <v>220</v>
      </c>
      <c r="R35" s="610">
        <v>110</v>
      </c>
      <c r="S35" s="610">
        <v>113</v>
      </c>
      <c r="T35" s="610">
        <v>427.344357</v>
      </c>
      <c r="U35" s="610">
        <v>220</v>
      </c>
      <c r="V35" s="610">
        <v>1031.5321819999999</v>
      </c>
      <c r="W35" s="610">
        <v>340.762156</v>
      </c>
      <c r="X35" s="610">
        <v>510.94460800000002</v>
      </c>
    </row>
    <row r="36" spans="1:24" s="6" customFormat="1" x14ac:dyDescent="0.25">
      <c r="A36" s="37" t="s">
        <v>87</v>
      </c>
      <c r="B36" s="39"/>
      <c r="C36" s="614">
        <v>16.850000000000001</v>
      </c>
      <c r="D36" s="610">
        <v>0</v>
      </c>
      <c r="E36" s="610">
        <v>16.850000000000001</v>
      </c>
      <c r="F36" s="610">
        <v>0</v>
      </c>
      <c r="G36" s="610">
        <v>0</v>
      </c>
      <c r="H36" s="610">
        <v>0</v>
      </c>
      <c r="I36" s="610">
        <v>0</v>
      </c>
      <c r="J36" s="610">
        <v>0</v>
      </c>
      <c r="K36" s="610">
        <v>0</v>
      </c>
      <c r="L36" s="610">
        <v>16.850000000000001</v>
      </c>
      <c r="M36" s="610"/>
      <c r="N36" s="37" t="s">
        <v>87</v>
      </c>
      <c r="O36" s="39"/>
      <c r="P36" s="614">
        <v>0</v>
      </c>
      <c r="Q36" s="610">
        <v>0</v>
      </c>
      <c r="R36" s="610">
        <v>0</v>
      </c>
      <c r="S36" s="610">
        <v>0</v>
      </c>
      <c r="T36" s="610">
        <v>0</v>
      </c>
      <c r="U36" s="610">
        <v>0</v>
      </c>
      <c r="V36" s="610">
        <v>0</v>
      </c>
      <c r="W36" s="610">
        <v>0</v>
      </c>
      <c r="X36" s="610">
        <v>0</v>
      </c>
    </row>
    <row r="37" spans="1:24" s="6" customFormat="1" x14ac:dyDescent="0.25">
      <c r="A37" s="10" t="s">
        <v>54</v>
      </c>
      <c r="B37" s="39"/>
      <c r="C37" s="614">
        <v>4101.3320480000002</v>
      </c>
      <c r="D37" s="610">
        <v>330</v>
      </c>
      <c r="E37" s="610">
        <v>3771.3320480000002</v>
      </c>
      <c r="F37" s="610">
        <v>172</v>
      </c>
      <c r="G37" s="610">
        <v>210</v>
      </c>
      <c r="H37" s="610">
        <v>50.448422999999998</v>
      </c>
      <c r="I37" s="610">
        <v>256.5</v>
      </c>
      <c r="J37" s="610">
        <v>74.7</v>
      </c>
      <c r="K37" s="610">
        <v>58</v>
      </c>
      <c r="L37" s="610">
        <v>425.64516800000001</v>
      </c>
      <c r="M37" s="610"/>
      <c r="N37" s="10" t="s">
        <v>54</v>
      </c>
      <c r="O37" s="39"/>
      <c r="P37" s="614">
        <v>947.20797400000004</v>
      </c>
      <c r="Q37" s="610">
        <v>155</v>
      </c>
      <c r="R37" s="610">
        <v>0</v>
      </c>
      <c r="S37" s="610">
        <v>514.30464500000005</v>
      </c>
      <c r="T37" s="610">
        <v>37.225838000000003</v>
      </c>
      <c r="U37" s="610">
        <v>389.5</v>
      </c>
      <c r="V37" s="610">
        <v>322.3</v>
      </c>
      <c r="W37" s="610">
        <v>86.5</v>
      </c>
      <c r="X37" s="610">
        <v>72</v>
      </c>
    </row>
    <row r="38" spans="1:24" s="6" customFormat="1" x14ac:dyDescent="0.25">
      <c r="A38" s="10" t="s">
        <v>55</v>
      </c>
      <c r="B38" s="39"/>
      <c r="C38" s="614">
        <v>0</v>
      </c>
      <c r="D38" s="610">
        <v>0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>
        <v>0</v>
      </c>
      <c r="M38" s="610"/>
      <c r="N38" s="10" t="s">
        <v>55</v>
      </c>
      <c r="O38" s="39"/>
      <c r="P38" s="614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</row>
    <row r="39" spans="1:24" s="6" customFormat="1" x14ac:dyDescent="0.25">
      <c r="A39" s="37" t="s">
        <v>56</v>
      </c>
      <c r="B39" s="39"/>
      <c r="C39" s="614">
        <v>0</v>
      </c>
      <c r="D39" s="610">
        <v>0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>
        <v>0</v>
      </c>
      <c r="M39" s="610"/>
      <c r="N39" s="37" t="s">
        <v>56</v>
      </c>
      <c r="O39" s="39"/>
      <c r="P39" s="614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0">
        <v>0</v>
      </c>
      <c r="X39" s="610">
        <v>0</v>
      </c>
    </row>
    <row r="40" spans="1:24" s="6" customFormat="1" x14ac:dyDescent="0.25">
      <c r="A40" s="37" t="s">
        <v>87</v>
      </c>
      <c r="B40" s="39"/>
      <c r="C40" s="614">
        <v>0</v>
      </c>
      <c r="D40" s="610">
        <v>0</v>
      </c>
      <c r="E40" s="610">
        <v>0</v>
      </c>
      <c r="F40" s="610">
        <v>0</v>
      </c>
      <c r="G40" s="610">
        <v>0</v>
      </c>
      <c r="H40" s="610">
        <v>0</v>
      </c>
      <c r="I40" s="610">
        <v>0</v>
      </c>
      <c r="J40" s="610">
        <v>0</v>
      </c>
      <c r="K40" s="610">
        <v>0</v>
      </c>
      <c r="L40" s="610">
        <v>0</v>
      </c>
      <c r="M40" s="610"/>
      <c r="N40" s="37" t="s">
        <v>87</v>
      </c>
      <c r="O40" s="39"/>
      <c r="P40" s="614">
        <v>0</v>
      </c>
      <c r="Q40" s="610">
        <v>0</v>
      </c>
      <c r="R40" s="610">
        <v>0</v>
      </c>
      <c r="S40" s="610">
        <v>0</v>
      </c>
      <c r="T40" s="610">
        <v>0</v>
      </c>
      <c r="U40" s="610">
        <v>0</v>
      </c>
      <c r="V40" s="610">
        <v>0</v>
      </c>
      <c r="W40" s="610">
        <v>0</v>
      </c>
      <c r="X40" s="610">
        <v>0</v>
      </c>
    </row>
    <row r="41" spans="1:24" s="17" customFormat="1" ht="18" customHeight="1" x14ac:dyDescent="0.25">
      <c r="A41" s="13" t="s">
        <v>14</v>
      </c>
      <c r="B41" s="39"/>
      <c r="C41" s="621">
        <v>11358.852203</v>
      </c>
      <c r="D41" s="618">
        <v>532.47041100000001</v>
      </c>
      <c r="E41" s="618">
        <v>10826.381792</v>
      </c>
      <c r="F41" s="618">
        <v>1142.3387560000001</v>
      </c>
      <c r="G41" s="618">
        <v>1265</v>
      </c>
      <c r="H41" s="618">
        <v>60.448422999999998</v>
      </c>
      <c r="I41" s="618">
        <v>632.59713199999999</v>
      </c>
      <c r="J41" s="618">
        <v>94.7</v>
      </c>
      <c r="K41" s="618">
        <v>357.89032099999997</v>
      </c>
      <c r="L41" s="618">
        <v>1423.418167</v>
      </c>
      <c r="M41" s="618"/>
      <c r="N41" s="13" t="s">
        <v>14</v>
      </c>
      <c r="O41" s="39"/>
      <c r="P41" s="621">
        <v>1299.5752070000001</v>
      </c>
      <c r="Q41" s="618">
        <v>375</v>
      </c>
      <c r="R41" s="618">
        <v>110</v>
      </c>
      <c r="S41" s="618">
        <v>627.30464500000005</v>
      </c>
      <c r="T41" s="618">
        <v>464.57019500000001</v>
      </c>
      <c r="U41" s="618">
        <v>609.5</v>
      </c>
      <c r="V41" s="618">
        <v>1353.8321820000001</v>
      </c>
      <c r="W41" s="618">
        <v>427.262156</v>
      </c>
      <c r="X41" s="618">
        <v>582.94460800000002</v>
      </c>
    </row>
    <row r="42" spans="1:24" s="17" customFormat="1" ht="30" customHeight="1" x14ac:dyDescent="0.25">
      <c r="A42" s="7" t="s">
        <v>67</v>
      </c>
      <c r="B42" s="39"/>
      <c r="C42" s="621"/>
      <c r="D42" s="618"/>
      <c r="E42" s="618"/>
      <c r="F42" s="618"/>
      <c r="G42" s="618"/>
      <c r="H42" s="618"/>
      <c r="I42" s="618"/>
      <c r="J42" s="618"/>
      <c r="K42" s="618"/>
      <c r="L42" s="618"/>
      <c r="M42" s="618"/>
      <c r="N42" s="7" t="s">
        <v>67</v>
      </c>
      <c r="O42" s="39"/>
      <c r="P42" s="621"/>
      <c r="Q42" s="618"/>
      <c r="R42" s="618"/>
      <c r="S42" s="618"/>
      <c r="T42" s="618"/>
      <c r="U42" s="618"/>
      <c r="V42" s="618"/>
      <c r="W42" s="618"/>
      <c r="X42" s="618"/>
    </row>
    <row r="43" spans="1:24" s="17" customFormat="1" ht="30" customHeight="1" x14ac:dyDescent="0.25">
      <c r="A43" s="85" t="s">
        <v>68</v>
      </c>
      <c r="B43" s="39"/>
      <c r="C43" s="52">
        <v>394709.83487000002</v>
      </c>
      <c r="D43" s="53">
        <v>319845.408521</v>
      </c>
      <c r="E43" s="53">
        <v>74864.426349000001</v>
      </c>
      <c r="F43" s="53">
        <v>2642.3387560000001</v>
      </c>
      <c r="G43" s="53">
        <v>1365</v>
      </c>
      <c r="H43" s="53">
        <v>1812.948423</v>
      </c>
      <c r="I43" s="53">
        <v>5191.1696199999997</v>
      </c>
      <c r="J43" s="53">
        <v>289.7</v>
      </c>
      <c r="K43" s="53">
        <v>7567.8903209999999</v>
      </c>
      <c r="L43" s="53">
        <v>15804.234347</v>
      </c>
      <c r="M43" s="53"/>
      <c r="N43" s="85" t="s">
        <v>68</v>
      </c>
      <c r="O43" s="39"/>
      <c r="P43" s="52">
        <v>7924.5752069999999</v>
      </c>
      <c r="Q43" s="53">
        <v>1300</v>
      </c>
      <c r="R43" s="53">
        <v>210</v>
      </c>
      <c r="S43" s="53">
        <v>4393.4605339999998</v>
      </c>
      <c r="T43" s="53">
        <v>2784.5701949999998</v>
      </c>
      <c r="U43" s="53">
        <v>909.5</v>
      </c>
      <c r="V43" s="53">
        <v>5683.8321820000001</v>
      </c>
      <c r="W43" s="53">
        <v>14802.262156000001</v>
      </c>
      <c r="X43" s="53">
        <v>2182.9446079999998</v>
      </c>
    </row>
    <row r="44" spans="1:24" s="17" customFormat="1" ht="18" customHeight="1" x14ac:dyDescent="0.25">
      <c r="A44" s="7" t="s">
        <v>69</v>
      </c>
      <c r="B44" s="39"/>
      <c r="C44" s="621"/>
      <c r="D44" s="618"/>
      <c r="E44" s="618"/>
      <c r="F44" s="618"/>
      <c r="G44" s="618"/>
      <c r="H44" s="618"/>
      <c r="I44" s="618"/>
      <c r="J44" s="618"/>
      <c r="K44" s="618"/>
      <c r="L44" s="618"/>
      <c r="M44" s="618"/>
      <c r="N44" s="7" t="s">
        <v>69</v>
      </c>
      <c r="O44" s="39"/>
      <c r="P44" s="621"/>
      <c r="Q44" s="618"/>
      <c r="R44" s="618"/>
      <c r="S44" s="618"/>
      <c r="T44" s="618"/>
      <c r="U44" s="618"/>
      <c r="V44" s="618"/>
      <c r="W44" s="618"/>
      <c r="X44" s="618"/>
    </row>
    <row r="45" spans="1:24" s="6" customFormat="1" ht="18" customHeight="1" x14ac:dyDescent="0.25">
      <c r="A45" s="10" t="s">
        <v>60</v>
      </c>
      <c r="B45" s="39"/>
      <c r="C45" s="614">
        <v>267.05126999999999</v>
      </c>
      <c r="D45" s="610">
        <v>0</v>
      </c>
      <c r="E45" s="610">
        <v>267.05126999999999</v>
      </c>
      <c r="F45" s="610">
        <v>60.051279000000001</v>
      </c>
      <c r="G45" s="610">
        <v>28.914679</v>
      </c>
      <c r="H45" s="610">
        <v>0</v>
      </c>
      <c r="I45" s="610">
        <v>1.3466000000000001E-2</v>
      </c>
      <c r="J45" s="610">
        <v>0</v>
      </c>
      <c r="K45" s="610">
        <v>23.836441000000001</v>
      </c>
      <c r="L45" s="610">
        <v>124.570564</v>
      </c>
      <c r="M45" s="610"/>
      <c r="N45" s="10" t="s">
        <v>60</v>
      </c>
      <c r="O45" s="39"/>
      <c r="P45" s="614">
        <v>16.193778999999999</v>
      </c>
      <c r="Q45" s="610">
        <v>0</v>
      </c>
      <c r="R45" s="610">
        <v>0</v>
      </c>
      <c r="S45" s="610">
        <v>0</v>
      </c>
      <c r="T45" s="610">
        <v>9.0500000000000008E-3</v>
      </c>
      <c r="U45" s="610">
        <v>0</v>
      </c>
      <c r="V45" s="610">
        <v>10.61726</v>
      </c>
      <c r="W45" s="610">
        <v>2.7290009999999998</v>
      </c>
      <c r="X45" s="610">
        <v>0.11575100000000001</v>
      </c>
    </row>
    <row r="46" spans="1:24" s="6" customFormat="1" x14ac:dyDescent="0.25">
      <c r="A46" s="10" t="s">
        <v>15</v>
      </c>
      <c r="B46" s="39"/>
      <c r="C46" s="614">
        <v>888.15189999999996</v>
      </c>
      <c r="D46" s="610">
        <v>188.15190000000001</v>
      </c>
      <c r="E46" s="610">
        <v>700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610">
        <v>0</v>
      </c>
      <c r="M46" s="610"/>
      <c r="N46" s="10" t="s">
        <v>15</v>
      </c>
      <c r="O46" s="39"/>
      <c r="P46" s="614">
        <v>200</v>
      </c>
      <c r="Q46" s="610">
        <v>0</v>
      </c>
      <c r="R46" s="610">
        <v>0</v>
      </c>
      <c r="S46" s="610">
        <v>0</v>
      </c>
      <c r="T46" s="610">
        <v>500</v>
      </c>
      <c r="U46" s="610">
        <v>0</v>
      </c>
      <c r="V46" s="610">
        <v>0</v>
      </c>
      <c r="W46" s="610">
        <v>0</v>
      </c>
      <c r="X46" s="610">
        <v>0</v>
      </c>
    </row>
    <row r="47" spans="1:24" s="6" customFormat="1" x14ac:dyDescent="0.25">
      <c r="A47" s="10" t="s">
        <v>16</v>
      </c>
      <c r="B47" s="39"/>
      <c r="C47" s="614">
        <v>0</v>
      </c>
      <c r="D47" s="610">
        <v>0</v>
      </c>
      <c r="E47" s="610">
        <v>0</v>
      </c>
      <c r="F47" s="610">
        <v>0</v>
      </c>
      <c r="G47" s="610">
        <v>0</v>
      </c>
      <c r="H47" s="610">
        <v>0</v>
      </c>
      <c r="I47" s="610">
        <v>0</v>
      </c>
      <c r="J47" s="610">
        <v>0</v>
      </c>
      <c r="K47" s="610">
        <v>0</v>
      </c>
      <c r="L47" s="610">
        <v>0</v>
      </c>
      <c r="M47" s="610"/>
      <c r="N47" s="10" t="s">
        <v>16</v>
      </c>
      <c r="O47" s="39"/>
      <c r="P47" s="614">
        <v>0</v>
      </c>
      <c r="Q47" s="610">
        <v>0</v>
      </c>
      <c r="R47" s="610">
        <v>0</v>
      </c>
      <c r="S47" s="610">
        <v>0</v>
      </c>
      <c r="T47" s="610">
        <v>0</v>
      </c>
      <c r="U47" s="610">
        <v>0</v>
      </c>
      <c r="V47" s="610">
        <v>0</v>
      </c>
      <c r="W47" s="610">
        <v>0</v>
      </c>
      <c r="X47" s="610">
        <v>0</v>
      </c>
    </row>
    <row r="48" spans="1:24" s="6" customFormat="1" x14ac:dyDescent="0.25">
      <c r="A48" s="10" t="s">
        <v>61</v>
      </c>
      <c r="B48" s="39"/>
      <c r="C48" s="614">
        <v>0</v>
      </c>
      <c r="D48" s="610">
        <v>0</v>
      </c>
      <c r="E48" s="610">
        <v>0</v>
      </c>
      <c r="F48" s="610">
        <v>0</v>
      </c>
      <c r="G48" s="610">
        <v>0</v>
      </c>
      <c r="H48" s="610">
        <v>0</v>
      </c>
      <c r="I48" s="610">
        <v>0</v>
      </c>
      <c r="J48" s="610">
        <v>0</v>
      </c>
      <c r="K48" s="610">
        <v>0</v>
      </c>
      <c r="L48" s="610">
        <v>0</v>
      </c>
      <c r="M48" s="610"/>
      <c r="N48" s="10" t="s">
        <v>61</v>
      </c>
      <c r="O48" s="39"/>
      <c r="P48" s="614">
        <v>0</v>
      </c>
      <c r="Q48" s="610">
        <v>0</v>
      </c>
      <c r="R48" s="610">
        <v>0</v>
      </c>
      <c r="S48" s="610">
        <v>0</v>
      </c>
      <c r="T48" s="610">
        <v>0</v>
      </c>
      <c r="U48" s="610">
        <v>0</v>
      </c>
      <c r="V48" s="610">
        <v>0</v>
      </c>
      <c r="W48" s="610">
        <v>0</v>
      </c>
      <c r="X48" s="610">
        <v>0</v>
      </c>
    </row>
    <row r="49" spans="1:25" s="6" customFormat="1" x14ac:dyDescent="0.25">
      <c r="A49" s="10" t="s">
        <v>706</v>
      </c>
      <c r="B49" s="39"/>
      <c r="C49" s="614">
        <v>0.33333699999999999</v>
      </c>
      <c r="D49" s="610">
        <v>0</v>
      </c>
      <c r="E49" s="610">
        <v>0.33333699999999999</v>
      </c>
      <c r="F49" s="610">
        <v>0</v>
      </c>
      <c r="G49" s="610">
        <v>0</v>
      </c>
      <c r="H49" s="610">
        <v>0</v>
      </c>
      <c r="I49" s="610">
        <v>0</v>
      </c>
      <c r="J49" s="610">
        <v>0</v>
      </c>
      <c r="K49" s="610">
        <v>0.10372099999999999</v>
      </c>
      <c r="L49" s="610">
        <v>0</v>
      </c>
      <c r="M49" s="610"/>
      <c r="N49" s="10" t="s">
        <v>706</v>
      </c>
      <c r="O49" s="39"/>
      <c r="P49" s="614">
        <v>0</v>
      </c>
      <c r="Q49" s="610">
        <v>0.22961599999999999</v>
      </c>
      <c r="R49" s="610">
        <v>0</v>
      </c>
      <c r="S49" s="610">
        <v>0</v>
      </c>
      <c r="T49" s="610">
        <v>0</v>
      </c>
      <c r="U49" s="610">
        <v>0</v>
      </c>
      <c r="V49" s="610">
        <v>0</v>
      </c>
      <c r="W49" s="610">
        <v>0</v>
      </c>
      <c r="X49" s="610">
        <v>0</v>
      </c>
    </row>
    <row r="50" spans="1:25" s="6" customFormat="1" x14ac:dyDescent="0.25">
      <c r="A50" s="10" t="s">
        <v>62</v>
      </c>
      <c r="B50" s="39"/>
      <c r="C50" s="614"/>
      <c r="D50" s="610"/>
      <c r="E50" s="610"/>
      <c r="F50" s="610"/>
      <c r="G50" s="610"/>
      <c r="H50" s="610"/>
      <c r="I50" s="610"/>
      <c r="J50" s="610"/>
      <c r="K50" s="610"/>
      <c r="L50" s="610"/>
      <c r="M50" s="610"/>
      <c r="N50" s="10" t="s">
        <v>62</v>
      </c>
      <c r="O50" s="39"/>
      <c r="P50" s="614"/>
      <c r="Q50" s="610"/>
      <c r="R50" s="610"/>
      <c r="S50" s="610"/>
      <c r="T50" s="610"/>
      <c r="U50" s="610"/>
      <c r="V50" s="610"/>
      <c r="W50" s="610"/>
      <c r="X50" s="610"/>
    </row>
    <row r="51" spans="1:25" s="6" customFormat="1" x14ac:dyDescent="0.25">
      <c r="A51" s="10" t="s">
        <v>63</v>
      </c>
      <c r="B51" s="39"/>
      <c r="C51" s="614">
        <v>1573.584666</v>
      </c>
      <c r="D51" s="610">
        <v>25.063126</v>
      </c>
      <c r="E51" s="610">
        <v>1548.52154</v>
      </c>
      <c r="F51" s="610">
        <v>0</v>
      </c>
      <c r="G51" s="610">
        <v>0</v>
      </c>
      <c r="H51" s="610">
        <v>0</v>
      </c>
      <c r="I51" s="610">
        <v>0</v>
      </c>
      <c r="J51" s="610">
        <v>763.70860000000005</v>
      </c>
      <c r="K51" s="610">
        <v>0</v>
      </c>
      <c r="L51" s="610">
        <v>0</v>
      </c>
      <c r="M51" s="610"/>
      <c r="N51" s="10" t="s">
        <v>63</v>
      </c>
      <c r="O51" s="39"/>
      <c r="P51" s="614">
        <v>74.599999999999994</v>
      </c>
      <c r="Q51" s="610">
        <v>21.261787000000002</v>
      </c>
      <c r="R51" s="610">
        <v>585</v>
      </c>
      <c r="S51" s="610">
        <v>0</v>
      </c>
      <c r="T51" s="610">
        <v>0</v>
      </c>
      <c r="U51" s="610">
        <v>103.881823</v>
      </c>
      <c r="V51" s="610">
        <v>0</v>
      </c>
      <c r="W51" s="610">
        <v>0</v>
      </c>
      <c r="X51" s="610">
        <v>6.9330000000000003E-2</v>
      </c>
    </row>
    <row r="52" spans="1:25" s="6" customFormat="1" x14ac:dyDescent="0.25">
      <c r="A52" s="10" t="s">
        <v>64</v>
      </c>
      <c r="B52" s="39"/>
      <c r="C52" s="614"/>
      <c r="D52" s="610"/>
      <c r="E52" s="610"/>
      <c r="F52" s="610"/>
      <c r="G52" s="610"/>
      <c r="H52" s="610"/>
      <c r="I52" s="610"/>
      <c r="J52" s="610"/>
      <c r="K52" s="610"/>
      <c r="L52" s="610"/>
      <c r="M52" s="610"/>
      <c r="N52" s="10" t="s">
        <v>64</v>
      </c>
      <c r="O52" s="39"/>
      <c r="P52" s="614"/>
      <c r="Q52" s="610"/>
      <c r="R52" s="610"/>
      <c r="S52" s="610"/>
      <c r="T52" s="610"/>
      <c r="U52" s="610"/>
      <c r="V52" s="610"/>
      <c r="W52" s="610"/>
      <c r="X52" s="610"/>
    </row>
    <row r="53" spans="1:25" s="6" customFormat="1" x14ac:dyDescent="0.25">
      <c r="A53" s="10" t="s">
        <v>65</v>
      </c>
      <c r="B53" s="39"/>
      <c r="C53" s="614">
        <v>101.05326100000001</v>
      </c>
      <c r="D53" s="610">
        <v>0</v>
      </c>
      <c r="E53" s="610">
        <v>101.05326100000001</v>
      </c>
      <c r="F53" s="610">
        <v>15</v>
      </c>
      <c r="G53" s="610">
        <v>0</v>
      </c>
      <c r="H53" s="610">
        <v>20</v>
      </c>
      <c r="I53" s="610">
        <v>0</v>
      </c>
      <c r="J53" s="610">
        <v>0</v>
      </c>
      <c r="K53" s="610">
        <v>0</v>
      </c>
      <c r="L53" s="610">
        <v>30</v>
      </c>
      <c r="M53" s="610"/>
      <c r="N53" s="10" t="s">
        <v>65</v>
      </c>
      <c r="O53" s="39"/>
      <c r="P53" s="614">
        <v>0</v>
      </c>
      <c r="Q53" s="610">
        <v>0</v>
      </c>
      <c r="R53" s="610">
        <v>0</v>
      </c>
      <c r="S53" s="610">
        <v>5</v>
      </c>
      <c r="T53" s="610">
        <v>0</v>
      </c>
      <c r="U53" s="610">
        <v>0</v>
      </c>
      <c r="V53" s="610">
        <v>31.053260999999999</v>
      </c>
      <c r="W53" s="610">
        <v>0</v>
      </c>
      <c r="X53" s="610">
        <v>0</v>
      </c>
    </row>
    <row r="54" spans="1:25" s="17" customFormat="1" ht="18" customHeight="1" x14ac:dyDescent="0.25">
      <c r="A54" s="13" t="s">
        <v>14</v>
      </c>
      <c r="B54" s="39"/>
      <c r="C54" s="621">
        <v>2830.174434</v>
      </c>
      <c r="D54" s="618">
        <v>213.21502599999999</v>
      </c>
      <c r="E54" s="618">
        <v>2616.9594080000002</v>
      </c>
      <c r="F54" s="618">
        <v>75.051278999999994</v>
      </c>
      <c r="G54" s="618">
        <v>28.914679</v>
      </c>
      <c r="H54" s="618">
        <v>20</v>
      </c>
      <c r="I54" s="618">
        <v>1.3466000000000001E-2</v>
      </c>
      <c r="J54" s="618">
        <v>763.70860000000005</v>
      </c>
      <c r="K54" s="618">
        <v>23.940162000000001</v>
      </c>
      <c r="L54" s="618">
        <v>154.57056399999999</v>
      </c>
      <c r="M54" s="618"/>
      <c r="N54" s="13" t="s">
        <v>14</v>
      </c>
      <c r="O54" s="39"/>
      <c r="P54" s="621">
        <v>290.79377899999997</v>
      </c>
      <c r="Q54" s="618">
        <v>21.491402999999998</v>
      </c>
      <c r="R54" s="618">
        <v>585</v>
      </c>
      <c r="S54" s="618">
        <v>5</v>
      </c>
      <c r="T54" s="618">
        <v>500.00905</v>
      </c>
      <c r="U54" s="618">
        <v>103.881823</v>
      </c>
      <c r="V54" s="618">
        <v>41.670521000000001</v>
      </c>
      <c r="W54" s="618">
        <v>2.7290009999999998</v>
      </c>
      <c r="X54" s="618">
        <v>0.185081</v>
      </c>
    </row>
    <row r="55" spans="1:25" s="6" customFormat="1" x14ac:dyDescent="0.25">
      <c r="A55" s="13"/>
      <c r="B55" s="39"/>
      <c r="C55" s="614"/>
      <c r="D55" s="610"/>
      <c r="E55" s="610"/>
      <c r="F55" s="610"/>
      <c r="G55" s="610"/>
      <c r="H55" s="610"/>
      <c r="I55" s="610"/>
      <c r="J55" s="610"/>
      <c r="K55" s="610"/>
      <c r="L55" s="610"/>
      <c r="M55" s="610"/>
      <c r="N55" s="13"/>
      <c r="O55" s="39"/>
      <c r="P55" s="614"/>
      <c r="Q55" s="610"/>
      <c r="R55" s="610"/>
      <c r="S55" s="610"/>
      <c r="T55" s="610"/>
      <c r="U55" s="610"/>
      <c r="V55" s="610"/>
      <c r="W55" s="610"/>
      <c r="X55" s="610"/>
    </row>
    <row r="56" spans="1:25" s="17" customFormat="1" ht="18" customHeight="1" x14ac:dyDescent="0.25">
      <c r="A56" s="13" t="s">
        <v>255</v>
      </c>
      <c r="B56" s="39"/>
      <c r="C56" s="621">
        <v>397540.00930400001</v>
      </c>
      <c r="D56" s="618">
        <v>320058.623547</v>
      </c>
      <c r="E56" s="618">
        <v>77481.385756999996</v>
      </c>
      <c r="F56" s="618">
        <v>2717.3900349999999</v>
      </c>
      <c r="G56" s="618">
        <v>1393.914679</v>
      </c>
      <c r="H56" s="618">
        <v>1832.948423</v>
      </c>
      <c r="I56" s="618">
        <v>5191.183086</v>
      </c>
      <c r="J56" s="618">
        <v>1053.4086</v>
      </c>
      <c r="K56" s="618">
        <v>7591.8304829999997</v>
      </c>
      <c r="L56" s="618">
        <v>15958.804910999999</v>
      </c>
      <c r="M56" s="618"/>
      <c r="N56" s="13" t="s">
        <v>255</v>
      </c>
      <c r="O56" s="39"/>
      <c r="P56" s="621">
        <v>8215.3689859999995</v>
      </c>
      <c r="Q56" s="618">
        <v>1321.491403</v>
      </c>
      <c r="R56" s="618">
        <v>795</v>
      </c>
      <c r="S56" s="618">
        <v>4398.4605339999998</v>
      </c>
      <c r="T56" s="618">
        <v>3284.5792449999999</v>
      </c>
      <c r="U56" s="618">
        <v>1013.3818230000001</v>
      </c>
      <c r="V56" s="618">
        <v>5725.5027030000001</v>
      </c>
      <c r="W56" s="618">
        <v>14804.991157</v>
      </c>
      <c r="X56" s="618">
        <v>2183.1296889999999</v>
      </c>
    </row>
    <row r="57" spans="1:25" s="286" customFormat="1" ht="39.9" customHeight="1" x14ac:dyDescent="0.25">
      <c r="A57" s="1416" t="s">
        <v>148</v>
      </c>
      <c r="B57" s="1405"/>
      <c r="C57" s="1405"/>
      <c r="D57" s="1405"/>
      <c r="E57" s="1405"/>
      <c r="F57" s="1405"/>
      <c r="G57" s="1405"/>
      <c r="H57" s="1405"/>
      <c r="I57" s="1405"/>
      <c r="J57" s="1405"/>
      <c r="K57" s="1405"/>
      <c r="L57" s="1405"/>
      <c r="M57" s="611"/>
      <c r="N57" s="1416" t="s">
        <v>147</v>
      </c>
      <c r="O57" s="1405"/>
      <c r="P57" s="1405"/>
      <c r="Q57" s="1405"/>
      <c r="R57" s="1405"/>
      <c r="S57" s="1405"/>
      <c r="T57" s="1405"/>
      <c r="U57" s="1405"/>
      <c r="V57" s="1405"/>
      <c r="W57" s="1405"/>
      <c r="X57" s="1405"/>
      <c r="Y57" s="611"/>
    </row>
    <row r="58" spans="1:25" s="8" customFormat="1" ht="18" customHeight="1" x14ac:dyDescent="0.25">
      <c r="A58" s="7" t="s">
        <v>284</v>
      </c>
      <c r="B58" s="7"/>
      <c r="C58" s="621"/>
      <c r="D58" s="618"/>
      <c r="E58" s="618"/>
      <c r="F58" s="618"/>
      <c r="G58" s="618"/>
      <c r="H58" s="618"/>
      <c r="I58" s="618"/>
      <c r="J58" s="618"/>
      <c r="K58" s="618"/>
      <c r="L58" s="618"/>
      <c r="M58" s="618"/>
      <c r="N58" s="7" t="s">
        <v>284</v>
      </c>
      <c r="O58" s="7"/>
      <c r="P58" s="621"/>
      <c r="Q58" s="618"/>
      <c r="R58" s="618"/>
      <c r="S58" s="618"/>
      <c r="T58" s="618"/>
      <c r="U58" s="618"/>
      <c r="V58" s="618"/>
      <c r="W58" s="618"/>
      <c r="X58" s="618"/>
    </row>
    <row r="59" spans="1:25" s="11" customFormat="1" ht="18" customHeight="1" x14ac:dyDescent="0.25">
      <c r="A59" s="10" t="s">
        <v>57</v>
      </c>
      <c r="B59" s="10"/>
      <c r="C59" s="614">
        <v>3.3173000000000001E-2</v>
      </c>
      <c r="D59" s="610">
        <v>0</v>
      </c>
      <c r="E59" s="610">
        <v>3.3173000000000001E-2</v>
      </c>
      <c r="F59" s="610">
        <v>0</v>
      </c>
      <c r="G59" s="610">
        <v>0</v>
      </c>
      <c r="H59" s="610">
        <v>0</v>
      </c>
      <c r="I59" s="610">
        <v>0</v>
      </c>
      <c r="J59" s="610">
        <v>0</v>
      </c>
      <c r="K59" s="610">
        <v>0</v>
      </c>
      <c r="L59" s="610">
        <v>0</v>
      </c>
      <c r="M59" s="610"/>
      <c r="N59" s="10" t="s">
        <v>57</v>
      </c>
      <c r="O59" s="10"/>
      <c r="P59" s="614">
        <v>0</v>
      </c>
      <c r="Q59" s="610">
        <v>0</v>
      </c>
      <c r="R59" s="610">
        <v>0</v>
      </c>
      <c r="S59" s="610">
        <v>3.3173000000000001E-2</v>
      </c>
      <c r="T59" s="610">
        <v>0</v>
      </c>
      <c r="U59" s="610">
        <v>0</v>
      </c>
      <c r="V59" s="610">
        <v>0</v>
      </c>
      <c r="W59" s="610">
        <v>0</v>
      </c>
      <c r="X59" s="610">
        <v>0</v>
      </c>
    </row>
    <row r="60" spans="1:25" s="11" customFormat="1" x14ac:dyDescent="0.25">
      <c r="A60" s="10" t="s">
        <v>92</v>
      </c>
      <c r="B60" s="10"/>
      <c r="C60" s="614">
        <v>0</v>
      </c>
      <c r="D60" s="610">
        <v>0</v>
      </c>
      <c r="E60" s="610">
        <v>0</v>
      </c>
      <c r="F60" s="610">
        <v>0</v>
      </c>
      <c r="G60" s="610">
        <v>0</v>
      </c>
      <c r="H60" s="610">
        <v>0</v>
      </c>
      <c r="I60" s="610">
        <v>0</v>
      </c>
      <c r="J60" s="610">
        <v>0</v>
      </c>
      <c r="K60" s="610">
        <v>0</v>
      </c>
      <c r="L60" s="610">
        <v>0</v>
      </c>
      <c r="M60" s="610"/>
      <c r="N60" s="10" t="s">
        <v>92</v>
      </c>
      <c r="O60" s="10"/>
      <c r="P60" s="614">
        <v>0</v>
      </c>
      <c r="Q60" s="610">
        <v>0</v>
      </c>
      <c r="R60" s="610">
        <v>0</v>
      </c>
      <c r="S60" s="610">
        <v>0</v>
      </c>
      <c r="T60" s="610">
        <v>0</v>
      </c>
      <c r="U60" s="610">
        <v>0</v>
      </c>
      <c r="V60" s="610">
        <v>0</v>
      </c>
      <c r="W60" s="610">
        <v>0</v>
      </c>
      <c r="X60" s="610">
        <v>0</v>
      </c>
    </row>
    <row r="61" spans="1:25" s="11" customFormat="1" x14ac:dyDescent="0.25">
      <c r="A61" s="10" t="s">
        <v>93</v>
      </c>
      <c r="B61" s="10"/>
      <c r="C61" s="614">
        <v>0</v>
      </c>
      <c r="D61" s="610">
        <v>0</v>
      </c>
      <c r="E61" s="610">
        <v>0</v>
      </c>
      <c r="F61" s="610">
        <v>0</v>
      </c>
      <c r="G61" s="610">
        <v>0</v>
      </c>
      <c r="H61" s="610">
        <v>0</v>
      </c>
      <c r="I61" s="610">
        <v>0</v>
      </c>
      <c r="J61" s="610">
        <v>0</v>
      </c>
      <c r="K61" s="610">
        <v>0</v>
      </c>
      <c r="L61" s="610">
        <v>0</v>
      </c>
      <c r="M61" s="610"/>
      <c r="N61" s="10" t="s">
        <v>93</v>
      </c>
      <c r="O61" s="10"/>
      <c r="P61" s="614">
        <v>0</v>
      </c>
      <c r="Q61" s="610">
        <v>0</v>
      </c>
      <c r="R61" s="610">
        <v>0</v>
      </c>
      <c r="S61" s="610">
        <v>0</v>
      </c>
      <c r="T61" s="610">
        <v>0</v>
      </c>
      <c r="U61" s="610">
        <v>0</v>
      </c>
      <c r="V61" s="610">
        <v>0</v>
      </c>
      <c r="W61" s="610">
        <v>0</v>
      </c>
      <c r="X61" s="610">
        <v>0</v>
      </c>
    </row>
    <row r="62" spans="1:25" s="11" customFormat="1" x14ac:dyDescent="0.25">
      <c r="A62" s="10" t="s">
        <v>94</v>
      </c>
      <c r="B62" s="10"/>
      <c r="C62" s="614">
        <v>3.3173000000000001E-2</v>
      </c>
      <c r="D62" s="610">
        <v>0</v>
      </c>
      <c r="E62" s="610">
        <v>3.3173000000000001E-2</v>
      </c>
      <c r="F62" s="610">
        <v>0</v>
      </c>
      <c r="G62" s="610">
        <v>0</v>
      </c>
      <c r="H62" s="610">
        <v>0</v>
      </c>
      <c r="I62" s="610">
        <v>0</v>
      </c>
      <c r="J62" s="610">
        <v>0</v>
      </c>
      <c r="K62" s="610">
        <v>0</v>
      </c>
      <c r="L62" s="610">
        <v>0</v>
      </c>
      <c r="M62" s="610"/>
      <c r="N62" s="10" t="s">
        <v>94</v>
      </c>
      <c r="O62" s="10"/>
      <c r="P62" s="614">
        <v>0</v>
      </c>
      <c r="Q62" s="610">
        <v>0</v>
      </c>
      <c r="R62" s="610">
        <v>0</v>
      </c>
      <c r="S62" s="610">
        <v>3.3173000000000001E-2</v>
      </c>
      <c r="T62" s="610">
        <v>0</v>
      </c>
      <c r="U62" s="610">
        <v>0</v>
      </c>
      <c r="V62" s="610">
        <v>0</v>
      </c>
      <c r="W62" s="610">
        <v>0</v>
      </c>
      <c r="X62" s="610">
        <v>0</v>
      </c>
    </row>
    <row r="63" spans="1:25" s="6" customFormat="1" x14ac:dyDescent="0.25">
      <c r="A63" s="37" t="s">
        <v>56</v>
      </c>
      <c r="B63" s="39"/>
      <c r="C63" s="614">
        <v>0</v>
      </c>
      <c r="D63" s="610">
        <v>0</v>
      </c>
      <c r="E63" s="610">
        <v>0</v>
      </c>
      <c r="F63" s="610">
        <v>0</v>
      </c>
      <c r="G63" s="610">
        <v>0</v>
      </c>
      <c r="H63" s="610">
        <v>0</v>
      </c>
      <c r="I63" s="610">
        <v>0</v>
      </c>
      <c r="J63" s="610">
        <v>0</v>
      </c>
      <c r="K63" s="610">
        <v>0</v>
      </c>
      <c r="L63" s="610">
        <v>0</v>
      </c>
      <c r="M63" s="610"/>
      <c r="N63" s="37" t="s">
        <v>56</v>
      </c>
      <c r="O63" s="39"/>
      <c r="P63" s="614">
        <v>0</v>
      </c>
      <c r="Q63" s="610">
        <v>0</v>
      </c>
      <c r="R63" s="610">
        <v>0</v>
      </c>
      <c r="S63" s="610">
        <v>0</v>
      </c>
      <c r="T63" s="610">
        <v>0</v>
      </c>
      <c r="U63" s="610">
        <v>0</v>
      </c>
      <c r="V63" s="610">
        <v>0</v>
      </c>
      <c r="W63" s="610">
        <v>0</v>
      </c>
      <c r="X63" s="610">
        <v>0</v>
      </c>
    </row>
    <row r="64" spans="1:25" s="6" customFormat="1" x14ac:dyDescent="0.25">
      <c r="A64" s="37" t="s">
        <v>87</v>
      </c>
      <c r="B64" s="39"/>
      <c r="C64" s="614">
        <v>3.3173000000000001E-2</v>
      </c>
      <c r="D64" s="610">
        <v>0</v>
      </c>
      <c r="E64" s="610">
        <v>3.3173000000000001E-2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610">
        <v>0</v>
      </c>
      <c r="M64" s="610"/>
      <c r="N64" s="37" t="s">
        <v>87</v>
      </c>
      <c r="O64" s="39"/>
      <c r="P64" s="614">
        <v>0</v>
      </c>
      <c r="Q64" s="610">
        <v>0</v>
      </c>
      <c r="R64" s="610">
        <v>0</v>
      </c>
      <c r="S64" s="610">
        <v>3.3173000000000001E-2</v>
      </c>
      <c r="T64" s="610">
        <v>0</v>
      </c>
      <c r="U64" s="610">
        <v>0</v>
      </c>
      <c r="V64" s="610">
        <v>0</v>
      </c>
      <c r="W64" s="610">
        <v>0</v>
      </c>
      <c r="X64" s="610">
        <v>0</v>
      </c>
    </row>
    <row r="65" spans="1:24" s="11" customFormat="1" ht="18" customHeight="1" x14ac:dyDescent="0.25">
      <c r="A65" s="10" t="s">
        <v>58</v>
      </c>
      <c r="B65" s="10"/>
      <c r="C65" s="614">
        <v>2918.6483520000002</v>
      </c>
      <c r="D65" s="610">
        <v>1.8734409999999999</v>
      </c>
      <c r="E65" s="610">
        <v>2916.774911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610">
        <v>0</v>
      </c>
      <c r="M65" s="610"/>
      <c r="N65" s="10" t="s">
        <v>58</v>
      </c>
      <c r="O65" s="10"/>
      <c r="P65" s="614">
        <v>2916.774911</v>
      </c>
      <c r="Q65" s="610">
        <v>0</v>
      </c>
      <c r="R65" s="610">
        <v>0</v>
      </c>
      <c r="S65" s="610">
        <v>0</v>
      </c>
      <c r="T65" s="610">
        <v>0</v>
      </c>
      <c r="U65" s="610">
        <v>0</v>
      </c>
      <c r="V65" s="610">
        <v>0</v>
      </c>
      <c r="W65" s="610">
        <v>0</v>
      </c>
      <c r="X65" s="610">
        <v>0</v>
      </c>
    </row>
    <row r="66" spans="1:24" s="11" customFormat="1" x14ac:dyDescent="0.25">
      <c r="A66" s="10" t="s">
        <v>95</v>
      </c>
      <c r="B66" s="10"/>
      <c r="C66" s="614">
        <v>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610">
        <v>0</v>
      </c>
      <c r="M66" s="610"/>
      <c r="N66" s="10" t="s">
        <v>95</v>
      </c>
      <c r="O66" s="10"/>
      <c r="P66" s="614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  <c r="W66" s="610">
        <v>0</v>
      </c>
      <c r="X66" s="610">
        <v>0</v>
      </c>
    </row>
    <row r="67" spans="1:24" s="6" customFormat="1" x14ac:dyDescent="0.25">
      <c r="A67" s="37" t="s">
        <v>56</v>
      </c>
      <c r="B67" s="39"/>
      <c r="C67" s="614">
        <v>0</v>
      </c>
      <c r="D67" s="610">
        <v>0</v>
      </c>
      <c r="E67" s="610">
        <v>0</v>
      </c>
      <c r="F67" s="610">
        <v>0</v>
      </c>
      <c r="G67" s="610">
        <v>0</v>
      </c>
      <c r="H67" s="610">
        <v>0</v>
      </c>
      <c r="I67" s="610">
        <v>0</v>
      </c>
      <c r="J67" s="610">
        <v>0</v>
      </c>
      <c r="K67" s="610">
        <v>0</v>
      </c>
      <c r="L67" s="610">
        <v>0</v>
      </c>
      <c r="M67" s="610"/>
      <c r="N67" s="37" t="s">
        <v>56</v>
      </c>
      <c r="O67" s="39"/>
      <c r="P67" s="614">
        <v>0</v>
      </c>
      <c r="Q67" s="610">
        <v>0</v>
      </c>
      <c r="R67" s="610">
        <v>0</v>
      </c>
      <c r="S67" s="610">
        <v>0</v>
      </c>
      <c r="T67" s="610">
        <v>0</v>
      </c>
      <c r="U67" s="610">
        <v>0</v>
      </c>
      <c r="V67" s="610">
        <v>0</v>
      </c>
      <c r="W67" s="610">
        <v>0</v>
      </c>
      <c r="X67" s="610">
        <v>0</v>
      </c>
    </row>
    <row r="68" spans="1:24" s="6" customFormat="1" x14ac:dyDescent="0.25">
      <c r="A68" s="37" t="s">
        <v>87</v>
      </c>
      <c r="B68" s="39"/>
      <c r="C68" s="614">
        <v>0</v>
      </c>
      <c r="D68" s="610">
        <v>0</v>
      </c>
      <c r="E68" s="610">
        <v>0</v>
      </c>
      <c r="F68" s="610">
        <v>0</v>
      </c>
      <c r="G68" s="610">
        <v>0</v>
      </c>
      <c r="H68" s="610">
        <v>0</v>
      </c>
      <c r="I68" s="610">
        <v>0</v>
      </c>
      <c r="J68" s="610">
        <v>0</v>
      </c>
      <c r="K68" s="610">
        <v>0</v>
      </c>
      <c r="L68" s="610">
        <v>0</v>
      </c>
      <c r="M68" s="610"/>
      <c r="N68" s="37" t="s">
        <v>87</v>
      </c>
      <c r="O68" s="39"/>
      <c r="P68" s="614">
        <v>0</v>
      </c>
      <c r="Q68" s="610">
        <v>0</v>
      </c>
      <c r="R68" s="610">
        <v>0</v>
      </c>
      <c r="S68" s="610">
        <v>0</v>
      </c>
      <c r="T68" s="610">
        <v>0</v>
      </c>
      <c r="U68" s="610">
        <v>0</v>
      </c>
      <c r="V68" s="610">
        <v>0</v>
      </c>
      <c r="W68" s="610">
        <v>0</v>
      </c>
      <c r="X68" s="610">
        <v>0</v>
      </c>
    </row>
    <row r="69" spans="1:24" s="6" customFormat="1" x14ac:dyDescent="0.25">
      <c r="A69" s="10" t="s">
        <v>102</v>
      </c>
      <c r="B69" s="39"/>
      <c r="C69" s="614">
        <v>0</v>
      </c>
      <c r="D69" s="610">
        <v>0</v>
      </c>
      <c r="E69" s="610">
        <v>0</v>
      </c>
      <c r="F69" s="610">
        <v>0</v>
      </c>
      <c r="G69" s="610">
        <v>0</v>
      </c>
      <c r="H69" s="610">
        <v>0</v>
      </c>
      <c r="I69" s="610">
        <v>0</v>
      </c>
      <c r="J69" s="610">
        <v>0</v>
      </c>
      <c r="K69" s="610">
        <v>0</v>
      </c>
      <c r="L69" s="610">
        <v>0</v>
      </c>
      <c r="M69" s="610"/>
      <c r="N69" s="10" t="s">
        <v>102</v>
      </c>
      <c r="O69" s="39"/>
      <c r="P69" s="614">
        <v>0</v>
      </c>
      <c r="Q69" s="610">
        <v>0</v>
      </c>
      <c r="R69" s="610">
        <v>0</v>
      </c>
      <c r="S69" s="610">
        <v>0</v>
      </c>
      <c r="T69" s="610">
        <v>0</v>
      </c>
      <c r="U69" s="610">
        <v>0</v>
      </c>
      <c r="V69" s="610">
        <v>0</v>
      </c>
      <c r="W69" s="610">
        <v>0</v>
      </c>
      <c r="X69" s="610">
        <v>0</v>
      </c>
    </row>
    <row r="70" spans="1:24" s="6" customFormat="1" x14ac:dyDescent="0.25">
      <c r="A70" s="10" t="s">
        <v>96</v>
      </c>
      <c r="B70" s="39"/>
      <c r="C70" s="614">
        <v>0</v>
      </c>
      <c r="D70" s="610">
        <v>0</v>
      </c>
      <c r="E70" s="610">
        <v>0</v>
      </c>
      <c r="F70" s="610">
        <v>0</v>
      </c>
      <c r="G70" s="610">
        <v>0</v>
      </c>
      <c r="H70" s="610">
        <v>0</v>
      </c>
      <c r="I70" s="610">
        <v>0</v>
      </c>
      <c r="J70" s="610">
        <v>0</v>
      </c>
      <c r="K70" s="610">
        <v>0</v>
      </c>
      <c r="L70" s="610">
        <v>0</v>
      </c>
      <c r="M70" s="610"/>
      <c r="N70" s="10" t="s">
        <v>96</v>
      </c>
      <c r="O70" s="39"/>
      <c r="P70" s="614">
        <v>0</v>
      </c>
      <c r="Q70" s="610">
        <v>0</v>
      </c>
      <c r="R70" s="610">
        <v>0</v>
      </c>
      <c r="S70" s="610">
        <v>0</v>
      </c>
      <c r="T70" s="610">
        <v>0</v>
      </c>
      <c r="U70" s="610">
        <v>0</v>
      </c>
      <c r="V70" s="610">
        <v>0</v>
      </c>
      <c r="W70" s="610">
        <v>0</v>
      </c>
      <c r="X70" s="610">
        <v>0</v>
      </c>
    </row>
    <row r="71" spans="1:24" s="6" customFormat="1" x14ac:dyDescent="0.25">
      <c r="A71" s="10" t="s">
        <v>97</v>
      </c>
      <c r="B71" s="39"/>
      <c r="C71" s="614">
        <v>0</v>
      </c>
      <c r="D71" s="610">
        <v>0</v>
      </c>
      <c r="E71" s="610">
        <v>0</v>
      </c>
      <c r="F71" s="610">
        <v>0</v>
      </c>
      <c r="G71" s="610">
        <v>0</v>
      </c>
      <c r="H71" s="610">
        <v>0</v>
      </c>
      <c r="I71" s="610">
        <v>0</v>
      </c>
      <c r="J71" s="610">
        <v>0</v>
      </c>
      <c r="K71" s="610">
        <v>0</v>
      </c>
      <c r="L71" s="610">
        <v>0</v>
      </c>
      <c r="M71" s="610"/>
      <c r="N71" s="10" t="s">
        <v>97</v>
      </c>
      <c r="O71" s="39"/>
      <c r="P71" s="614">
        <v>0</v>
      </c>
      <c r="Q71" s="610">
        <v>0</v>
      </c>
      <c r="R71" s="610">
        <v>0</v>
      </c>
      <c r="S71" s="610">
        <v>0</v>
      </c>
      <c r="T71" s="610">
        <v>0</v>
      </c>
      <c r="U71" s="610">
        <v>0</v>
      </c>
      <c r="V71" s="610">
        <v>0</v>
      </c>
      <c r="W71" s="610">
        <v>0</v>
      </c>
      <c r="X71" s="610">
        <v>0</v>
      </c>
    </row>
    <row r="72" spans="1:24" s="6" customFormat="1" x14ac:dyDescent="0.25">
      <c r="A72" s="10" t="s">
        <v>103</v>
      </c>
      <c r="B72" s="39"/>
      <c r="C72" s="614"/>
      <c r="D72" s="610"/>
      <c r="E72" s="610"/>
      <c r="F72" s="610"/>
      <c r="G72" s="610"/>
      <c r="H72" s="610"/>
      <c r="I72" s="610"/>
      <c r="J72" s="610"/>
      <c r="K72" s="610"/>
      <c r="L72" s="610"/>
      <c r="M72" s="610"/>
      <c r="N72" s="10" t="s">
        <v>103</v>
      </c>
      <c r="O72" s="39"/>
      <c r="P72" s="614"/>
      <c r="Q72" s="610"/>
      <c r="R72" s="610"/>
      <c r="S72" s="610"/>
      <c r="T72" s="610"/>
      <c r="U72" s="610"/>
      <c r="V72" s="610"/>
      <c r="W72" s="610"/>
      <c r="X72" s="610"/>
    </row>
    <row r="73" spans="1:24" s="6" customFormat="1" x14ac:dyDescent="0.25">
      <c r="A73" s="10" t="s">
        <v>182</v>
      </c>
      <c r="B73" s="39"/>
      <c r="C73" s="614">
        <v>0</v>
      </c>
      <c r="D73" s="610">
        <v>0</v>
      </c>
      <c r="E73" s="610">
        <v>0</v>
      </c>
      <c r="F73" s="610">
        <v>0</v>
      </c>
      <c r="G73" s="610">
        <v>0</v>
      </c>
      <c r="H73" s="610">
        <v>0</v>
      </c>
      <c r="I73" s="610">
        <v>0</v>
      </c>
      <c r="J73" s="610">
        <v>0</v>
      </c>
      <c r="K73" s="610">
        <v>0</v>
      </c>
      <c r="L73" s="610">
        <v>0</v>
      </c>
      <c r="M73" s="610"/>
      <c r="N73" s="10" t="s">
        <v>182</v>
      </c>
      <c r="O73" s="39"/>
      <c r="P73" s="614">
        <v>0</v>
      </c>
      <c r="Q73" s="610">
        <v>0</v>
      </c>
      <c r="R73" s="610">
        <v>0</v>
      </c>
      <c r="S73" s="610">
        <v>0</v>
      </c>
      <c r="T73" s="610">
        <v>0</v>
      </c>
      <c r="U73" s="610">
        <v>0</v>
      </c>
      <c r="V73" s="610">
        <v>0</v>
      </c>
      <c r="W73" s="610">
        <v>0</v>
      </c>
      <c r="X73" s="610">
        <v>0</v>
      </c>
    </row>
    <row r="74" spans="1:24" s="6" customFormat="1" x14ac:dyDescent="0.25">
      <c r="A74" s="10" t="s">
        <v>98</v>
      </c>
      <c r="B74" s="39"/>
      <c r="C74" s="614"/>
      <c r="D74" s="610"/>
      <c r="E74" s="610"/>
      <c r="F74" s="610"/>
      <c r="G74" s="610"/>
      <c r="H74" s="610"/>
      <c r="I74" s="610"/>
      <c r="J74" s="610"/>
      <c r="K74" s="610"/>
      <c r="L74" s="610"/>
      <c r="M74" s="610"/>
      <c r="N74" s="10" t="s">
        <v>98</v>
      </c>
      <c r="O74" s="39"/>
      <c r="P74" s="614"/>
      <c r="Q74" s="610"/>
      <c r="R74" s="610"/>
      <c r="S74" s="610"/>
      <c r="T74" s="610"/>
      <c r="U74" s="610"/>
      <c r="V74" s="610"/>
      <c r="W74" s="610"/>
      <c r="X74" s="610"/>
    </row>
    <row r="75" spans="1:24" s="6" customFormat="1" x14ac:dyDescent="0.25">
      <c r="A75" s="10" t="s">
        <v>99</v>
      </c>
      <c r="B75" s="39"/>
      <c r="C75" s="614">
        <v>2916.774911</v>
      </c>
      <c r="D75" s="610">
        <v>0</v>
      </c>
      <c r="E75" s="610">
        <v>2916.774911</v>
      </c>
      <c r="F75" s="610">
        <v>0</v>
      </c>
      <c r="G75" s="610">
        <v>0</v>
      </c>
      <c r="H75" s="610">
        <v>0</v>
      </c>
      <c r="I75" s="610">
        <v>0</v>
      </c>
      <c r="J75" s="610">
        <v>0</v>
      </c>
      <c r="K75" s="610">
        <v>0</v>
      </c>
      <c r="L75" s="610">
        <v>0</v>
      </c>
      <c r="M75" s="610"/>
      <c r="N75" s="10" t="s">
        <v>99</v>
      </c>
      <c r="O75" s="39"/>
      <c r="P75" s="614">
        <v>2916.774911</v>
      </c>
      <c r="Q75" s="610">
        <v>0</v>
      </c>
      <c r="R75" s="610">
        <v>0</v>
      </c>
      <c r="S75" s="610">
        <v>0</v>
      </c>
      <c r="T75" s="610">
        <v>0</v>
      </c>
      <c r="U75" s="610">
        <v>0</v>
      </c>
      <c r="V75" s="610">
        <v>0</v>
      </c>
      <c r="W75" s="610">
        <v>0</v>
      </c>
      <c r="X75" s="610">
        <v>0</v>
      </c>
    </row>
    <row r="76" spans="1:24" s="6" customFormat="1" x14ac:dyDescent="0.25">
      <c r="A76" s="37" t="s">
        <v>183</v>
      </c>
      <c r="B76" s="39"/>
      <c r="C76" s="614">
        <v>2916.774911</v>
      </c>
      <c r="D76" s="610">
        <v>0</v>
      </c>
      <c r="E76" s="610">
        <v>2916.774911</v>
      </c>
      <c r="F76" s="610">
        <v>0</v>
      </c>
      <c r="G76" s="610">
        <v>0</v>
      </c>
      <c r="H76" s="610">
        <v>0</v>
      </c>
      <c r="I76" s="610">
        <v>0</v>
      </c>
      <c r="J76" s="610">
        <v>0</v>
      </c>
      <c r="K76" s="610">
        <v>0</v>
      </c>
      <c r="L76" s="610">
        <v>0</v>
      </c>
      <c r="M76" s="610"/>
      <c r="N76" s="37" t="s">
        <v>183</v>
      </c>
      <c r="O76" s="39"/>
      <c r="P76" s="614">
        <v>2916.774911</v>
      </c>
      <c r="Q76" s="610">
        <v>0</v>
      </c>
      <c r="R76" s="610">
        <v>0</v>
      </c>
      <c r="S76" s="610">
        <v>0</v>
      </c>
      <c r="T76" s="610">
        <v>0</v>
      </c>
      <c r="U76" s="610">
        <v>0</v>
      </c>
      <c r="V76" s="610">
        <v>0</v>
      </c>
      <c r="W76" s="610">
        <v>0</v>
      </c>
      <c r="X76" s="610">
        <v>0</v>
      </c>
    </row>
    <row r="77" spans="1:24" s="6" customFormat="1" x14ac:dyDescent="0.25">
      <c r="A77" s="37" t="s">
        <v>184</v>
      </c>
      <c r="B77" s="39"/>
      <c r="C77" s="614">
        <v>0</v>
      </c>
      <c r="D77" s="610">
        <v>0</v>
      </c>
      <c r="E77" s="610">
        <v>0</v>
      </c>
      <c r="F77" s="610">
        <v>0</v>
      </c>
      <c r="G77" s="610">
        <v>0</v>
      </c>
      <c r="H77" s="610">
        <v>0</v>
      </c>
      <c r="I77" s="610">
        <v>0</v>
      </c>
      <c r="J77" s="610">
        <v>0</v>
      </c>
      <c r="K77" s="610">
        <v>0</v>
      </c>
      <c r="L77" s="610">
        <v>0</v>
      </c>
      <c r="M77" s="610"/>
      <c r="N77" s="37" t="s">
        <v>184</v>
      </c>
      <c r="O77" s="39"/>
      <c r="P77" s="614">
        <v>0</v>
      </c>
      <c r="Q77" s="610">
        <v>0</v>
      </c>
      <c r="R77" s="610">
        <v>0</v>
      </c>
      <c r="S77" s="610">
        <v>0</v>
      </c>
      <c r="T77" s="610">
        <v>0</v>
      </c>
      <c r="U77" s="610">
        <v>0</v>
      </c>
      <c r="V77" s="610">
        <v>0</v>
      </c>
      <c r="W77" s="610">
        <v>0</v>
      </c>
      <c r="X77" s="610">
        <v>0</v>
      </c>
    </row>
    <row r="78" spans="1:24" s="6" customFormat="1" x14ac:dyDescent="0.25">
      <c r="A78" s="10" t="s">
        <v>100</v>
      </c>
      <c r="B78" s="39"/>
      <c r="C78" s="614">
        <v>1.8734409999999999</v>
      </c>
      <c r="D78" s="610">
        <v>1.8734409999999999</v>
      </c>
      <c r="E78" s="610">
        <v>0</v>
      </c>
      <c r="F78" s="610">
        <v>0</v>
      </c>
      <c r="G78" s="610">
        <v>0</v>
      </c>
      <c r="H78" s="610">
        <v>0</v>
      </c>
      <c r="I78" s="610">
        <v>0</v>
      </c>
      <c r="J78" s="610">
        <v>0</v>
      </c>
      <c r="K78" s="610">
        <v>0</v>
      </c>
      <c r="L78" s="610">
        <v>0</v>
      </c>
      <c r="M78" s="610"/>
      <c r="N78" s="10" t="s">
        <v>100</v>
      </c>
      <c r="O78" s="39"/>
      <c r="P78" s="614">
        <v>0</v>
      </c>
      <c r="Q78" s="610">
        <v>0</v>
      </c>
      <c r="R78" s="610">
        <v>0</v>
      </c>
      <c r="S78" s="610">
        <v>0</v>
      </c>
      <c r="T78" s="610">
        <v>0</v>
      </c>
      <c r="U78" s="610">
        <v>0</v>
      </c>
      <c r="V78" s="610">
        <v>0</v>
      </c>
      <c r="W78" s="610">
        <v>0</v>
      </c>
      <c r="X78" s="610">
        <v>0</v>
      </c>
    </row>
    <row r="79" spans="1:24" s="6" customFormat="1" x14ac:dyDescent="0.25">
      <c r="A79" s="37" t="s">
        <v>56</v>
      </c>
      <c r="B79" s="39"/>
      <c r="C79" s="614">
        <v>1.8734409999999999</v>
      </c>
      <c r="D79" s="610">
        <v>1.8734409999999999</v>
      </c>
      <c r="E79" s="610">
        <v>0</v>
      </c>
      <c r="F79" s="610">
        <v>0</v>
      </c>
      <c r="G79" s="610">
        <v>0</v>
      </c>
      <c r="H79" s="610">
        <v>0</v>
      </c>
      <c r="I79" s="610">
        <v>0</v>
      </c>
      <c r="J79" s="610">
        <v>0</v>
      </c>
      <c r="K79" s="610">
        <v>0</v>
      </c>
      <c r="L79" s="610">
        <v>0</v>
      </c>
      <c r="M79" s="610"/>
      <c r="N79" s="37" t="s">
        <v>56</v>
      </c>
      <c r="O79" s="39"/>
      <c r="P79" s="614">
        <v>0</v>
      </c>
      <c r="Q79" s="610">
        <v>0</v>
      </c>
      <c r="R79" s="610">
        <v>0</v>
      </c>
      <c r="S79" s="610">
        <v>0</v>
      </c>
      <c r="T79" s="610">
        <v>0</v>
      </c>
      <c r="U79" s="610">
        <v>0</v>
      </c>
      <c r="V79" s="610">
        <v>0</v>
      </c>
      <c r="W79" s="610">
        <v>0</v>
      </c>
      <c r="X79" s="610">
        <v>0</v>
      </c>
    </row>
    <row r="80" spans="1:24" s="6" customFormat="1" x14ac:dyDescent="0.25">
      <c r="A80" s="37" t="s">
        <v>87</v>
      </c>
      <c r="B80" s="39"/>
      <c r="C80" s="614">
        <v>0</v>
      </c>
      <c r="D80" s="610">
        <v>0</v>
      </c>
      <c r="E80" s="610">
        <v>0</v>
      </c>
      <c r="F80" s="610">
        <v>0</v>
      </c>
      <c r="G80" s="610">
        <v>0</v>
      </c>
      <c r="H80" s="610">
        <v>0</v>
      </c>
      <c r="I80" s="610">
        <v>0</v>
      </c>
      <c r="J80" s="610">
        <v>0</v>
      </c>
      <c r="K80" s="610">
        <v>0</v>
      </c>
      <c r="L80" s="610">
        <v>0</v>
      </c>
      <c r="M80" s="610"/>
      <c r="N80" s="37" t="s">
        <v>87</v>
      </c>
      <c r="O80" s="39"/>
      <c r="P80" s="614">
        <v>0</v>
      </c>
      <c r="Q80" s="610">
        <v>0</v>
      </c>
      <c r="R80" s="610">
        <v>0</v>
      </c>
      <c r="S80" s="610">
        <v>0</v>
      </c>
      <c r="T80" s="610">
        <v>0</v>
      </c>
      <c r="U80" s="610">
        <v>0</v>
      </c>
      <c r="V80" s="610">
        <v>0</v>
      </c>
      <c r="W80" s="610">
        <v>0</v>
      </c>
      <c r="X80" s="610">
        <v>0</v>
      </c>
    </row>
    <row r="81" spans="1:24" s="17" customFormat="1" ht="18" customHeight="1" x14ac:dyDescent="0.25">
      <c r="A81" s="13" t="s">
        <v>14</v>
      </c>
      <c r="B81" s="39"/>
      <c r="C81" s="621">
        <v>2918.681525</v>
      </c>
      <c r="D81" s="618">
        <v>1.8734409999999999</v>
      </c>
      <c r="E81" s="618">
        <v>2916.8080839999998</v>
      </c>
      <c r="F81" s="618">
        <v>0</v>
      </c>
      <c r="G81" s="618">
        <v>0</v>
      </c>
      <c r="H81" s="618">
        <v>0</v>
      </c>
      <c r="I81" s="618">
        <v>0</v>
      </c>
      <c r="J81" s="618">
        <v>0</v>
      </c>
      <c r="K81" s="618">
        <v>0</v>
      </c>
      <c r="L81" s="618">
        <v>0</v>
      </c>
      <c r="M81" s="618"/>
      <c r="N81" s="13" t="s">
        <v>14</v>
      </c>
      <c r="O81" s="39"/>
      <c r="P81" s="621">
        <v>2916.774911</v>
      </c>
      <c r="Q81" s="618">
        <v>0</v>
      </c>
      <c r="R81" s="618">
        <v>0</v>
      </c>
      <c r="S81" s="618">
        <v>3.3173000000000001E-2</v>
      </c>
      <c r="T81" s="618">
        <v>0</v>
      </c>
      <c r="U81" s="618">
        <v>0</v>
      </c>
      <c r="V81" s="618">
        <v>0</v>
      </c>
      <c r="W81" s="618">
        <v>0</v>
      </c>
      <c r="X81" s="618">
        <v>0</v>
      </c>
    </row>
    <row r="82" spans="1:24" s="8" customFormat="1" ht="30" customHeight="1" x14ac:dyDescent="0.25">
      <c r="A82" s="7" t="s">
        <v>66</v>
      </c>
      <c r="B82" s="7"/>
      <c r="C82" s="621"/>
      <c r="D82" s="618"/>
      <c r="E82" s="618"/>
      <c r="F82" s="618"/>
      <c r="G82" s="618"/>
      <c r="H82" s="618"/>
      <c r="I82" s="618"/>
      <c r="J82" s="618"/>
      <c r="K82" s="618"/>
      <c r="L82" s="618"/>
      <c r="M82" s="618"/>
      <c r="N82" s="7" t="s">
        <v>66</v>
      </c>
      <c r="O82" s="7"/>
      <c r="P82" s="621"/>
      <c r="Q82" s="618"/>
      <c r="R82" s="618"/>
      <c r="S82" s="618"/>
      <c r="T82" s="618"/>
      <c r="U82" s="618"/>
      <c r="V82" s="618"/>
      <c r="W82" s="618"/>
      <c r="X82" s="618"/>
    </row>
    <row r="83" spans="1:24" s="6" customFormat="1" ht="18" customHeight="1" x14ac:dyDescent="0.25">
      <c r="A83" s="10" t="s">
        <v>53</v>
      </c>
      <c r="B83" s="39"/>
      <c r="C83" s="614">
        <v>5170.5840520000002</v>
      </c>
      <c r="D83" s="610">
        <v>200</v>
      </c>
      <c r="E83" s="610">
        <v>4970.5840520000002</v>
      </c>
      <c r="F83" s="610">
        <v>153.30000000000001</v>
      </c>
      <c r="G83" s="610">
        <v>428</v>
      </c>
      <c r="H83" s="610">
        <v>264</v>
      </c>
      <c r="I83" s="610">
        <v>35</v>
      </c>
      <c r="J83" s="610">
        <v>583</v>
      </c>
      <c r="K83" s="610">
        <v>243</v>
      </c>
      <c r="L83" s="610">
        <v>643</v>
      </c>
      <c r="M83" s="610"/>
      <c r="N83" s="10" t="s">
        <v>53</v>
      </c>
      <c r="O83" s="39"/>
      <c r="P83" s="614">
        <v>991.58405200000004</v>
      </c>
      <c r="Q83" s="610">
        <v>122</v>
      </c>
      <c r="R83" s="610">
        <v>21</v>
      </c>
      <c r="S83" s="610">
        <v>247</v>
      </c>
      <c r="T83" s="610">
        <v>70</v>
      </c>
      <c r="U83" s="610">
        <v>422</v>
      </c>
      <c r="V83" s="610">
        <v>261</v>
      </c>
      <c r="W83" s="610">
        <v>250.2</v>
      </c>
      <c r="X83" s="610">
        <v>236.5</v>
      </c>
    </row>
    <row r="84" spans="1:24" s="6" customFormat="1" x14ac:dyDescent="0.25">
      <c r="A84" s="37" t="s">
        <v>56</v>
      </c>
      <c r="B84" s="39"/>
      <c r="C84" s="614">
        <v>5170.5840520000002</v>
      </c>
      <c r="D84" s="610">
        <v>200</v>
      </c>
      <c r="E84" s="610">
        <v>4970.5840520000002</v>
      </c>
      <c r="F84" s="610">
        <v>153.30000000000001</v>
      </c>
      <c r="G84" s="610">
        <v>428</v>
      </c>
      <c r="H84" s="610">
        <v>264</v>
      </c>
      <c r="I84" s="610">
        <v>35</v>
      </c>
      <c r="J84" s="610">
        <v>583</v>
      </c>
      <c r="K84" s="610">
        <v>243</v>
      </c>
      <c r="L84" s="610">
        <v>643</v>
      </c>
      <c r="M84" s="610"/>
      <c r="N84" s="37" t="s">
        <v>56</v>
      </c>
      <c r="O84" s="39"/>
      <c r="P84" s="614">
        <v>991.58405200000004</v>
      </c>
      <c r="Q84" s="610">
        <v>122</v>
      </c>
      <c r="R84" s="610">
        <v>21</v>
      </c>
      <c r="S84" s="610">
        <v>247</v>
      </c>
      <c r="T84" s="610">
        <v>70</v>
      </c>
      <c r="U84" s="610">
        <v>422</v>
      </c>
      <c r="V84" s="610">
        <v>261</v>
      </c>
      <c r="W84" s="610">
        <v>250.2</v>
      </c>
      <c r="X84" s="610">
        <v>236.5</v>
      </c>
    </row>
    <row r="85" spans="1:24" s="6" customFormat="1" x14ac:dyDescent="0.25">
      <c r="A85" s="37" t="s">
        <v>87</v>
      </c>
      <c r="B85" s="39"/>
      <c r="C85" s="614">
        <v>0</v>
      </c>
      <c r="D85" s="610">
        <v>0</v>
      </c>
      <c r="E85" s="610">
        <v>0</v>
      </c>
      <c r="F85" s="610">
        <v>0</v>
      </c>
      <c r="G85" s="610">
        <v>0</v>
      </c>
      <c r="H85" s="610">
        <v>0</v>
      </c>
      <c r="I85" s="610">
        <v>0</v>
      </c>
      <c r="J85" s="610">
        <v>0</v>
      </c>
      <c r="K85" s="610">
        <v>0</v>
      </c>
      <c r="L85" s="610">
        <v>0</v>
      </c>
      <c r="M85" s="610"/>
      <c r="N85" s="37" t="s">
        <v>87</v>
      </c>
      <c r="O85" s="39"/>
      <c r="P85" s="614">
        <v>0</v>
      </c>
      <c r="Q85" s="610">
        <v>0</v>
      </c>
      <c r="R85" s="610">
        <v>0</v>
      </c>
      <c r="S85" s="610">
        <v>0</v>
      </c>
      <c r="T85" s="610">
        <v>0</v>
      </c>
      <c r="U85" s="610">
        <v>0</v>
      </c>
      <c r="V85" s="610">
        <v>0</v>
      </c>
      <c r="W85" s="610">
        <v>0</v>
      </c>
      <c r="X85" s="610">
        <v>0</v>
      </c>
    </row>
    <row r="86" spans="1:24" s="6" customFormat="1" x14ac:dyDescent="0.25">
      <c r="A86" s="10" t="s">
        <v>54</v>
      </c>
      <c r="B86" s="39"/>
      <c r="C86" s="614">
        <v>4610.1409919999996</v>
      </c>
      <c r="D86" s="610">
        <v>505</v>
      </c>
      <c r="E86" s="610">
        <v>4105.1409919999996</v>
      </c>
      <c r="F86" s="610">
        <v>609</v>
      </c>
      <c r="G86" s="610">
        <v>74</v>
      </c>
      <c r="H86" s="610">
        <v>80</v>
      </c>
      <c r="I86" s="610">
        <v>146.564594</v>
      </c>
      <c r="J86" s="610">
        <v>95</v>
      </c>
      <c r="K86" s="610">
        <v>218.911485</v>
      </c>
      <c r="L86" s="610">
        <v>1022.080862</v>
      </c>
      <c r="M86" s="610"/>
      <c r="N86" s="10" t="s">
        <v>54</v>
      </c>
      <c r="O86" s="39"/>
      <c r="P86" s="614">
        <v>140.58405099999999</v>
      </c>
      <c r="Q86" s="610">
        <v>115</v>
      </c>
      <c r="R86" s="610">
        <v>0</v>
      </c>
      <c r="S86" s="610">
        <v>185</v>
      </c>
      <c r="T86" s="610">
        <v>83</v>
      </c>
      <c r="U86" s="610">
        <v>486</v>
      </c>
      <c r="V86" s="610">
        <v>478</v>
      </c>
      <c r="W86" s="610">
        <v>172</v>
      </c>
      <c r="X86" s="610">
        <v>200</v>
      </c>
    </row>
    <row r="87" spans="1:24" s="6" customFormat="1" x14ac:dyDescent="0.25">
      <c r="A87" s="10" t="s">
        <v>55</v>
      </c>
      <c r="B87" s="39"/>
      <c r="C87" s="614">
        <v>69.875</v>
      </c>
      <c r="D87" s="610">
        <v>0</v>
      </c>
      <c r="E87" s="610">
        <v>69.875</v>
      </c>
      <c r="F87" s="610">
        <v>0</v>
      </c>
      <c r="G87" s="610">
        <v>0</v>
      </c>
      <c r="H87" s="610">
        <v>0</v>
      </c>
      <c r="I87" s="610">
        <v>0</v>
      </c>
      <c r="J87" s="610">
        <v>0</v>
      </c>
      <c r="K87" s="610">
        <v>0</v>
      </c>
      <c r="L87" s="610">
        <v>69.875</v>
      </c>
      <c r="M87" s="610"/>
      <c r="N87" s="10" t="s">
        <v>55</v>
      </c>
      <c r="O87" s="39"/>
      <c r="P87" s="614">
        <v>0</v>
      </c>
      <c r="Q87" s="610">
        <v>0</v>
      </c>
      <c r="R87" s="610">
        <v>0</v>
      </c>
      <c r="S87" s="610">
        <v>0</v>
      </c>
      <c r="T87" s="610">
        <v>0</v>
      </c>
      <c r="U87" s="610">
        <v>0</v>
      </c>
      <c r="V87" s="610">
        <v>0</v>
      </c>
      <c r="W87" s="610">
        <v>0</v>
      </c>
      <c r="X87" s="610">
        <v>0</v>
      </c>
    </row>
    <row r="88" spans="1:24" s="6" customFormat="1" x14ac:dyDescent="0.25">
      <c r="A88" s="37" t="s">
        <v>56</v>
      </c>
      <c r="B88" s="39"/>
      <c r="C88" s="614">
        <v>69.875</v>
      </c>
      <c r="D88" s="610">
        <v>0</v>
      </c>
      <c r="E88" s="610">
        <v>69.875</v>
      </c>
      <c r="F88" s="610">
        <v>0</v>
      </c>
      <c r="G88" s="610">
        <v>0</v>
      </c>
      <c r="H88" s="610">
        <v>0</v>
      </c>
      <c r="I88" s="610">
        <v>0</v>
      </c>
      <c r="J88" s="610">
        <v>0</v>
      </c>
      <c r="K88" s="610">
        <v>0</v>
      </c>
      <c r="L88" s="610">
        <v>69.875</v>
      </c>
      <c r="M88" s="610"/>
      <c r="N88" s="37" t="s">
        <v>56</v>
      </c>
      <c r="O88" s="39"/>
      <c r="P88" s="614">
        <v>0</v>
      </c>
      <c r="Q88" s="610">
        <v>0</v>
      </c>
      <c r="R88" s="610">
        <v>0</v>
      </c>
      <c r="S88" s="610">
        <v>0</v>
      </c>
      <c r="T88" s="610">
        <v>0</v>
      </c>
      <c r="U88" s="610">
        <v>0</v>
      </c>
      <c r="V88" s="610">
        <v>0</v>
      </c>
      <c r="W88" s="610">
        <v>0</v>
      </c>
      <c r="X88" s="610">
        <v>0</v>
      </c>
    </row>
    <row r="89" spans="1:24" s="6" customFormat="1" x14ac:dyDescent="0.25">
      <c r="A89" s="37" t="s">
        <v>87</v>
      </c>
      <c r="B89" s="39"/>
      <c r="C89" s="614">
        <v>0</v>
      </c>
      <c r="D89" s="610">
        <v>0</v>
      </c>
      <c r="E89" s="610">
        <v>0</v>
      </c>
      <c r="F89" s="610">
        <v>0</v>
      </c>
      <c r="G89" s="610">
        <v>0</v>
      </c>
      <c r="H89" s="610">
        <v>0</v>
      </c>
      <c r="I89" s="610">
        <v>0</v>
      </c>
      <c r="J89" s="610">
        <v>0</v>
      </c>
      <c r="K89" s="610">
        <v>0</v>
      </c>
      <c r="L89" s="610">
        <v>0</v>
      </c>
      <c r="M89" s="610"/>
      <c r="N89" s="37" t="s">
        <v>87</v>
      </c>
      <c r="O89" s="39"/>
      <c r="P89" s="614">
        <v>0</v>
      </c>
      <c r="Q89" s="610">
        <v>0</v>
      </c>
      <c r="R89" s="610">
        <v>0</v>
      </c>
      <c r="S89" s="610">
        <v>0</v>
      </c>
      <c r="T89" s="610">
        <v>0</v>
      </c>
      <c r="U89" s="610">
        <v>0</v>
      </c>
      <c r="V89" s="610">
        <v>0</v>
      </c>
      <c r="W89" s="610">
        <v>0</v>
      </c>
      <c r="X89" s="610">
        <v>0</v>
      </c>
    </row>
    <row r="90" spans="1:24" s="17" customFormat="1" ht="18" customHeight="1" x14ac:dyDescent="0.25">
      <c r="A90" s="13" t="s">
        <v>14</v>
      </c>
      <c r="B90" s="39"/>
      <c r="C90" s="621">
        <v>9850.6000440000007</v>
      </c>
      <c r="D90" s="618">
        <v>705</v>
      </c>
      <c r="E90" s="618">
        <v>9145.6000440000007</v>
      </c>
      <c r="F90" s="618">
        <v>762.3</v>
      </c>
      <c r="G90" s="618">
        <v>502</v>
      </c>
      <c r="H90" s="618">
        <v>344</v>
      </c>
      <c r="I90" s="618">
        <v>181.564594</v>
      </c>
      <c r="J90" s="618">
        <v>678</v>
      </c>
      <c r="K90" s="618">
        <v>461.91148500000003</v>
      </c>
      <c r="L90" s="618">
        <v>1734.955862</v>
      </c>
      <c r="M90" s="618"/>
      <c r="N90" s="13" t="s">
        <v>14</v>
      </c>
      <c r="O90" s="39"/>
      <c r="P90" s="621">
        <v>1132.168103</v>
      </c>
      <c r="Q90" s="618">
        <v>237</v>
      </c>
      <c r="R90" s="618">
        <v>21</v>
      </c>
      <c r="S90" s="618">
        <v>432</v>
      </c>
      <c r="T90" s="618">
        <v>153</v>
      </c>
      <c r="U90" s="618">
        <v>908</v>
      </c>
      <c r="V90" s="618">
        <v>739</v>
      </c>
      <c r="W90" s="618">
        <v>422.2</v>
      </c>
      <c r="X90" s="618">
        <v>436.5</v>
      </c>
    </row>
    <row r="91" spans="1:24" s="17" customFormat="1" ht="30" customHeight="1" x14ac:dyDescent="0.25">
      <c r="A91" s="7" t="s">
        <v>67</v>
      </c>
      <c r="B91" s="39"/>
      <c r="C91" s="621"/>
      <c r="D91" s="618"/>
      <c r="E91" s="618"/>
      <c r="F91" s="618"/>
      <c r="G91" s="618"/>
      <c r="H91" s="618"/>
      <c r="I91" s="618"/>
      <c r="J91" s="618"/>
      <c r="K91" s="618"/>
      <c r="L91" s="618"/>
      <c r="M91" s="618"/>
      <c r="N91" s="7" t="s">
        <v>67</v>
      </c>
      <c r="O91" s="39"/>
      <c r="P91" s="621"/>
      <c r="Q91" s="618"/>
      <c r="R91" s="618"/>
      <c r="S91" s="618"/>
      <c r="T91" s="618"/>
      <c r="U91" s="618"/>
      <c r="V91" s="618"/>
      <c r="W91" s="618"/>
      <c r="X91" s="618"/>
    </row>
    <row r="92" spans="1:24" s="17" customFormat="1" ht="30" customHeight="1" x14ac:dyDescent="0.25">
      <c r="A92" s="85" t="s">
        <v>68</v>
      </c>
      <c r="B92" s="39"/>
      <c r="C92" s="52">
        <v>12769.281569000001</v>
      </c>
      <c r="D92" s="53">
        <v>706.87344099999996</v>
      </c>
      <c r="E92" s="53">
        <v>12062.408127999999</v>
      </c>
      <c r="F92" s="53">
        <v>762.3</v>
      </c>
      <c r="G92" s="53">
        <v>502</v>
      </c>
      <c r="H92" s="53">
        <v>344</v>
      </c>
      <c r="I92" s="53">
        <v>181.564594</v>
      </c>
      <c r="J92" s="53">
        <v>678</v>
      </c>
      <c r="K92" s="53">
        <v>461.91148500000003</v>
      </c>
      <c r="L92" s="53">
        <v>1734.955862</v>
      </c>
      <c r="M92" s="53"/>
      <c r="N92" s="85" t="s">
        <v>68</v>
      </c>
      <c r="O92" s="39"/>
      <c r="P92" s="52">
        <v>4048.9430139999999</v>
      </c>
      <c r="Q92" s="53">
        <v>237</v>
      </c>
      <c r="R92" s="53">
        <v>21</v>
      </c>
      <c r="S92" s="53">
        <v>432.03317299999998</v>
      </c>
      <c r="T92" s="53">
        <v>153</v>
      </c>
      <c r="U92" s="53">
        <v>908</v>
      </c>
      <c r="V92" s="53">
        <v>739</v>
      </c>
      <c r="W92" s="53">
        <v>422.2</v>
      </c>
      <c r="X92" s="53">
        <v>436.5</v>
      </c>
    </row>
    <row r="93" spans="1:24" s="17" customFormat="1" ht="18" customHeight="1" x14ac:dyDescent="0.25">
      <c r="A93" s="7" t="s">
        <v>69</v>
      </c>
      <c r="B93" s="39"/>
      <c r="C93" s="621"/>
      <c r="D93" s="618"/>
      <c r="E93" s="618"/>
      <c r="F93" s="618"/>
      <c r="G93" s="618"/>
      <c r="H93" s="618"/>
      <c r="I93" s="618"/>
      <c r="J93" s="618"/>
      <c r="K93" s="618"/>
      <c r="L93" s="618"/>
      <c r="M93" s="618"/>
      <c r="N93" s="7" t="s">
        <v>69</v>
      </c>
      <c r="O93" s="39"/>
      <c r="P93" s="621"/>
      <c r="Q93" s="618"/>
      <c r="R93" s="618"/>
      <c r="S93" s="618"/>
      <c r="T93" s="618"/>
      <c r="U93" s="618"/>
      <c r="V93" s="618"/>
      <c r="W93" s="618"/>
      <c r="X93" s="618"/>
    </row>
    <row r="94" spans="1:24" s="6" customFormat="1" ht="18" customHeight="1" x14ac:dyDescent="0.25">
      <c r="A94" s="10" t="s">
        <v>60</v>
      </c>
      <c r="B94" s="39"/>
      <c r="C94" s="614">
        <v>0</v>
      </c>
      <c r="D94" s="610">
        <v>0</v>
      </c>
      <c r="E94" s="610">
        <v>0</v>
      </c>
      <c r="F94" s="610">
        <v>0</v>
      </c>
      <c r="G94" s="610">
        <v>0</v>
      </c>
      <c r="H94" s="610">
        <v>0</v>
      </c>
      <c r="I94" s="610">
        <v>0</v>
      </c>
      <c r="J94" s="610">
        <v>0</v>
      </c>
      <c r="K94" s="610">
        <v>0</v>
      </c>
      <c r="L94" s="610">
        <v>0</v>
      </c>
      <c r="M94" s="610"/>
      <c r="N94" s="10" t="s">
        <v>60</v>
      </c>
      <c r="O94" s="39"/>
      <c r="P94" s="614">
        <v>0</v>
      </c>
      <c r="Q94" s="610">
        <v>0</v>
      </c>
      <c r="R94" s="610">
        <v>0</v>
      </c>
      <c r="S94" s="610">
        <v>0</v>
      </c>
      <c r="T94" s="610">
        <v>0</v>
      </c>
      <c r="U94" s="610">
        <v>0</v>
      </c>
      <c r="V94" s="610">
        <v>0</v>
      </c>
      <c r="W94" s="610">
        <v>0</v>
      </c>
      <c r="X94" s="610">
        <v>0</v>
      </c>
    </row>
    <row r="95" spans="1:24" s="6" customFormat="1" x14ac:dyDescent="0.25">
      <c r="A95" s="10" t="s">
        <v>15</v>
      </c>
      <c r="B95" s="39"/>
      <c r="C95" s="614">
        <v>0</v>
      </c>
      <c r="D95" s="610">
        <v>0</v>
      </c>
      <c r="E95" s="610">
        <v>0</v>
      </c>
      <c r="F95" s="610">
        <v>0</v>
      </c>
      <c r="G95" s="610">
        <v>0</v>
      </c>
      <c r="H95" s="610">
        <v>0</v>
      </c>
      <c r="I95" s="610">
        <v>0</v>
      </c>
      <c r="J95" s="610">
        <v>0</v>
      </c>
      <c r="K95" s="610">
        <v>0</v>
      </c>
      <c r="L95" s="610">
        <v>0</v>
      </c>
      <c r="M95" s="610"/>
      <c r="N95" s="10" t="s">
        <v>15</v>
      </c>
      <c r="O95" s="39"/>
      <c r="P95" s="614">
        <v>0</v>
      </c>
      <c r="Q95" s="610">
        <v>0</v>
      </c>
      <c r="R95" s="610">
        <v>0</v>
      </c>
      <c r="S95" s="610">
        <v>0</v>
      </c>
      <c r="T95" s="610">
        <v>0</v>
      </c>
      <c r="U95" s="610">
        <v>0</v>
      </c>
      <c r="V95" s="610">
        <v>0</v>
      </c>
      <c r="W95" s="610">
        <v>0</v>
      </c>
      <c r="X95" s="610">
        <v>0</v>
      </c>
    </row>
    <row r="96" spans="1:24" s="6" customFormat="1" x14ac:dyDescent="0.25">
      <c r="A96" s="10" t="s">
        <v>16</v>
      </c>
      <c r="B96" s="39"/>
      <c r="C96" s="614">
        <v>0</v>
      </c>
      <c r="D96" s="610">
        <v>0</v>
      </c>
      <c r="E96" s="610">
        <v>0</v>
      </c>
      <c r="F96" s="610">
        <v>0</v>
      </c>
      <c r="G96" s="610">
        <v>0</v>
      </c>
      <c r="H96" s="610">
        <v>0</v>
      </c>
      <c r="I96" s="610">
        <v>0</v>
      </c>
      <c r="J96" s="610">
        <v>0</v>
      </c>
      <c r="K96" s="610">
        <v>0</v>
      </c>
      <c r="L96" s="610">
        <v>0</v>
      </c>
      <c r="M96" s="610"/>
      <c r="N96" s="10" t="s">
        <v>16</v>
      </c>
      <c r="O96" s="39"/>
      <c r="P96" s="614">
        <v>0</v>
      </c>
      <c r="Q96" s="610">
        <v>0</v>
      </c>
      <c r="R96" s="610">
        <v>0</v>
      </c>
      <c r="S96" s="610">
        <v>0</v>
      </c>
      <c r="T96" s="610">
        <v>0</v>
      </c>
      <c r="U96" s="610">
        <v>0</v>
      </c>
      <c r="V96" s="610">
        <v>0</v>
      </c>
      <c r="W96" s="610">
        <v>0</v>
      </c>
      <c r="X96" s="610">
        <v>0</v>
      </c>
    </row>
    <row r="97" spans="1:24" s="6" customFormat="1" x14ac:dyDescent="0.25">
      <c r="A97" s="10" t="s">
        <v>61</v>
      </c>
      <c r="B97" s="39"/>
      <c r="C97" s="614">
        <v>0</v>
      </c>
      <c r="D97" s="610">
        <v>0</v>
      </c>
      <c r="E97" s="610">
        <v>0</v>
      </c>
      <c r="F97" s="610">
        <v>0</v>
      </c>
      <c r="G97" s="610">
        <v>0</v>
      </c>
      <c r="H97" s="610">
        <v>0</v>
      </c>
      <c r="I97" s="610">
        <v>0</v>
      </c>
      <c r="J97" s="610">
        <v>0</v>
      </c>
      <c r="K97" s="610">
        <v>0</v>
      </c>
      <c r="L97" s="610">
        <v>0</v>
      </c>
      <c r="M97" s="610"/>
      <c r="N97" s="10" t="s">
        <v>61</v>
      </c>
      <c r="O97" s="39"/>
      <c r="P97" s="614">
        <v>0</v>
      </c>
      <c r="Q97" s="610">
        <v>0</v>
      </c>
      <c r="R97" s="610">
        <v>0</v>
      </c>
      <c r="S97" s="610">
        <v>0</v>
      </c>
      <c r="T97" s="610">
        <v>0</v>
      </c>
      <c r="U97" s="610">
        <v>0</v>
      </c>
      <c r="V97" s="610">
        <v>0</v>
      </c>
      <c r="W97" s="610">
        <v>0</v>
      </c>
      <c r="X97" s="610">
        <v>0</v>
      </c>
    </row>
    <row r="98" spans="1:24" s="6" customFormat="1" x14ac:dyDescent="0.25">
      <c r="A98" s="10" t="s">
        <v>706</v>
      </c>
      <c r="B98" s="39"/>
      <c r="C98" s="614">
        <v>0</v>
      </c>
      <c r="D98" s="610">
        <v>0</v>
      </c>
      <c r="E98" s="610">
        <v>0</v>
      </c>
      <c r="F98" s="610">
        <v>0</v>
      </c>
      <c r="G98" s="610">
        <v>0</v>
      </c>
      <c r="H98" s="610">
        <v>0</v>
      </c>
      <c r="I98" s="610">
        <v>0</v>
      </c>
      <c r="J98" s="610">
        <v>0</v>
      </c>
      <c r="K98" s="610">
        <v>0</v>
      </c>
      <c r="L98" s="610">
        <v>0</v>
      </c>
      <c r="M98" s="610"/>
      <c r="N98" s="10" t="s">
        <v>706</v>
      </c>
      <c r="O98" s="39"/>
      <c r="P98" s="614">
        <v>0</v>
      </c>
      <c r="Q98" s="610">
        <v>0</v>
      </c>
      <c r="R98" s="610">
        <v>0</v>
      </c>
      <c r="S98" s="610">
        <v>0</v>
      </c>
      <c r="T98" s="610">
        <v>0</v>
      </c>
      <c r="U98" s="610">
        <v>0</v>
      </c>
      <c r="V98" s="610">
        <v>0</v>
      </c>
      <c r="W98" s="610">
        <v>0</v>
      </c>
      <c r="X98" s="610">
        <v>0</v>
      </c>
    </row>
    <row r="99" spans="1:24" s="6" customFormat="1" x14ac:dyDescent="0.25">
      <c r="A99" s="10" t="s">
        <v>62</v>
      </c>
      <c r="B99" s="39"/>
      <c r="C99" s="614"/>
      <c r="D99" s="610"/>
      <c r="E99" s="610"/>
      <c r="F99" s="610"/>
      <c r="G99" s="610"/>
      <c r="H99" s="610"/>
      <c r="I99" s="610"/>
      <c r="J99" s="610"/>
      <c r="K99" s="610"/>
      <c r="L99" s="610"/>
      <c r="M99" s="610"/>
      <c r="N99" s="10" t="s">
        <v>62</v>
      </c>
      <c r="O99" s="39"/>
      <c r="P99" s="614"/>
      <c r="Q99" s="610"/>
      <c r="R99" s="610"/>
      <c r="S99" s="610"/>
      <c r="T99" s="610"/>
      <c r="U99" s="610"/>
      <c r="V99" s="610"/>
      <c r="W99" s="610"/>
      <c r="X99" s="610"/>
    </row>
    <row r="100" spans="1:24" s="6" customFormat="1" x14ac:dyDescent="0.25">
      <c r="A100" s="10" t="s">
        <v>63</v>
      </c>
      <c r="B100" s="39"/>
      <c r="C100" s="614">
        <v>0</v>
      </c>
      <c r="D100" s="610">
        <v>0</v>
      </c>
      <c r="E100" s="610">
        <v>0</v>
      </c>
      <c r="F100" s="610">
        <v>0</v>
      </c>
      <c r="G100" s="610">
        <v>0</v>
      </c>
      <c r="H100" s="610">
        <v>0</v>
      </c>
      <c r="I100" s="610">
        <v>0</v>
      </c>
      <c r="J100" s="610">
        <v>0</v>
      </c>
      <c r="K100" s="610">
        <v>0</v>
      </c>
      <c r="L100" s="610">
        <v>0</v>
      </c>
      <c r="M100" s="610"/>
      <c r="N100" s="10" t="s">
        <v>63</v>
      </c>
      <c r="O100" s="39"/>
      <c r="P100" s="614">
        <v>0</v>
      </c>
      <c r="Q100" s="610">
        <v>0</v>
      </c>
      <c r="R100" s="610">
        <v>0</v>
      </c>
      <c r="S100" s="610">
        <v>0</v>
      </c>
      <c r="T100" s="610">
        <v>0</v>
      </c>
      <c r="U100" s="610">
        <v>0</v>
      </c>
      <c r="V100" s="610">
        <v>0</v>
      </c>
      <c r="W100" s="610">
        <v>0</v>
      </c>
      <c r="X100" s="610">
        <v>0</v>
      </c>
    </row>
    <row r="101" spans="1:24" s="6" customFormat="1" x14ac:dyDescent="0.25">
      <c r="A101" s="10" t="s">
        <v>64</v>
      </c>
      <c r="B101" s="39"/>
      <c r="C101" s="614"/>
      <c r="D101" s="610"/>
      <c r="E101" s="610"/>
      <c r="F101" s="610"/>
      <c r="G101" s="610"/>
      <c r="H101" s="610"/>
      <c r="I101" s="610"/>
      <c r="J101" s="610"/>
      <c r="K101" s="610"/>
      <c r="L101" s="610"/>
      <c r="M101" s="610"/>
      <c r="N101" s="10" t="s">
        <v>64</v>
      </c>
      <c r="O101" s="39"/>
      <c r="P101" s="614"/>
      <c r="Q101" s="610"/>
      <c r="R101" s="610"/>
      <c r="S101" s="610"/>
      <c r="T101" s="610"/>
      <c r="U101" s="610"/>
      <c r="V101" s="610"/>
      <c r="W101" s="610"/>
      <c r="X101" s="610"/>
    </row>
    <row r="102" spans="1:24" s="6" customFormat="1" x14ac:dyDescent="0.25">
      <c r="A102" s="10" t="s">
        <v>65</v>
      </c>
      <c r="B102" s="39"/>
      <c r="C102" s="614">
        <v>55</v>
      </c>
      <c r="D102" s="610">
        <v>0</v>
      </c>
      <c r="E102" s="610">
        <v>55</v>
      </c>
      <c r="F102" s="610">
        <v>5</v>
      </c>
      <c r="G102" s="610">
        <v>0</v>
      </c>
      <c r="H102" s="610">
        <v>0</v>
      </c>
      <c r="I102" s="610">
        <v>5</v>
      </c>
      <c r="J102" s="610">
        <v>0</v>
      </c>
      <c r="K102" s="610">
        <v>15</v>
      </c>
      <c r="L102" s="610">
        <v>0</v>
      </c>
      <c r="M102" s="610"/>
      <c r="N102" s="10" t="s">
        <v>65</v>
      </c>
      <c r="O102" s="39"/>
      <c r="P102" s="614">
        <v>0</v>
      </c>
      <c r="Q102" s="610">
        <v>0</v>
      </c>
      <c r="R102" s="610">
        <v>0</v>
      </c>
      <c r="S102" s="610">
        <v>30</v>
      </c>
      <c r="T102" s="610">
        <v>0</v>
      </c>
      <c r="U102" s="610">
        <v>0</v>
      </c>
      <c r="V102" s="610">
        <v>0</v>
      </c>
      <c r="W102" s="610">
        <v>0</v>
      </c>
      <c r="X102" s="610">
        <v>0</v>
      </c>
    </row>
    <row r="103" spans="1:24" s="17" customFormat="1" ht="18" customHeight="1" x14ac:dyDescent="0.25">
      <c r="A103" s="13" t="s">
        <v>14</v>
      </c>
      <c r="B103" s="39"/>
      <c r="C103" s="621">
        <v>55</v>
      </c>
      <c r="D103" s="618">
        <v>0</v>
      </c>
      <c r="E103" s="618">
        <v>55</v>
      </c>
      <c r="F103" s="618">
        <v>5</v>
      </c>
      <c r="G103" s="618">
        <v>0</v>
      </c>
      <c r="H103" s="618">
        <v>0</v>
      </c>
      <c r="I103" s="618">
        <v>5</v>
      </c>
      <c r="J103" s="618">
        <v>0</v>
      </c>
      <c r="K103" s="618">
        <v>15</v>
      </c>
      <c r="L103" s="618">
        <v>0</v>
      </c>
      <c r="M103" s="618"/>
      <c r="N103" s="13" t="s">
        <v>14</v>
      </c>
      <c r="O103" s="39"/>
      <c r="P103" s="621">
        <v>0</v>
      </c>
      <c r="Q103" s="618">
        <v>0</v>
      </c>
      <c r="R103" s="618">
        <v>0</v>
      </c>
      <c r="S103" s="618">
        <v>30</v>
      </c>
      <c r="T103" s="618">
        <v>0</v>
      </c>
      <c r="U103" s="618">
        <v>0</v>
      </c>
      <c r="V103" s="618">
        <v>0</v>
      </c>
      <c r="W103" s="618">
        <v>0</v>
      </c>
      <c r="X103" s="618">
        <v>0</v>
      </c>
    </row>
    <row r="104" spans="1:24" s="6" customFormat="1" x14ac:dyDescent="0.25">
      <c r="A104" s="13"/>
      <c r="B104" s="39"/>
      <c r="C104" s="614"/>
      <c r="D104" s="610"/>
      <c r="E104" s="610"/>
      <c r="F104" s="610"/>
      <c r="G104" s="610"/>
      <c r="H104" s="610"/>
      <c r="I104" s="610"/>
      <c r="J104" s="610"/>
      <c r="K104" s="610"/>
      <c r="L104" s="610"/>
      <c r="M104" s="610"/>
      <c r="N104" s="13"/>
      <c r="O104" s="39"/>
      <c r="P104" s="614"/>
      <c r="Q104" s="610"/>
      <c r="R104" s="610"/>
      <c r="S104" s="610"/>
      <c r="T104" s="610"/>
      <c r="U104" s="610"/>
      <c r="V104" s="610"/>
      <c r="W104" s="610"/>
      <c r="X104" s="610"/>
    </row>
    <row r="105" spans="1:24" s="17" customFormat="1" ht="18" customHeight="1" x14ac:dyDescent="0.25">
      <c r="A105" s="13" t="s">
        <v>255</v>
      </c>
      <c r="B105" s="39"/>
      <c r="C105" s="621">
        <v>12824.281569000001</v>
      </c>
      <c r="D105" s="618">
        <v>706.87344099999996</v>
      </c>
      <c r="E105" s="618">
        <v>12117.408127999999</v>
      </c>
      <c r="F105" s="618">
        <v>767.3</v>
      </c>
      <c r="G105" s="618">
        <v>502</v>
      </c>
      <c r="H105" s="618">
        <v>344</v>
      </c>
      <c r="I105" s="618">
        <v>186.564594</v>
      </c>
      <c r="J105" s="618">
        <v>678</v>
      </c>
      <c r="K105" s="618">
        <v>476.91148500000003</v>
      </c>
      <c r="L105" s="618">
        <v>1734.955862</v>
      </c>
      <c r="M105" s="618"/>
      <c r="N105" s="13" t="s">
        <v>255</v>
      </c>
      <c r="O105" s="39"/>
      <c r="P105" s="621">
        <v>4048.9430139999999</v>
      </c>
      <c r="Q105" s="618">
        <v>237</v>
      </c>
      <c r="R105" s="618">
        <v>21</v>
      </c>
      <c r="S105" s="618">
        <v>462.03317299999998</v>
      </c>
      <c r="T105" s="618">
        <v>153</v>
      </c>
      <c r="U105" s="618">
        <v>908</v>
      </c>
      <c r="V105" s="618">
        <v>739</v>
      </c>
      <c r="W105" s="618">
        <v>422.2</v>
      </c>
      <c r="X105" s="618">
        <v>436.5</v>
      </c>
    </row>
    <row r="106" spans="1:24" ht="12.75" customHeight="1" x14ac:dyDescent="0.25">
      <c r="X106" s="284"/>
    </row>
    <row r="107" spans="1:24" s="28" customFormat="1" ht="12.75" customHeight="1" x14ac:dyDescent="0.25">
      <c r="A107" s="612"/>
      <c r="F107" s="29"/>
      <c r="H107" s="30"/>
      <c r="I107" s="30"/>
      <c r="K107" s="35"/>
      <c r="N107" s="612"/>
      <c r="P107" s="610"/>
      <c r="Q107" s="610"/>
      <c r="R107" s="610"/>
      <c r="S107" s="610"/>
      <c r="T107" s="610"/>
      <c r="U107" s="610"/>
      <c r="V107" s="610"/>
      <c r="W107" s="610"/>
      <c r="X107" s="610"/>
    </row>
    <row r="108" spans="1:24" s="28" customFormat="1" ht="12.75" customHeight="1" x14ac:dyDescent="0.25">
      <c r="A108" s="1427"/>
      <c r="B108" s="1427"/>
      <c r="C108" s="1427"/>
      <c r="D108" s="1427"/>
      <c r="F108" s="29"/>
      <c r="H108" s="30"/>
      <c r="I108" s="30"/>
      <c r="K108" s="35"/>
      <c r="N108" s="1427"/>
      <c r="O108" s="1427"/>
      <c r="P108" s="1427"/>
      <c r="Q108" s="1427"/>
      <c r="R108" s="610"/>
      <c r="S108" s="610"/>
      <c r="T108" s="610"/>
      <c r="U108" s="610"/>
      <c r="V108" s="610"/>
      <c r="W108" s="610"/>
      <c r="X108" s="610"/>
    </row>
    <row r="109" spans="1:24" s="339" customFormat="1" ht="12.75" customHeight="1" x14ac:dyDescent="0.2">
      <c r="A109" s="1483"/>
      <c r="B109" s="1484"/>
      <c r="C109" s="1484"/>
      <c r="D109" s="1484"/>
      <c r="E109" s="1484"/>
      <c r="F109" s="619"/>
      <c r="G109" s="619"/>
      <c r="H109" s="619"/>
      <c r="I109" s="619"/>
      <c r="J109" s="619"/>
      <c r="K109" s="619"/>
      <c r="N109" s="1483"/>
      <c r="O109" s="1484"/>
      <c r="P109" s="1484"/>
      <c r="Q109" s="1484"/>
      <c r="R109" s="1484"/>
    </row>
    <row r="110" spans="1:24" s="210" customFormat="1" x14ac:dyDescent="0.25"/>
    <row r="111" spans="1:24" s="210" customFormat="1" x14ac:dyDescent="0.25"/>
    <row r="112" spans="1:24" s="210" customFormat="1" x14ac:dyDescent="0.25"/>
    <row r="113" spans="24:24" s="210" customFormat="1" x14ac:dyDescent="0.25"/>
    <row r="114" spans="24:24" s="210" customFormat="1" x14ac:dyDescent="0.25"/>
    <row r="115" spans="24:24" s="210" customFormat="1" x14ac:dyDescent="0.25"/>
    <row r="116" spans="24:24" s="210" customFormat="1" x14ac:dyDescent="0.25"/>
    <row r="117" spans="24:24" s="210" customFormat="1" x14ac:dyDescent="0.25"/>
    <row r="118" spans="24:24" s="210" customFormat="1" x14ac:dyDescent="0.25"/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  <row r="630" spans="24:24" x14ac:dyDescent="0.25">
      <c r="X630" s="284"/>
    </row>
    <row r="631" spans="24:24" x14ac:dyDescent="0.25">
      <c r="X631" s="284"/>
    </row>
    <row r="632" spans="24:24" x14ac:dyDescent="0.25">
      <c r="X632" s="284"/>
    </row>
    <row r="633" spans="24:24" x14ac:dyDescent="0.25">
      <c r="X633" s="284"/>
    </row>
    <row r="634" spans="24:24" x14ac:dyDescent="0.25">
      <c r="X634" s="284"/>
    </row>
    <row r="635" spans="24:24" x14ac:dyDescent="0.25">
      <c r="X635" s="284"/>
    </row>
    <row r="636" spans="24:24" x14ac:dyDescent="0.25">
      <c r="X636" s="284"/>
    </row>
    <row r="637" spans="24:24" x14ac:dyDescent="0.25">
      <c r="X637" s="284"/>
    </row>
    <row r="638" spans="24:24" x14ac:dyDescent="0.25">
      <c r="X638" s="284"/>
    </row>
    <row r="639" spans="24:24" x14ac:dyDescent="0.25">
      <c r="X639" s="284"/>
    </row>
    <row r="640" spans="24:24" x14ac:dyDescent="0.25">
      <c r="X640" s="284"/>
    </row>
    <row r="641" spans="24:24" x14ac:dyDescent="0.25">
      <c r="X641" s="284"/>
    </row>
    <row r="642" spans="24:24" x14ac:dyDescent="0.25">
      <c r="X642" s="284"/>
    </row>
    <row r="643" spans="24:24" x14ac:dyDescent="0.25">
      <c r="X643" s="284"/>
    </row>
    <row r="644" spans="24:24" x14ac:dyDescent="0.25">
      <c r="X644" s="284"/>
    </row>
    <row r="645" spans="24:24" x14ac:dyDescent="0.25">
      <c r="X645" s="284"/>
    </row>
    <row r="646" spans="24:24" x14ac:dyDescent="0.25">
      <c r="X646" s="284"/>
    </row>
    <row r="647" spans="24:24" x14ac:dyDescent="0.25">
      <c r="X647" s="284"/>
    </row>
    <row r="648" spans="24:24" x14ac:dyDescent="0.25">
      <c r="X648" s="284"/>
    </row>
    <row r="649" spans="24:24" x14ac:dyDescent="0.25">
      <c r="X649" s="284"/>
    </row>
    <row r="650" spans="24:24" x14ac:dyDescent="0.25">
      <c r="X650" s="284"/>
    </row>
    <row r="651" spans="24:24" x14ac:dyDescent="0.25">
      <c r="X651" s="284"/>
    </row>
    <row r="652" spans="24:24" x14ac:dyDescent="0.25">
      <c r="X652" s="284"/>
    </row>
    <row r="653" spans="24:24" x14ac:dyDescent="0.25">
      <c r="X653" s="284"/>
    </row>
    <row r="654" spans="24:24" x14ac:dyDescent="0.25">
      <c r="X654" s="284"/>
    </row>
    <row r="655" spans="24:24" x14ac:dyDescent="0.25">
      <c r="X655" s="284"/>
    </row>
    <row r="656" spans="24:24" x14ac:dyDescent="0.25">
      <c r="X656" s="284"/>
    </row>
    <row r="657" spans="24:24" x14ac:dyDescent="0.25">
      <c r="X657" s="284"/>
    </row>
    <row r="658" spans="24:24" x14ac:dyDescent="0.25">
      <c r="X658" s="284"/>
    </row>
    <row r="659" spans="24:24" x14ac:dyDescent="0.25">
      <c r="X659" s="284"/>
    </row>
    <row r="660" spans="24:24" x14ac:dyDescent="0.25">
      <c r="X660" s="284"/>
    </row>
    <row r="661" spans="24:24" x14ac:dyDescent="0.25">
      <c r="X661" s="284"/>
    </row>
    <row r="662" spans="24:24" x14ac:dyDescent="0.25">
      <c r="X662" s="284"/>
    </row>
    <row r="663" spans="24:24" x14ac:dyDescent="0.25">
      <c r="X663" s="284"/>
    </row>
    <row r="664" spans="24:24" x14ac:dyDescent="0.25">
      <c r="X664" s="284"/>
    </row>
    <row r="665" spans="24:24" x14ac:dyDescent="0.25">
      <c r="X665" s="284"/>
    </row>
    <row r="666" spans="24:24" x14ac:dyDescent="0.25">
      <c r="X666" s="284"/>
    </row>
    <row r="667" spans="24:24" x14ac:dyDescent="0.25">
      <c r="X667" s="284"/>
    </row>
    <row r="668" spans="24:24" x14ac:dyDescent="0.25">
      <c r="X668" s="284"/>
    </row>
    <row r="669" spans="24:24" x14ac:dyDescent="0.25">
      <c r="X669" s="284"/>
    </row>
    <row r="670" spans="24:24" x14ac:dyDescent="0.25">
      <c r="X670" s="284"/>
    </row>
    <row r="671" spans="24:24" x14ac:dyDescent="0.25">
      <c r="X671" s="284"/>
    </row>
    <row r="672" spans="24:24" x14ac:dyDescent="0.25">
      <c r="X672" s="284"/>
    </row>
    <row r="673" spans="24:24" x14ac:dyDescent="0.25">
      <c r="X673" s="284"/>
    </row>
    <row r="674" spans="24:24" x14ac:dyDescent="0.25">
      <c r="X674" s="284"/>
    </row>
    <row r="675" spans="24:24" x14ac:dyDescent="0.25">
      <c r="X675" s="284"/>
    </row>
    <row r="676" spans="24:24" x14ac:dyDescent="0.25">
      <c r="X676" s="284"/>
    </row>
    <row r="677" spans="24:24" x14ac:dyDescent="0.25">
      <c r="X677" s="284"/>
    </row>
    <row r="678" spans="24:24" x14ac:dyDescent="0.25">
      <c r="X678" s="284"/>
    </row>
    <row r="679" spans="24:24" x14ac:dyDescent="0.25">
      <c r="X679" s="284"/>
    </row>
    <row r="680" spans="24:24" x14ac:dyDescent="0.25">
      <c r="X680" s="284"/>
    </row>
    <row r="681" spans="24:24" x14ac:dyDescent="0.25">
      <c r="X681" s="284"/>
    </row>
    <row r="682" spans="24:24" x14ac:dyDescent="0.25">
      <c r="X682" s="284"/>
    </row>
    <row r="683" spans="24:24" x14ac:dyDescent="0.25">
      <c r="X683" s="284"/>
    </row>
    <row r="684" spans="24:24" x14ac:dyDescent="0.25">
      <c r="X684" s="284"/>
    </row>
    <row r="685" spans="24:24" x14ac:dyDescent="0.25">
      <c r="X685" s="284"/>
    </row>
    <row r="686" spans="24:24" x14ac:dyDescent="0.25">
      <c r="X686" s="284"/>
    </row>
    <row r="687" spans="24:24" x14ac:dyDescent="0.25">
      <c r="X687" s="284"/>
    </row>
    <row r="688" spans="24:24" x14ac:dyDescent="0.25">
      <c r="X688" s="284"/>
    </row>
    <row r="689" spans="24:24" x14ac:dyDescent="0.25">
      <c r="X689" s="284"/>
    </row>
    <row r="690" spans="24:24" x14ac:dyDescent="0.25">
      <c r="X690" s="284"/>
    </row>
    <row r="691" spans="24:24" x14ac:dyDescent="0.25">
      <c r="X691" s="284"/>
    </row>
    <row r="692" spans="24:24" x14ac:dyDescent="0.25">
      <c r="X692" s="284"/>
    </row>
    <row r="693" spans="24:24" x14ac:dyDescent="0.25">
      <c r="X693" s="284"/>
    </row>
    <row r="694" spans="24:24" x14ac:dyDescent="0.25">
      <c r="X694" s="284"/>
    </row>
    <row r="695" spans="24:24" x14ac:dyDescent="0.25">
      <c r="X695" s="284"/>
    </row>
    <row r="696" spans="24:24" x14ac:dyDescent="0.25">
      <c r="X696" s="284"/>
    </row>
    <row r="697" spans="24:24" x14ac:dyDescent="0.25">
      <c r="X697" s="284"/>
    </row>
    <row r="698" spans="24:24" x14ac:dyDescent="0.25">
      <c r="X698" s="284"/>
    </row>
    <row r="699" spans="24:24" x14ac:dyDescent="0.25">
      <c r="X699" s="284"/>
    </row>
    <row r="700" spans="24:24" x14ac:dyDescent="0.25">
      <c r="X700" s="284"/>
    </row>
    <row r="701" spans="24:24" x14ac:dyDescent="0.25">
      <c r="X701" s="284"/>
    </row>
    <row r="702" spans="24:24" x14ac:dyDescent="0.25">
      <c r="X702" s="284"/>
    </row>
  </sheetData>
  <mergeCells count="33">
    <mergeCell ref="A4:B7"/>
    <mergeCell ref="I5:I6"/>
    <mergeCell ref="A108:D108"/>
    <mergeCell ref="N108:Q108"/>
    <mergeCell ref="N4:O7"/>
    <mergeCell ref="E4:E6"/>
    <mergeCell ref="P4:U4"/>
    <mergeCell ref="V4:X4"/>
    <mergeCell ref="F5:F6"/>
    <mergeCell ref="G5:G6"/>
    <mergeCell ref="K5:K6"/>
    <mergeCell ref="P5:P6"/>
    <mergeCell ref="F4:L4"/>
    <mergeCell ref="J5:J6"/>
    <mergeCell ref="X5:X6"/>
    <mergeCell ref="L5:L6"/>
    <mergeCell ref="H5:H6"/>
    <mergeCell ref="A109:E109"/>
    <mergeCell ref="N109:R109"/>
    <mergeCell ref="W5:W6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P7:X7"/>
    <mergeCell ref="C4:C6"/>
    <mergeCell ref="D4:D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pageOrder="overThenDown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1" manualBreakCount="1">
    <brk id="56" max="24" man="1"/>
  </rowBreaks>
  <colBreaks count="1" manualBreakCount="1">
    <brk id="13" max="10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5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27.5546875" style="282" customWidth="1" collapsed="1"/>
    <col min="2" max="2" width="8.88671875" style="283" customWidth="1" collapsed="1"/>
    <col min="3" max="5" width="11.44140625" style="283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1" width="11.44140625" style="283" customWidth="1" collapsed="1"/>
    <col min="12" max="12" width="13.44140625" style="283" customWidth="1" collapsed="1"/>
    <col min="13" max="13" width="14.109375" style="283" customWidth="1" collapsed="1"/>
    <col min="14" max="14" width="27.5546875" style="282" customWidth="1" collapsed="1"/>
    <col min="15" max="15" width="8.4414062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681</v>
      </c>
      <c r="B1" s="264"/>
      <c r="C1" s="264"/>
      <c r="D1" s="264"/>
      <c r="E1" s="264"/>
      <c r="F1" s="264"/>
      <c r="G1" s="264"/>
      <c r="H1" s="264"/>
      <c r="J1" s="266"/>
      <c r="N1" s="263" t="s">
        <v>681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583" t="s">
        <v>1006</v>
      </c>
      <c r="B2" s="268"/>
      <c r="C2" s="268"/>
      <c r="D2" s="268"/>
      <c r="E2" s="268"/>
      <c r="F2" s="268"/>
      <c r="G2" s="268"/>
      <c r="H2" s="268"/>
      <c r="N2" s="583" t="s">
        <v>1006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5">
      <c r="A3" s="271"/>
      <c r="I3" s="273"/>
      <c r="N3" s="271"/>
      <c r="Y3" s="271"/>
    </row>
    <row r="4" spans="1:58" s="276" customFormat="1" ht="15" customHeight="1" x14ac:dyDescent="0.25">
      <c r="A4" s="1456" t="s">
        <v>5</v>
      </c>
      <c r="B4" s="1457"/>
      <c r="C4" s="1463" t="s">
        <v>6</v>
      </c>
      <c r="D4" s="1463" t="s">
        <v>36</v>
      </c>
      <c r="E4" s="1463" t="s">
        <v>91</v>
      </c>
      <c r="F4" s="1480" t="s">
        <v>256</v>
      </c>
      <c r="G4" s="1481"/>
      <c r="H4" s="1481"/>
      <c r="I4" s="1481"/>
      <c r="J4" s="1481"/>
      <c r="K4" s="1481"/>
      <c r="L4" s="1485"/>
      <c r="M4" s="584"/>
      <c r="N4" s="1456" t="s">
        <v>5</v>
      </c>
      <c r="O4" s="1457"/>
      <c r="P4" s="1471" t="s">
        <v>31</v>
      </c>
      <c r="Q4" s="1456"/>
      <c r="R4" s="1456"/>
      <c r="S4" s="1456"/>
      <c r="T4" s="1456"/>
      <c r="U4" s="1457"/>
      <c r="V4" s="1476" t="s">
        <v>257</v>
      </c>
      <c r="W4" s="1476"/>
      <c r="X4" s="1476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5">
      <c r="A5" s="1458"/>
      <c r="B5" s="1459"/>
      <c r="C5" s="1464"/>
      <c r="D5" s="1464"/>
      <c r="E5" s="1464"/>
      <c r="F5" s="1454" t="s">
        <v>7</v>
      </c>
      <c r="G5" s="1454" t="s">
        <v>245</v>
      </c>
      <c r="H5" s="1454" t="s">
        <v>246</v>
      </c>
      <c r="I5" s="1454" t="s">
        <v>247</v>
      </c>
      <c r="J5" s="1454" t="s">
        <v>8</v>
      </c>
      <c r="K5" s="1463" t="s">
        <v>9</v>
      </c>
      <c r="L5" s="1468" t="s">
        <v>10</v>
      </c>
      <c r="M5" s="277"/>
      <c r="N5" s="1458"/>
      <c r="O5" s="1459"/>
      <c r="P5" s="1454" t="s">
        <v>11</v>
      </c>
      <c r="Q5" s="1462" t="s">
        <v>249</v>
      </c>
      <c r="R5" s="1454" t="s">
        <v>250</v>
      </c>
      <c r="S5" s="1454" t="s">
        <v>12</v>
      </c>
      <c r="T5" s="1454" t="s">
        <v>13</v>
      </c>
      <c r="U5" s="1454" t="s">
        <v>251</v>
      </c>
      <c r="V5" s="1463" t="s">
        <v>252</v>
      </c>
      <c r="W5" s="1463" t="s">
        <v>173</v>
      </c>
      <c r="X5" s="1468" t="s">
        <v>254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5"/>
      <c r="D6" s="1465"/>
      <c r="E6" s="1465"/>
      <c r="F6" s="1455"/>
      <c r="G6" s="1455"/>
      <c r="H6" s="1455"/>
      <c r="I6" s="1455"/>
      <c r="J6" s="1455"/>
      <c r="K6" s="1465"/>
      <c r="L6" s="1469"/>
      <c r="M6" s="277"/>
      <c r="N6" s="1458"/>
      <c r="O6" s="1459"/>
      <c r="P6" s="1455"/>
      <c r="Q6" s="1462"/>
      <c r="R6" s="1455"/>
      <c r="S6" s="1455"/>
      <c r="T6" s="1455"/>
      <c r="U6" s="1455"/>
      <c r="V6" s="1465"/>
      <c r="W6" s="1465"/>
      <c r="X6" s="1469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283</v>
      </c>
      <c r="D7" s="279"/>
      <c r="E7" s="279"/>
      <c r="F7" s="279"/>
      <c r="G7" s="279"/>
      <c r="H7" s="279"/>
      <c r="I7" s="279"/>
      <c r="J7" s="279"/>
      <c r="K7" s="279"/>
      <c r="L7" s="280"/>
      <c r="M7" s="281"/>
      <c r="N7" s="1460"/>
      <c r="O7" s="1461"/>
      <c r="P7" s="1472" t="s">
        <v>283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3.75" customHeight="1" x14ac:dyDescent="0.25">
      <c r="A8" s="1408" t="s">
        <v>201</v>
      </c>
      <c r="B8" s="1404"/>
      <c r="C8" s="1404">
        <v>0</v>
      </c>
      <c r="D8" s="1404">
        <v>0</v>
      </c>
      <c r="E8" s="1404">
        <v>0</v>
      </c>
      <c r="F8" s="1404">
        <v>0</v>
      </c>
      <c r="G8" s="1404">
        <v>0</v>
      </c>
      <c r="H8" s="1404">
        <v>0</v>
      </c>
      <c r="I8" s="1404">
        <v>0</v>
      </c>
      <c r="J8" s="1404">
        <v>0</v>
      </c>
      <c r="K8" s="1404">
        <v>0</v>
      </c>
      <c r="L8" s="1404">
        <v>0</v>
      </c>
      <c r="M8" s="623"/>
      <c r="N8" s="1408" t="s">
        <v>200</v>
      </c>
      <c r="O8" s="1404"/>
      <c r="P8" s="1404">
        <v>0</v>
      </c>
      <c r="Q8" s="1404">
        <v>0</v>
      </c>
      <c r="R8" s="1404">
        <v>0</v>
      </c>
      <c r="S8" s="1404">
        <v>0</v>
      </c>
      <c r="T8" s="1404">
        <v>0</v>
      </c>
      <c r="U8" s="1404">
        <v>0</v>
      </c>
      <c r="V8" s="1404">
        <v>0</v>
      </c>
      <c r="W8" s="1404">
        <v>0</v>
      </c>
      <c r="X8" s="1404">
        <v>0</v>
      </c>
    </row>
    <row r="9" spans="1:58" s="17" customFormat="1" ht="18" customHeight="1" x14ac:dyDescent="0.25">
      <c r="A9" s="7" t="s">
        <v>67</v>
      </c>
      <c r="B9" s="39"/>
      <c r="C9" s="621"/>
      <c r="D9" s="618"/>
      <c r="E9" s="618"/>
      <c r="F9" s="618"/>
      <c r="G9" s="618"/>
      <c r="H9" s="618"/>
      <c r="I9" s="618"/>
      <c r="J9" s="618"/>
      <c r="K9" s="618"/>
      <c r="L9" s="618"/>
      <c r="M9" s="618"/>
      <c r="N9" s="7" t="s">
        <v>67</v>
      </c>
      <c r="O9" s="39"/>
      <c r="P9" s="621"/>
      <c r="Q9" s="618"/>
      <c r="R9" s="618"/>
      <c r="S9" s="618"/>
      <c r="T9" s="618"/>
      <c r="U9" s="618"/>
      <c r="V9" s="618"/>
      <c r="W9" s="618"/>
      <c r="X9" s="618"/>
    </row>
    <row r="10" spans="1:58" s="17" customFormat="1" ht="18" customHeight="1" x14ac:dyDescent="0.25">
      <c r="A10" s="85" t="s">
        <v>68</v>
      </c>
      <c r="B10" s="39"/>
      <c r="C10" s="52">
        <v>394709.83487000002</v>
      </c>
      <c r="D10" s="53">
        <v>319845.408521</v>
      </c>
      <c r="E10" s="53">
        <v>74864.426349000001</v>
      </c>
      <c r="F10" s="53">
        <v>2642.3387560000001</v>
      </c>
      <c r="G10" s="53">
        <v>1365</v>
      </c>
      <c r="H10" s="53">
        <v>1812.948423</v>
      </c>
      <c r="I10" s="53">
        <v>5191.1696199999997</v>
      </c>
      <c r="J10" s="53">
        <v>289.7</v>
      </c>
      <c r="K10" s="53">
        <v>7567.8903209999999</v>
      </c>
      <c r="L10" s="53">
        <v>15804.234347</v>
      </c>
      <c r="M10" s="53"/>
      <c r="N10" s="85" t="s">
        <v>68</v>
      </c>
      <c r="O10" s="39"/>
      <c r="P10" s="52">
        <v>7924.5752069999999</v>
      </c>
      <c r="Q10" s="53">
        <v>1300</v>
      </c>
      <c r="R10" s="53">
        <v>210</v>
      </c>
      <c r="S10" s="53">
        <v>4393.4605339999998</v>
      </c>
      <c r="T10" s="53">
        <v>2784.5701949999998</v>
      </c>
      <c r="U10" s="53">
        <v>909.5</v>
      </c>
      <c r="V10" s="53">
        <v>5683.8321820000001</v>
      </c>
      <c r="W10" s="53">
        <v>14802.262156000001</v>
      </c>
      <c r="X10" s="53">
        <v>2182.9446079999998</v>
      </c>
    </row>
    <row r="11" spans="1:58" s="17" customFormat="1" ht="18" customHeight="1" x14ac:dyDescent="0.25">
      <c r="A11" s="7" t="s">
        <v>69</v>
      </c>
      <c r="B11" s="39"/>
      <c r="C11" s="621">
        <v>2830.174434</v>
      </c>
      <c r="D11" s="618">
        <v>213.21502599999999</v>
      </c>
      <c r="E11" s="618">
        <v>2616.9594080000002</v>
      </c>
      <c r="F11" s="618">
        <v>75.051278999999994</v>
      </c>
      <c r="G11" s="618">
        <v>28.914679</v>
      </c>
      <c r="H11" s="618">
        <v>20</v>
      </c>
      <c r="I11" s="618">
        <v>1.3466000000000001E-2</v>
      </c>
      <c r="J11" s="618">
        <v>763.70860000000005</v>
      </c>
      <c r="K11" s="618">
        <v>23.940162000000001</v>
      </c>
      <c r="L11" s="618">
        <v>154.57056399999999</v>
      </c>
      <c r="M11" s="618"/>
      <c r="N11" s="7" t="s">
        <v>69</v>
      </c>
      <c r="O11" s="39"/>
      <c r="P11" s="621">
        <v>290.79377899999997</v>
      </c>
      <c r="Q11" s="618">
        <v>21.491402999999998</v>
      </c>
      <c r="R11" s="618">
        <v>585</v>
      </c>
      <c r="S11" s="618">
        <v>5</v>
      </c>
      <c r="T11" s="618">
        <v>500.00905</v>
      </c>
      <c r="U11" s="618">
        <v>103.881823</v>
      </c>
      <c r="V11" s="618">
        <v>41.670521000000001</v>
      </c>
      <c r="W11" s="618">
        <v>2.7290009999999998</v>
      </c>
      <c r="X11" s="618">
        <v>0.185081</v>
      </c>
    </row>
    <row r="12" spans="1:58" s="11" customFormat="1" ht="8.1" customHeight="1" x14ac:dyDescent="0.25">
      <c r="A12" s="86"/>
      <c r="B12" s="86"/>
      <c r="C12" s="1385"/>
      <c r="D12" s="1385"/>
      <c r="E12" s="1385"/>
      <c r="F12" s="1385"/>
      <c r="G12" s="1385"/>
      <c r="H12" s="1385"/>
      <c r="I12" s="1385"/>
      <c r="J12" s="1385"/>
      <c r="K12" s="1385"/>
      <c r="L12" s="1385"/>
      <c r="M12" s="610"/>
      <c r="N12" s="86"/>
      <c r="O12" s="86"/>
      <c r="P12" s="1385"/>
      <c r="Q12" s="1385"/>
      <c r="R12" s="1385"/>
      <c r="S12" s="1385"/>
      <c r="T12" s="1385"/>
      <c r="U12" s="1385"/>
      <c r="V12" s="1385"/>
      <c r="W12" s="1385"/>
      <c r="X12" s="1385"/>
    </row>
    <row r="13" spans="1:58" s="8" customFormat="1" ht="24.9" customHeight="1" x14ac:dyDescent="0.25">
      <c r="A13" s="1409" t="s">
        <v>149</v>
      </c>
      <c r="B13" s="1405"/>
      <c r="C13" s="1405"/>
      <c r="D13" s="1405"/>
      <c r="E13" s="1405"/>
      <c r="F13" s="1405"/>
      <c r="G13" s="1405"/>
      <c r="H13" s="1405"/>
      <c r="I13" s="1405"/>
      <c r="J13" s="1405"/>
      <c r="K13" s="1405"/>
      <c r="L13" s="1405"/>
      <c r="M13" s="611"/>
      <c r="N13" s="1409" t="s">
        <v>145</v>
      </c>
      <c r="O13" s="1405"/>
      <c r="P13" s="1405"/>
      <c r="Q13" s="1405"/>
      <c r="R13" s="1405"/>
      <c r="S13" s="1405"/>
      <c r="T13" s="1405"/>
      <c r="U13" s="1405"/>
      <c r="V13" s="1405"/>
      <c r="W13" s="1405"/>
      <c r="X13" s="1405"/>
    </row>
    <row r="14" spans="1:58" s="8" customFormat="1" ht="18" customHeight="1" x14ac:dyDescent="0.25">
      <c r="A14" s="7" t="s">
        <v>284</v>
      </c>
      <c r="B14" s="7"/>
      <c r="C14" s="621">
        <v>197772.01671200001</v>
      </c>
      <c r="D14" s="618">
        <v>184110.860823</v>
      </c>
      <c r="E14" s="618">
        <v>13661.155889</v>
      </c>
      <c r="F14" s="618">
        <v>0</v>
      </c>
      <c r="G14" s="618">
        <v>0</v>
      </c>
      <c r="H14" s="618">
        <v>0</v>
      </c>
      <c r="I14" s="618">
        <v>0</v>
      </c>
      <c r="J14" s="618">
        <v>0</v>
      </c>
      <c r="K14" s="618">
        <v>0</v>
      </c>
      <c r="L14" s="618">
        <v>0</v>
      </c>
      <c r="M14" s="618"/>
      <c r="N14" s="7" t="s">
        <v>284</v>
      </c>
      <c r="O14" s="7"/>
      <c r="P14" s="621">
        <v>0</v>
      </c>
      <c r="Q14" s="618">
        <v>0</v>
      </c>
      <c r="R14" s="618">
        <v>0</v>
      </c>
      <c r="S14" s="618">
        <v>2461.1558890000001</v>
      </c>
      <c r="T14" s="618">
        <v>0</v>
      </c>
      <c r="U14" s="618">
        <v>0</v>
      </c>
      <c r="V14" s="618">
        <v>0</v>
      </c>
      <c r="W14" s="618">
        <v>11200</v>
      </c>
      <c r="X14" s="618">
        <v>0</v>
      </c>
    </row>
    <row r="15" spans="1:58" s="11" customFormat="1" ht="18" customHeight="1" x14ac:dyDescent="0.25">
      <c r="A15" s="10" t="s">
        <v>57</v>
      </c>
      <c r="B15" s="10"/>
      <c r="C15" s="614">
        <v>197772.01671200001</v>
      </c>
      <c r="D15" s="610">
        <v>184110.860823</v>
      </c>
      <c r="E15" s="610">
        <v>13661.155889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0</v>
      </c>
      <c r="L15" s="610">
        <v>0</v>
      </c>
      <c r="M15" s="610"/>
      <c r="N15" s="10" t="s">
        <v>57</v>
      </c>
      <c r="O15" s="10"/>
      <c r="P15" s="614">
        <v>0</v>
      </c>
      <c r="Q15" s="610">
        <v>0</v>
      </c>
      <c r="R15" s="610">
        <v>0</v>
      </c>
      <c r="S15" s="610">
        <v>2461.1558890000001</v>
      </c>
      <c r="T15" s="610">
        <v>0</v>
      </c>
      <c r="U15" s="610">
        <v>0</v>
      </c>
      <c r="V15" s="610">
        <v>0</v>
      </c>
      <c r="W15" s="610">
        <v>11200</v>
      </c>
      <c r="X15" s="610">
        <v>0</v>
      </c>
    </row>
    <row r="16" spans="1:58" s="11" customFormat="1" x14ac:dyDescent="0.25">
      <c r="A16" s="10" t="s">
        <v>92</v>
      </c>
      <c r="B16" s="10"/>
      <c r="C16" s="614">
        <v>186264.52238400001</v>
      </c>
      <c r="D16" s="610">
        <v>184110.860823</v>
      </c>
      <c r="E16" s="610">
        <v>2153.6615609999999</v>
      </c>
      <c r="F16" s="610">
        <v>0</v>
      </c>
      <c r="G16" s="610">
        <v>0</v>
      </c>
      <c r="H16" s="610">
        <v>0</v>
      </c>
      <c r="I16" s="610">
        <v>0</v>
      </c>
      <c r="J16" s="610">
        <v>0</v>
      </c>
      <c r="K16" s="610">
        <v>0</v>
      </c>
      <c r="L16" s="610">
        <v>0</v>
      </c>
      <c r="M16" s="610"/>
      <c r="N16" s="10" t="s">
        <v>92</v>
      </c>
      <c r="O16" s="10"/>
      <c r="P16" s="614">
        <v>0</v>
      </c>
      <c r="Q16" s="610">
        <v>0</v>
      </c>
      <c r="R16" s="610">
        <v>0</v>
      </c>
      <c r="S16" s="610">
        <v>2153.6615609999999</v>
      </c>
      <c r="T16" s="610">
        <v>0</v>
      </c>
      <c r="U16" s="610">
        <v>0</v>
      </c>
      <c r="V16" s="610">
        <v>0</v>
      </c>
      <c r="W16" s="610">
        <v>0</v>
      </c>
      <c r="X16" s="610">
        <v>0</v>
      </c>
    </row>
    <row r="17" spans="1:24" s="11" customFormat="1" x14ac:dyDescent="0.25">
      <c r="A17" s="10" t="s">
        <v>93</v>
      </c>
      <c r="B17" s="10"/>
      <c r="C17" s="614">
        <v>0</v>
      </c>
      <c r="D17" s="610">
        <v>0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0</v>
      </c>
      <c r="L17" s="610">
        <v>0</v>
      </c>
      <c r="M17" s="610"/>
      <c r="N17" s="10" t="s">
        <v>93</v>
      </c>
      <c r="O17" s="10"/>
      <c r="P17" s="614">
        <v>0</v>
      </c>
      <c r="Q17" s="610">
        <v>0</v>
      </c>
      <c r="R17" s="610">
        <v>0</v>
      </c>
      <c r="S17" s="610">
        <v>0</v>
      </c>
      <c r="T17" s="610">
        <v>0</v>
      </c>
      <c r="U17" s="610">
        <v>0</v>
      </c>
      <c r="V17" s="610">
        <v>0</v>
      </c>
      <c r="W17" s="610">
        <v>0</v>
      </c>
      <c r="X17" s="610">
        <v>0</v>
      </c>
    </row>
    <row r="18" spans="1:24" s="11" customFormat="1" x14ac:dyDescent="0.25">
      <c r="A18" s="10" t="s">
        <v>94</v>
      </c>
      <c r="B18" s="10"/>
      <c r="C18" s="614">
        <v>11507.494328000001</v>
      </c>
      <c r="D18" s="610">
        <v>0</v>
      </c>
      <c r="E18" s="610">
        <v>11507.494328000001</v>
      </c>
      <c r="F18" s="610">
        <v>0</v>
      </c>
      <c r="G18" s="610">
        <v>0</v>
      </c>
      <c r="H18" s="610">
        <v>0</v>
      </c>
      <c r="I18" s="610">
        <v>0</v>
      </c>
      <c r="J18" s="610">
        <v>0</v>
      </c>
      <c r="K18" s="610">
        <v>0</v>
      </c>
      <c r="L18" s="610">
        <v>0</v>
      </c>
      <c r="M18" s="610"/>
      <c r="N18" s="10" t="s">
        <v>94</v>
      </c>
      <c r="O18" s="10"/>
      <c r="P18" s="614">
        <v>0</v>
      </c>
      <c r="Q18" s="610">
        <v>0</v>
      </c>
      <c r="R18" s="610">
        <v>0</v>
      </c>
      <c r="S18" s="610">
        <v>307.494328</v>
      </c>
      <c r="T18" s="610">
        <v>0</v>
      </c>
      <c r="U18" s="610">
        <v>0</v>
      </c>
      <c r="V18" s="610">
        <v>0</v>
      </c>
      <c r="W18" s="610">
        <v>11200</v>
      </c>
      <c r="X18" s="610">
        <v>0</v>
      </c>
    </row>
    <row r="19" spans="1:24" s="6" customFormat="1" x14ac:dyDescent="0.25">
      <c r="A19" s="37" t="s">
        <v>56</v>
      </c>
      <c r="B19" s="39"/>
      <c r="C19" s="614">
        <v>11300</v>
      </c>
      <c r="D19" s="610">
        <v>0</v>
      </c>
      <c r="E19" s="610">
        <v>11300</v>
      </c>
      <c r="F19" s="610">
        <v>0</v>
      </c>
      <c r="G19" s="610">
        <v>0</v>
      </c>
      <c r="H19" s="610">
        <v>0</v>
      </c>
      <c r="I19" s="610">
        <v>0</v>
      </c>
      <c r="J19" s="610">
        <v>0</v>
      </c>
      <c r="K19" s="610">
        <v>0</v>
      </c>
      <c r="L19" s="610">
        <v>0</v>
      </c>
      <c r="M19" s="610"/>
      <c r="N19" s="37" t="s">
        <v>56</v>
      </c>
      <c r="O19" s="39"/>
      <c r="P19" s="614">
        <v>0</v>
      </c>
      <c r="Q19" s="610">
        <v>0</v>
      </c>
      <c r="R19" s="610">
        <v>0</v>
      </c>
      <c r="S19" s="610">
        <v>100</v>
      </c>
      <c r="T19" s="610">
        <v>0</v>
      </c>
      <c r="U19" s="610">
        <v>0</v>
      </c>
      <c r="V19" s="610">
        <v>0</v>
      </c>
      <c r="W19" s="610">
        <v>11200</v>
      </c>
      <c r="X19" s="610">
        <v>0</v>
      </c>
    </row>
    <row r="20" spans="1:24" s="6" customFormat="1" x14ac:dyDescent="0.25">
      <c r="A20" s="37" t="s">
        <v>87</v>
      </c>
      <c r="B20" s="39"/>
      <c r="C20" s="614">
        <v>207.494328</v>
      </c>
      <c r="D20" s="610">
        <v>0</v>
      </c>
      <c r="E20" s="610">
        <v>207.494328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0</v>
      </c>
      <c r="L20" s="610">
        <v>0</v>
      </c>
      <c r="M20" s="610"/>
      <c r="N20" s="37" t="s">
        <v>87</v>
      </c>
      <c r="O20" s="39"/>
      <c r="P20" s="614">
        <v>0</v>
      </c>
      <c r="Q20" s="610">
        <v>0</v>
      </c>
      <c r="R20" s="610">
        <v>0</v>
      </c>
      <c r="S20" s="610">
        <v>207.494328</v>
      </c>
      <c r="T20" s="610">
        <v>0</v>
      </c>
      <c r="U20" s="610">
        <v>0</v>
      </c>
      <c r="V20" s="610">
        <v>0</v>
      </c>
      <c r="W20" s="610">
        <v>0</v>
      </c>
      <c r="X20" s="610">
        <v>0</v>
      </c>
    </row>
    <row r="21" spans="1:24" s="11" customFormat="1" ht="8.1" customHeight="1" x14ac:dyDescent="0.25">
      <c r="A21" s="86"/>
      <c r="B21" s="86"/>
      <c r="C21" s="1433"/>
      <c r="D21" s="1385"/>
      <c r="E21" s="1385"/>
      <c r="F21" s="1385"/>
      <c r="G21" s="1385"/>
      <c r="H21" s="1385"/>
      <c r="I21" s="1385"/>
      <c r="J21" s="1385"/>
      <c r="K21" s="1385"/>
      <c r="L21" s="1385"/>
      <c r="M21" s="620"/>
      <c r="N21" s="86"/>
      <c r="O21" s="86"/>
      <c r="P21" s="1433"/>
      <c r="Q21" s="1482"/>
      <c r="R21" s="1482"/>
      <c r="S21" s="1482"/>
      <c r="T21" s="1482"/>
      <c r="U21" s="1482"/>
      <c r="V21" s="1482"/>
      <c r="W21" s="1482"/>
      <c r="X21" s="1482"/>
    </row>
    <row r="22" spans="1:24" s="8" customFormat="1" ht="18" customHeight="1" x14ac:dyDescent="0.25">
      <c r="A22" s="7" t="s">
        <v>66</v>
      </c>
      <c r="B22" s="7"/>
      <c r="C22" s="621">
        <v>652.47041100000001</v>
      </c>
      <c r="D22" s="618">
        <v>52.470410999999999</v>
      </c>
      <c r="E22" s="618">
        <v>600</v>
      </c>
      <c r="F22" s="618">
        <v>0</v>
      </c>
      <c r="G22" s="618">
        <v>0</v>
      </c>
      <c r="H22" s="618">
        <v>0</v>
      </c>
      <c r="I22" s="618">
        <v>0</v>
      </c>
      <c r="J22" s="618">
        <v>0</v>
      </c>
      <c r="K22" s="618">
        <v>0</v>
      </c>
      <c r="L22" s="618">
        <v>0</v>
      </c>
      <c r="M22" s="618"/>
      <c r="N22" s="7" t="s">
        <v>66</v>
      </c>
      <c r="O22" s="7"/>
      <c r="P22" s="621">
        <v>600</v>
      </c>
      <c r="Q22" s="618">
        <v>0</v>
      </c>
      <c r="R22" s="618">
        <v>0</v>
      </c>
      <c r="S22" s="618">
        <v>0</v>
      </c>
      <c r="T22" s="618">
        <v>0</v>
      </c>
      <c r="U22" s="618">
        <v>0</v>
      </c>
      <c r="V22" s="618">
        <v>0</v>
      </c>
      <c r="W22" s="618">
        <v>0</v>
      </c>
      <c r="X22" s="618">
        <v>0</v>
      </c>
    </row>
    <row r="23" spans="1:24" s="6" customFormat="1" ht="18" customHeight="1" x14ac:dyDescent="0.25">
      <c r="A23" s="10" t="s">
        <v>53</v>
      </c>
      <c r="B23" s="39"/>
      <c r="C23" s="614">
        <v>52.470410999999999</v>
      </c>
      <c r="D23" s="610">
        <v>52.470410999999999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0</v>
      </c>
      <c r="L23" s="610">
        <v>0</v>
      </c>
      <c r="M23" s="610"/>
      <c r="N23" s="10" t="s">
        <v>53</v>
      </c>
      <c r="O23" s="39"/>
      <c r="P23" s="614">
        <v>0</v>
      </c>
      <c r="Q23" s="610">
        <v>0</v>
      </c>
      <c r="R23" s="610">
        <v>0</v>
      </c>
      <c r="S23" s="610">
        <v>0</v>
      </c>
      <c r="T23" s="610">
        <v>0</v>
      </c>
      <c r="U23" s="610">
        <v>0</v>
      </c>
      <c r="V23" s="610">
        <v>0</v>
      </c>
      <c r="W23" s="610">
        <v>0</v>
      </c>
      <c r="X23" s="610">
        <v>0</v>
      </c>
    </row>
    <row r="24" spans="1:24" s="6" customFormat="1" x14ac:dyDescent="0.25">
      <c r="A24" s="37" t="s">
        <v>56</v>
      </c>
      <c r="B24" s="39"/>
      <c r="C24" s="614">
        <v>52.470410999999999</v>
      </c>
      <c r="D24" s="610">
        <v>52.470410999999999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610">
        <v>0</v>
      </c>
      <c r="M24" s="610"/>
      <c r="N24" s="37" t="s">
        <v>56</v>
      </c>
      <c r="O24" s="39"/>
      <c r="P24" s="614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37" t="s">
        <v>87</v>
      </c>
      <c r="B25" s="39"/>
      <c r="C25" s="614">
        <v>0</v>
      </c>
      <c r="D25" s="610">
        <v>0</v>
      </c>
      <c r="E25" s="610">
        <v>0</v>
      </c>
      <c r="F25" s="610">
        <v>0</v>
      </c>
      <c r="G25" s="610">
        <v>0</v>
      </c>
      <c r="H25" s="610">
        <v>0</v>
      </c>
      <c r="I25" s="610">
        <v>0</v>
      </c>
      <c r="J25" s="610">
        <v>0</v>
      </c>
      <c r="K25" s="610">
        <v>0</v>
      </c>
      <c r="L25" s="610">
        <v>0</v>
      </c>
      <c r="M25" s="610"/>
      <c r="N25" s="37" t="s">
        <v>87</v>
      </c>
      <c r="O25" s="39"/>
      <c r="P25" s="614">
        <v>0</v>
      </c>
      <c r="Q25" s="610">
        <v>0</v>
      </c>
      <c r="R25" s="610">
        <v>0</v>
      </c>
      <c r="S25" s="610">
        <v>0</v>
      </c>
      <c r="T25" s="610">
        <v>0</v>
      </c>
      <c r="U25" s="610">
        <v>0</v>
      </c>
      <c r="V25" s="610">
        <v>0</v>
      </c>
      <c r="W25" s="610">
        <v>0</v>
      </c>
      <c r="X25" s="610">
        <v>0</v>
      </c>
    </row>
    <row r="26" spans="1:24" s="6" customFormat="1" x14ac:dyDescent="0.25">
      <c r="A26" s="10" t="s">
        <v>54</v>
      </c>
      <c r="B26" s="39"/>
      <c r="C26" s="614">
        <v>600</v>
      </c>
      <c r="D26" s="610">
        <v>0</v>
      </c>
      <c r="E26" s="610">
        <v>600</v>
      </c>
      <c r="F26" s="610">
        <v>0</v>
      </c>
      <c r="G26" s="610">
        <v>0</v>
      </c>
      <c r="H26" s="610">
        <v>0</v>
      </c>
      <c r="I26" s="610">
        <v>0</v>
      </c>
      <c r="J26" s="610">
        <v>0</v>
      </c>
      <c r="K26" s="610">
        <v>0</v>
      </c>
      <c r="L26" s="610">
        <v>0</v>
      </c>
      <c r="M26" s="610"/>
      <c r="N26" s="10" t="s">
        <v>54</v>
      </c>
      <c r="O26" s="39"/>
      <c r="P26" s="614">
        <v>600</v>
      </c>
      <c r="Q26" s="610">
        <v>0</v>
      </c>
      <c r="R26" s="610">
        <v>0</v>
      </c>
      <c r="S26" s="610">
        <v>0</v>
      </c>
      <c r="T26" s="610">
        <v>0</v>
      </c>
      <c r="U26" s="610">
        <v>0</v>
      </c>
      <c r="V26" s="610">
        <v>0</v>
      </c>
      <c r="W26" s="610">
        <v>0</v>
      </c>
      <c r="X26" s="610">
        <v>0</v>
      </c>
    </row>
    <row r="27" spans="1:24" s="6" customFormat="1" x14ac:dyDescent="0.25">
      <c r="A27" s="10" t="s">
        <v>55</v>
      </c>
      <c r="B27" s="39"/>
      <c r="C27" s="614">
        <v>0</v>
      </c>
      <c r="D27" s="610">
        <v>0</v>
      </c>
      <c r="E27" s="610">
        <v>0</v>
      </c>
      <c r="F27" s="610">
        <v>0</v>
      </c>
      <c r="G27" s="610">
        <v>0</v>
      </c>
      <c r="H27" s="610">
        <v>0</v>
      </c>
      <c r="I27" s="610">
        <v>0</v>
      </c>
      <c r="J27" s="610">
        <v>0</v>
      </c>
      <c r="K27" s="610">
        <v>0</v>
      </c>
      <c r="L27" s="610">
        <v>0</v>
      </c>
      <c r="M27" s="610"/>
      <c r="N27" s="10" t="s">
        <v>55</v>
      </c>
      <c r="O27" s="39"/>
      <c r="P27" s="614">
        <v>0</v>
      </c>
      <c r="Q27" s="610">
        <v>0</v>
      </c>
      <c r="R27" s="610">
        <v>0</v>
      </c>
      <c r="S27" s="610">
        <v>0</v>
      </c>
      <c r="T27" s="610">
        <v>0</v>
      </c>
      <c r="U27" s="610">
        <v>0</v>
      </c>
      <c r="V27" s="610">
        <v>0</v>
      </c>
      <c r="W27" s="610">
        <v>0</v>
      </c>
      <c r="X27" s="610">
        <v>0</v>
      </c>
    </row>
    <row r="28" spans="1:24" s="6" customFormat="1" x14ac:dyDescent="0.25">
      <c r="A28" s="37" t="s">
        <v>56</v>
      </c>
      <c r="B28" s="39"/>
      <c r="C28" s="614">
        <v>0</v>
      </c>
      <c r="D28" s="610">
        <v>0</v>
      </c>
      <c r="E28" s="610">
        <v>0</v>
      </c>
      <c r="F28" s="610">
        <v>0</v>
      </c>
      <c r="G28" s="610">
        <v>0</v>
      </c>
      <c r="H28" s="610">
        <v>0</v>
      </c>
      <c r="I28" s="610">
        <v>0</v>
      </c>
      <c r="J28" s="610">
        <v>0</v>
      </c>
      <c r="K28" s="610">
        <v>0</v>
      </c>
      <c r="L28" s="610">
        <v>0</v>
      </c>
      <c r="M28" s="610"/>
      <c r="N28" s="37" t="s">
        <v>56</v>
      </c>
      <c r="O28" s="39"/>
      <c r="P28" s="614">
        <v>0</v>
      </c>
      <c r="Q28" s="610">
        <v>0</v>
      </c>
      <c r="R28" s="610">
        <v>0</v>
      </c>
      <c r="S28" s="610">
        <v>0</v>
      </c>
      <c r="T28" s="610">
        <v>0</v>
      </c>
      <c r="U28" s="610">
        <v>0</v>
      </c>
      <c r="V28" s="610">
        <v>0</v>
      </c>
      <c r="W28" s="610">
        <v>0</v>
      </c>
      <c r="X28" s="610">
        <v>0</v>
      </c>
    </row>
    <row r="29" spans="1:24" s="6" customFormat="1" x14ac:dyDescent="0.25">
      <c r="A29" s="37" t="s">
        <v>87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610">
        <v>0</v>
      </c>
      <c r="M29" s="610"/>
      <c r="N29" s="37" t="s">
        <v>87</v>
      </c>
      <c r="O29" s="39"/>
      <c r="P29" s="614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610">
        <v>0</v>
      </c>
      <c r="X29" s="610">
        <v>0</v>
      </c>
    </row>
    <row r="30" spans="1:24" s="6" customFormat="1" ht="8.25" customHeight="1" x14ac:dyDescent="0.25">
      <c r="A30" s="13"/>
      <c r="B30" s="39"/>
      <c r="C30" s="1433"/>
      <c r="D30" s="1385"/>
      <c r="E30" s="1385"/>
      <c r="F30" s="1385"/>
      <c r="G30" s="1385"/>
      <c r="H30" s="1385"/>
      <c r="I30" s="1385"/>
      <c r="J30" s="1385"/>
      <c r="K30" s="1385"/>
      <c r="L30" s="1385"/>
      <c r="M30" s="620"/>
      <c r="N30" s="13"/>
      <c r="O30" s="39"/>
      <c r="P30" s="1433"/>
      <c r="Q30" s="1482"/>
      <c r="R30" s="1482"/>
      <c r="S30" s="1482"/>
      <c r="T30" s="1482"/>
      <c r="U30" s="1482"/>
      <c r="V30" s="1482"/>
      <c r="W30" s="1482"/>
      <c r="X30" s="1482"/>
    </row>
    <row r="31" spans="1:24" s="17" customFormat="1" ht="18" customHeight="1" x14ac:dyDescent="0.25">
      <c r="A31" s="7" t="s">
        <v>67</v>
      </c>
      <c r="B31" s="39"/>
      <c r="C31" s="621"/>
      <c r="D31" s="618"/>
      <c r="E31" s="618"/>
      <c r="F31" s="618"/>
      <c r="G31" s="618"/>
      <c r="H31" s="618"/>
      <c r="I31" s="618"/>
      <c r="J31" s="618"/>
      <c r="K31" s="618"/>
      <c r="L31" s="618"/>
      <c r="M31" s="618"/>
      <c r="N31" s="7" t="s">
        <v>67</v>
      </c>
      <c r="O31" s="39"/>
      <c r="P31" s="621"/>
      <c r="Q31" s="618"/>
      <c r="R31" s="618"/>
      <c r="S31" s="618"/>
      <c r="T31" s="618"/>
      <c r="U31" s="618"/>
      <c r="V31" s="618"/>
      <c r="W31" s="618"/>
      <c r="X31" s="618"/>
    </row>
    <row r="32" spans="1:24" s="17" customFormat="1" ht="18" customHeight="1" x14ac:dyDescent="0.25">
      <c r="A32" s="85" t="s">
        <v>68</v>
      </c>
      <c r="B32" s="39"/>
      <c r="C32" s="52">
        <v>198424.487123</v>
      </c>
      <c r="D32" s="53">
        <v>184163.33123400001</v>
      </c>
      <c r="E32" s="53">
        <v>14261.155889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3">
        <v>0</v>
      </c>
      <c r="M32" s="53"/>
      <c r="N32" s="85" t="s">
        <v>68</v>
      </c>
      <c r="O32" s="39"/>
      <c r="P32" s="52">
        <v>600</v>
      </c>
      <c r="Q32" s="53">
        <v>0</v>
      </c>
      <c r="R32" s="53">
        <v>0</v>
      </c>
      <c r="S32" s="53">
        <v>2461.1558890000001</v>
      </c>
      <c r="T32" s="53">
        <v>0</v>
      </c>
      <c r="U32" s="53">
        <v>0</v>
      </c>
      <c r="V32" s="53">
        <v>0</v>
      </c>
      <c r="W32" s="53">
        <v>11200</v>
      </c>
      <c r="X32" s="53">
        <v>0</v>
      </c>
    </row>
    <row r="33" spans="1:24" s="17" customFormat="1" ht="18" customHeight="1" x14ac:dyDescent="0.25">
      <c r="A33" s="7" t="s">
        <v>69</v>
      </c>
      <c r="B33" s="39"/>
      <c r="C33" s="621">
        <v>763.70860000000005</v>
      </c>
      <c r="D33" s="618">
        <v>0</v>
      </c>
      <c r="E33" s="618">
        <v>763.70860000000005</v>
      </c>
      <c r="F33" s="618">
        <v>0</v>
      </c>
      <c r="G33" s="618">
        <v>0</v>
      </c>
      <c r="H33" s="618">
        <v>0</v>
      </c>
      <c r="I33" s="618">
        <v>0</v>
      </c>
      <c r="J33" s="618">
        <v>763.70860000000005</v>
      </c>
      <c r="K33" s="618">
        <v>0</v>
      </c>
      <c r="L33" s="618">
        <v>0</v>
      </c>
      <c r="M33" s="618"/>
      <c r="N33" s="7" t="s">
        <v>69</v>
      </c>
      <c r="O33" s="39"/>
      <c r="P33" s="621">
        <v>0</v>
      </c>
      <c r="Q33" s="618">
        <v>0</v>
      </c>
      <c r="R33" s="618">
        <v>0</v>
      </c>
      <c r="S33" s="618">
        <v>0</v>
      </c>
      <c r="T33" s="618">
        <v>0</v>
      </c>
      <c r="U33" s="618">
        <v>0</v>
      </c>
      <c r="V33" s="618">
        <v>0</v>
      </c>
      <c r="W33" s="618">
        <v>0</v>
      </c>
      <c r="X33" s="618">
        <v>0</v>
      </c>
    </row>
    <row r="34" spans="1:24" s="11" customFormat="1" ht="8.1" customHeight="1" x14ac:dyDescent="0.25">
      <c r="A34" s="87"/>
      <c r="B34" s="86"/>
      <c r="C34" s="1385"/>
      <c r="D34" s="1385"/>
      <c r="E34" s="1385"/>
      <c r="F34" s="1385"/>
      <c r="G34" s="1385"/>
      <c r="H34" s="1385"/>
      <c r="I34" s="1385"/>
      <c r="J34" s="1385"/>
      <c r="K34" s="1385"/>
      <c r="L34" s="1385"/>
      <c r="M34" s="610"/>
      <c r="N34" s="87"/>
      <c r="O34" s="86"/>
      <c r="P34" s="1385"/>
      <c r="Q34" s="1385"/>
      <c r="R34" s="1385"/>
      <c r="S34" s="1385"/>
      <c r="T34" s="1385"/>
      <c r="U34" s="1385"/>
      <c r="V34" s="1385"/>
      <c r="W34" s="1385"/>
      <c r="X34" s="1385"/>
    </row>
    <row r="35" spans="1:24" s="8" customFormat="1" ht="24.9" customHeight="1" x14ac:dyDescent="0.25">
      <c r="A35" s="1409" t="s">
        <v>150</v>
      </c>
      <c r="B35" s="1405"/>
      <c r="C35" s="1405"/>
      <c r="D35" s="1405"/>
      <c r="E35" s="1405"/>
      <c r="F35" s="1405"/>
      <c r="G35" s="1405"/>
      <c r="H35" s="1405"/>
      <c r="I35" s="1405"/>
      <c r="J35" s="1405"/>
      <c r="K35" s="1405"/>
      <c r="L35" s="1405"/>
      <c r="M35" s="611"/>
      <c r="N35" s="1409" t="s">
        <v>146</v>
      </c>
      <c r="O35" s="1405"/>
      <c r="P35" s="1405"/>
      <c r="Q35" s="1405"/>
      <c r="R35" s="1405"/>
      <c r="S35" s="1405"/>
      <c r="T35" s="1405"/>
      <c r="U35" s="1405"/>
      <c r="V35" s="1405"/>
      <c r="W35" s="1405"/>
      <c r="X35" s="1405"/>
    </row>
    <row r="36" spans="1:24" s="8" customFormat="1" ht="18" customHeight="1" x14ac:dyDescent="0.25">
      <c r="A36" s="7" t="s">
        <v>284</v>
      </c>
      <c r="B36" s="7"/>
      <c r="C36" s="621">
        <v>107824.309238</v>
      </c>
      <c r="D36" s="618">
        <v>88832.252926999994</v>
      </c>
      <c r="E36" s="618">
        <v>18992.056311</v>
      </c>
      <c r="F36" s="618">
        <v>1500</v>
      </c>
      <c r="G36" s="618">
        <v>0</v>
      </c>
      <c r="H36" s="618">
        <v>300</v>
      </c>
      <c r="I36" s="618">
        <v>950</v>
      </c>
      <c r="J36" s="618">
        <v>0</v>
      </c>
      <c r="K36" s="618">
        <v>3669</v>
      </c>
      <c r="L36" s="618">
        <v>5863.0563110000003</v>
      </c>
      <c r="M36" s="618"/>
      <c r="N36" s="7" t="s">
        <v>284</v>
      </c>
      <c r="O36" s="7"/>
      <c r="P36" s="621">
        <v>2760</v>
      </c>
      <c r="Q36" s="618">
        <v>0</v>
      </c>
      <c r="R36" s="618">
        <v>0</v>
      </c>
      <c r="S36" s="618">
        <v>100</v>
      </c>
      <c r="T36" s="618">
        <v>500</v>
      </c>
      <c r="U36" s="618">
        <v>0</v>
      </c>
      <c r="V36" s="618">
        <v>750</v>
      </c>
      <c r="W36" s="618">
        <v>2000</v>
      </c>
      <c r="X36" s="618">
        <v>600</v>
      </c>
    </row>
    <row r="37" spans="1:24" s="11" customFormat="1" ht="18" customHeight="1" x14ac:dyDescent="0.25">
      <c r="A37" s="10" t="s">
        <v>58</v>
      </c>
      <c r="B37" s="10"/>
      <c r="C37" s="614">
        <v>107824.309238</v>
      </c>
      <c r="D37" s="610">
        <v>88832.252926999994</v>
      </c>
      <c r="E37" s="610">
        <v>18992.056311</v>
      </c>
      <c r="F37" s="610">
        <v>1500</v>
      </c>
      <c r="G37" s="610">
        <v>0</v>
      </c>
      <c r="H37" s="610">
        <v>300</v>
      </c>
      <c r="I37" s="610">
        <v>950</v>
      </c>
      <c r="J37" s="610">
        <v>0</v>
      </c>
      <c r="K37" s="610">
        <v>3669</v>
      </c>
      <c r="L37" s="610">
        <v>5863.0563110000003</v>
      </c>
      <c r="M37" s="610"/>
      <c r="N37" s="10" t="s">
        <v>58</v>
      </c>
      <c r="O37" s="10"/>
      <c r="P37" s="614">
        <v>2760</v>
      </c>
      <c r="Q37" s="610">
        <v>0</v>
      </c>
      <c r="R37" s="610">
        <v>0</v>
      </c>
      <c r="S37" s="610">
        <v>100</v>
      </c>
      <c r="T37" s="610">
        <v>500</v>
      </c>
      <c r="U37" s="610">
        <v>0</v>
      </c>
      <c r="V37" s="610">
        <v>750</v>
      </c>
      <c r="W37" s="610">
        <v>2000</v>
      </c>
      <c r="X37" s="610">
        <v>600</v>
      </c>
    </row>
    <row r="38" spans="1:24" s="8" customFormat="1" x14ac:dyDescent="0.25">
      <c r="A38" s="10" t="s">
        <v>96</v>
      </c>
      <c r="B38" s="7"/>
      <c r="C38" s="614">
        <v>47908.866508999999</v>
      </c>
      <c r="D38" s="610">
        <v>47908.866508999999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>
        <v>0</v>
      </c>
      <c r="M38" s="610"/>
      <c r="N38" s="10" t="s">
        <v>96</v>
      </c>
      <c r="O38" s="7"/>
      <c r="P38" s="614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</row>
    <row r="39" spans="1:24" s="8" customFormat="1" x14ac:dyDescent="0.25">
      <c r="A39" s="10" t="s">
        <v>97</v>
      </c>
      <c r="B39" s="7"/>
      <c r="C39" s="614">
        <v>40923.386418000002</v>
      </c>
      <c r="D39" s="610">
        <v>40923.386418000002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>
        <v>0</v>
      </c>
      <c r="M39" s="610"/>
      <c r="N39" s="10" t="s">
        <v>97</v>
      </c>
      <c r="O39" s="7"/>
      <c r="P39" s="614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0">
        <v>0</v>
      </c>
      <c r="X39" s="610">
        <v>0</v>
      </c>
    </row>
    <row r="40" spans="1:24" s="6" customFormat="1" x14ac:dyDescent="0.25">
      <c r="A40" s="10" t="s">
        <v>98</v>
      </c>
      <c r="B40" s="39"/>
      <c r="C40" s="614"/>
      <c r="D40" s="610"/>
      <c r="E40" s="610"/>
      <c r="F40" s="610"/>
      <c r="G40" s="610"/>
      <c r="H40" s="610"/>
      <c r="I40" s="610"/>
      <c r="J40" s="610"/>
      <c r="K40" s="610"/>
      <c r="L40" s="610"/>
      <c r="M40" s="610"/>
      <c r="N40" s="10" t="s">
        <v>98</v>
      </c>
      <c r="O40" s="39"/>
      <c r="P40" s="614"/>
      <c r="Q40" s="610"/>
      <c r="R40" s="610"/>
      <c r="S40" s="610"/>
      <c r="T40" s="610"/>
      <c r="U40" s="610"/>
      <c r="V40" s="610"/>
      <c r="W40" s="610"/>
      <c r="X40" s="610"/>
    </row>
    <row r="41" spans="1:24" s="6" customFormat="1" x14ac:dyDescent="0.25">
      <c r="A41" s="10" t="s">
        <v>99</v>
      </c>
      <c r="B41" s="39"/>
      <c r="C41" s="614">
        <v>18992.056311</v>
      </c>
      <c r="D41" s="610">
        <v>0</v>
      </c>
      <c r="E41" s="610">
        <v>18992.056311</v>
      </c>
      <c r="F41" s="610">
        <v>1500</v>
      </c>
      <c r="G41" s="610">
        <v>0</v>
      </c>
      <c r="H41" s="610">
        <v>300</v>
      </c>
      <c r="I41" s="610">
        <v>950</v>
      </c>
      <c r="J41" s="610">
        <v>0</v>
      </c>
      <c r="K41" s="610">
        <v>3669</v>
      </c>
      <c r="L41" s="610">
        <v>5863.0563110000003</v>
      </c>
      <c r="M41" s="610"/>
      <c r="N41" s="10" t="s">
        <v>99</v>
      </c>
      <c r="O41" s="39"/>
      <c r="P41" s="614">
        <v>2760</v>
      </c>
      <c r="Q41" s="610">
        <v>0</v>
      </c>
      <c r="R41" s="610">
        <v>0</v>
      </c>
      <c r="S41" s="610">
        <v>100</v>
      </c>
      <c r="T41" s="610">
        <v>500</v>
      </c>
      <c r="U41" s="610">
        <v>0</v>
      </c>
      <c r="V41" s="610">
        <v>750</v>
      </c>
      <c r="W41" s="610">
        <v>2000</v>
      </c>
      <c r="X41" s="610">
        <v>600</v>
      </c>
    </row>
    <row r="42" spans="1:24" s="6" customFormat="1" x14ac:dyDescent="0.25">
      <c r="A42" s="37" t="s">
        <v>56</v>
      </c>
      <c r="B42" s="39"/>
      <c r="C42" s="614">
        <v>13779</v>
      </c>
      <c r="D42" s="610">
        <v>0</v>
      </c>
      <c r="E42" s="610">
        <v>13779</v>
      </c>
      <c r="F42" s="610">
        <v>1500</v>
      </c>
      <c r="G42" s="610">
        <v>0</v>
      </c>
      <c r="H42" s="610">
        <v>300</v>
      </c>
      <c r="I42" s="610">
        <v>950</v>
      </c>
      <c r="J42" s="610">
        <v>0</v>
      </c>
      <c r="K42" s="610">
        <v>3669</v>
      </c>
      <c r="L42" s="610">
        <v>650</v>
      </c>
      <c r="M42" s="610"/>
      <c r="N42" s="37" t="s">
        <v>56</v>
      </c>
      <c r="O42" s="39"/>
      <c r="P42" s="614">
        <v>2760</v>
      </c>
      <c r="Q42" s="610">
        <v>0</v>
      </c>
      <c r="R42" s="610">
        <v>0</v>
      </c>
      <c r="S42" s="610">
        <v>100</v>
      </c>
      <c r="T42" s="610">
        <v>500</v>
      </c>
      <c r="U42" s="610">
        <v>0</v>
      </c>
      <c r="V42" s="610">
        <v>750</v>
      </c>
      <c r="W42" s="610">
        <v>2000</v>
      </c>
      <c r="X42" s="610">
        <v>600</v>
      </c>
    </row>
    <row r="43" spans="1:24" s="6" customFormat="1" x14ac:dyDescent="0.25">
      <c r="A43" s="37" t="s">
        <v>87</v>
      </c>
      <c r="B43" s="39"/>
      <c r="C43" s="614">
        <v>5213.0563110000003</v>
      </c>
      <c r="D43" s="610">
        <v>0</v>
      </c>
      <c r="E43" s="610">
        <v>5213.0563110000003</v>
      </c>
      <c r="F43" s="610">
        <v>0</v>
      </c>
      <c r="G43" s="610">
        <v>0</v>
      </c>
      <c r="H43" s="610">
        <v>0</v>
      </c>
      <c r="I43" s="610">
        <v>0</v>
      </c>
      <c r="J43" s="610">
        <v>0</v>
      </c>
      <c r="K43" s="610">
        <v>0</v>
      </c>
      <c r="L43" s="610">
        <v>5213.0563110000003</v>
      </c>
      <c r="M43" s="610"/>
      <c r="N43" s="37" t="s">
        <v>87</v>
      </c>
      <c r="O43" s="39"/>
      <c r="P43" s="614">
        <v>0</v>
      </c>
      <c r="Q43" s="610">
        <v>0</v>
      </c>
      <c r="R43" s="610">
        <v>0</v>
      </c>
      <c r="S43" s="610">
        <v>0</v>
      </c>
      <c r="T43" s="610">
        <v>0</v>
      </c>
      <c r="U43" s="610">
        <v>0</v>
      </c>
      <c r="V43" s="610">
        <v>0</v>
      </c>
      <c r="W43" s="610">
        <v>0</v>
      </c>
      <c r="X43" s="610">
        <v>0</v>
      </c>
    </row>
    <row r="44" spans="1:24" s="6" customFormat="1" x14ac:dyDescent="0.25">
      <c r="A44" s="10" t="s">
        <v>101</v>
      </c>
      <c r="B44" s="39"/>
      <c r="C44" s="614">
        <v>0</v>
      </c>
      <c r="D44" s="610">
        <v>0</v>
      </c>
      <c r="E44" s="610">
        <v>0</v>
      </c>
      <c r="F44" s="610">
        <v>0</v>
      </c>
      <c r="G44" s="610">
        <v>0</v>
      </c>
      <c r="H44" s="610">
        <v>0</v>
      </c>
      <c r="I44" s="610">
        <v>0</v>
      </c>
      <c r="J44" s="610">
        <v>0</v>
      </c>
      <c r="K44" s="610">
        <v>0</v>
      </c>
      <c r="L44" s="610">
        <v>0</v>
      </c>
      <c r="M44" s="610"/>
      <c r="N44" s="10" t="s">
        <v>101</v>
      </c>
      <c r="O44" s="39"/>
      <c r="P44" s="614">
        <v>0</v>
      </c>
      <c r="Q44" s="610">
        <v>0</v>
      </c>
      <c r="R44" s="610">
        <v>0</v>
      </c>
      <c r="S44" s="610">
        <v>0</v>
      </c>
      <c r="T44" s="610">
        <v>0</v>
      </c>
      <c r="U44" s="610">
        <v>0</v>
      </c>
      <c r="V44" s="610">
        <v>0</v>
      </c>
      <c r="W44" s="610">
        <v>0</v>
      </c>
      <c r="X44" s="610">
        <v>0</v>
      </c>
    </row>
    <row r="45" spans="1:24" s="6" customFormat="1" x14ac:dyDescent="0.25">
      <c r="A45" s="37" t="s">
        <v>56</v>
      </c>
      <c r="B45" s="39"/>
      <c r="C45" s="614">
        <v>0</v>
      </c>
      <c r="D45" s="610">
        <v>0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610">
        <v>0</v>
      </c>
      <c r="M45" s="610"/>
      <c r="N45" s="37" t="s">
        <v>56</v>
      </c>
      <c r="O45" s="39"/>
      <c r="P45" s="614">
        <v>0</v>
      </c>
      <c r="Q45" s="610">
        <v>0</v>
      </c>
      <c r="R45" s="610">
        <v>0</v>
      </c>
      <c r="S45" s="610">
        <v>0</v>
      </c>
      <c r="T45" s="610">
        <v>0</v>
      </c>
      <c r="U45" s="610">
        <v>0</v>
      </c>
      <c r="V45" s="610">
        <v>0</v>
      </c>
      <c r="W45" s="610">
        <v>0</v>
      </c>
      <c r="X45" s="610">
        <v>0</v>
      </c>
    </row>
    <row r="46" spans="1:24" s="6" customFormat="1" x14ac:dyDescent="0.25">
      <c r="A46" s="37" t="s">
        <v>87</v>
      </c>
      <c r="B46" s="39"/>
      <c r="C46" s="614">
        <v>0</v>
      </c>
      <c r="D46" s="610">
        <v>0</v>
      </c>
      <c r="E46" s="610">
        <v>0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610">
        <v>0</v>
      </c>
      <c r="M46" s="610"/>
      <c r="N46" s="37" t="s">
        <v>87</v>
      </c>
      <c r="O46" s="39"/>
      <c r="P46" s="614">
        <v>0</v>
      </c>
      <c r="Q46" s="610">
        <v>0</v>
      </c>
      <c r="R46" s="610">
        <v>0</v>
      </c>
      <c r="S46" s="610">
        <v>0</v>
      </c>
      <c r="T46" s="610">
        <v>0</v>
      </c>
      <c r="U46" s="610">
        <v>0</v>
      </c>
      <c r="V46" s="610">
        <v>0</v>
      </c>
      <c r="W46" s="610">
        <v>0</v>
      </c>
      <c r="X46" s="610">
        <v>0</v>
      </c>
    </row>
    <row r="47" spans="1:24" s="11" customFormat="1" ht="8.1" customHeight="1" x14ac:dyDescent="0.25">
      <c r="A47" s="86"/>
      <c r="B47" s="86"/>
      <c r="C47" s="1433"/>
      <c r="D47" s="1482"/>
      <c r="E47" s="1482"/>
      <c r="F47" s="1482"/>
      <c r="G47" s="1482"/>
      <c r="H47" s="1482"/>
      <c r="I47" s="1482"/>
      <c r="J47" s="1482"/>
      <c r="K47" s="1482"/>
      <c r="L47" s="1482"/>
      <c r="M47" s="620"/>
      <c r="N47" s="86"/>
      <c r="O47" s="86"/>
      <c r="P47" s="1433"/>
      <c r="Q47" s="1482"/>
      <c r="R47" s="1482"/>
      <c r="S47" s="1482"/>
      <c r="T47" s="1482"/>
      <c r="U47" s="1482"/>
      <c r="V47" s="1482"/>
      <c r="W47" s="1482"/>
      <c r="X47" s="1482"/>
    </row>
    <row r="48" spans="1:24" s="8" customFormat="1" ht="18" customHeight="1" x14ac:dyDescent="0.25">
      <c r="A48" s="7" t="s">
        <v>66</v>
      </c>
      <c r="B48" s="7"/>
      <c r="C48" s="621">
        <v>395</v>
      </c>
      <c r="D48" s="618">
        <v>0</v>
      </c>
      <c r="E48" s="618">
        <v>395</v>
      </c>
      <c r="F48" s="618">
        <v>0</v>
      </c>
      <c r="G48" s="618">
        <v>0</v>
      </c>
      <c r="H48" s="618">
        <v>0</v>
      </c>
      <c r="I48" s="618">
        <v>60</v>
      </c>
      <c r="J48" s="618">
        <v>0</v>
      </c>
      <c r="K48" s="618">
        <v>0</v>
      </c>
      <c r="L48" s="618">
        <v>0</v>
      </c>
      <c r="M48" s="618"/>
      <c r="N48" s="7" t="s">
        <v>66</v>
      </c>
      <c r="O48" s="7"/>
      <c r="P48" s="621">
        <v>335</v>
      </c>
      <c r="Q48" s="618">
        <v>0</v>
      </c>
      <c r="R48" s="618">
        <v>0</v>
      </c>
      <c r="S48" s="618">
        <v>0</v>
      </c>
      <c r="T48" s="618">
        <v>0</v>
      </c>
      <c r="U48" s="618">
        <v>0</v>
      </c>
      <c r="V48" s="618">
        <v>0</v>
      </c>
      <c r="W48" s="618">
        <v>0</v>
      </c>
      <c r="X48" s="618">
        <v>0</v>
      </c>
    </row>
    <row r="49" spans="1:24" s="6" customFormat="1" ht="18" customHeight="1" x14ac:dyDescent="0.25">
      <c r="A49" s="10" t="s">
        <v>53</v>
      </c>
      <c r="B49" s="39"/>
      <c r="C49" s="614">
        <v>195</v>
      </c>
      <c r="D49" s="610">
        <v>0</v>
      </c>
      <c r="E49" s="610">
        <v>195</v>
      </c>
      <c r="F49" s="610">
        <v>0</v>
      </c>
      <c r="G49" s="610">
        <v>0</v>
      </c>
      <c r="H49" s="610">
        <v>0</v>
      </c>
      <c r="I49" s="610">
        <v>60</v>
      </c>
      <c r="J49" s="610">
        <v>0</v>
      </c>
      <c r="K49" s="610">
        <v>0</v>
      </c>
      <c r="L49" s="610">
        <v>0</v>
      </c>
      <c r="M49" s="610"/>
      <c r="N49" s="10" t="s">
        <v>53</v>
      </c>
      <c r="O49" s="39"/>
      <c r="P49" s="614">
        <v>135</v>
      </c>
      <c r="Q49" s="610">
        <v>0</v>
      </c>
      <c r="R49" s="610">
        <v>0</v>
      </c>
      <c r="S49" s="610">
        <v>0</v>
      </c>
      <c r="T49" s="610">
        <v>0</v>
      </c>
      <c r="U49" s="610">
        <v>0</v>
      </c>
      <c r="V49" s="610">
        <v>0</v>
      </c>
      <c r="W49" s="610">
        <v>0</v>
      </c>
      <c r="X49" s="610">
        <v>0</v>
      </c>
    </row>
    <row r="50" spans="1:24" s="6" customFormat="1" x14ac:dyDescent="0.25">
      <c r="A50" s="37" t="s">
        <v>56</v>
      </c>
      <c r="B50" s="39"/>
      <c r="C50" s="614">
        <v>195</v>
      </c>
      <c r="D50" s="610">
        <v>0</v>
      </c>
      <c r="E50" s="610">
        <v>195</v>
      </c>
      <c r="F50" s="610">
        <v>0</v>
      </c>
      <c r="G50" s="610">
        <v>0</v>
      </c>
      <c r="H50" s="610">
        <v>0</v>
      </c>
      <c r="I50" s="610">
        <v>60</v>
      </c>
      <c r="J50" s="610">
        <v>0</v>
      </c>
      <c r="K50" s="610">
        <v>0</v>
      </c>
      <c r="L50" s="610">
        <v>0</v>
      </c>
      <c r="M50" s="610"/>
      <c r="N50" s="37" t="s">
        <v>56</v>
      </c>
      <c r="O50" s="39"/>
      <c r="P50" s="614">
        <v>135</v>
      </c>
      <c r="Q50" s="610">
        <v>0</v>
      </c>
      <c r="R50" s="610">
        <v>0</v>
      </c>
      <c r="S50" s="610">
        <v>0</v>
      </c>
      <c r="T50" s="610">
        <v>0</v>
      </c>
      <c r="U50" s="610">
        <v>0</v>
      </c>
      <c r="V50" s="610">
        <v>0</v>
      </c>
      <c r="W50" s="610">
        <v>0</v>
      </c>
      <c r="X50" s="610">
        <v>0</v>
      </c>
    </row>
    <row r="51" spans="1:24" s="6" customFormat="1" x14ac:dyDescent="0.25">
      <c r="A51" s="37" t="s">
        <v>87</v>
      </c>
      <c r="B51" s="39"/>
      <c r="C51" s="614">
        <v>0</v>
      </c>
      <c r="D51" s="610">
        <v>0</v>
      </c>
      <c r="E51" s="610">
        <v>0</v>
      </c>
      <c r="F51" s="610">
        <v>0</v>
      </c>
      <c r="G51" s="610">
        <v>0</v>
      </c>
      <c r="H51" s="610">
        <v>0</v>
      </c>
      <c r="I51" s="610">
        <v>0</v>
      </c>
      <c r="J51" s="610">
        <v>0</v>
      </c>
      <c r="K51" s="610">
        <v>0</v>
      </c>
      <c r="L51" s="610">
        <v>0</v>
      </c>
      <c r="M51" s="610"/>
      <c r="N51" s="37" t="s">
        <v>87</v>
      </c>
      <c r="O51" s="39"/>
      <c r="P51" s="614">
        <v>0</v>
      </c>
      <c r="Q51" s="610">
        <v>0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</row>
    <row r="52" spans="1:24" s="6" customFormat="1" x14ac:dyDescent="0.25">
      <c r="A52" s="10" t="s">
        <v>54</v>
      </c>
      <c r="B52" s="39"/>
      <c r="C52" s="614">
        <v>200</v>
      </c>
      <c r="D52" s="610">
        <v>0</v>
      </c>
      <c r="E52" s="610">
        <v>200</v>
      </c>
      <c r="F52" s="610">
        <v>0</v>
      </c>
      <c r="G52" s="610">
        <v>0</v>
      </c>
      <c r="H52" s="610">
        <v>0</v>
      </c>
      <c r="I52" s="610">
        <v>0</v>
      </c>
      <c r="J52" s="610">
        <v>0</v>
      </c>
      <c r="K52" s="610">
        <v>0</v>
      </c>
      <c r="L52" s="610">
        <v>0</v>
      </c>
      <c r="M52" s="610"/>
      <c r="N52" s="10" t="s">
        <v>54</v>
      </c>
      <c r="O52" s="39"/>
      <c r="P52" s="614">
        <v>200</v>
      </c>
      <c r="Q52" s="610">
        <v>0</v>
      </c>
      <c r="R52" s="610">
        <v>0</v>
      </c>
      <c r="S52" s="610">
        <v>0</v>
      </c>
      <c r="T52" s="610">
        <v>0</v>
      </c>
      <c r="U52" s="610">
        <v>0</v>
      </c>
      <c r="V52" s="610">
        <v>0</v>
      </c>
      <c r="W52" s="610">
        <v>0</v>
      </c>
      <c r="X52" s="610">
        <v>0</v>
      </c>
    </row>
    <row r="53" spans="1:24" s="6" customFormat="1" x14ac:dyDescent="0.25">
      <c r="A53" s="10" t="s">
        <v>55</v>
      </c>
      <c r="B53" s="39"/>
      <c r="C53" s="614">
        <v>0</v>
      </c>
      <c r="D53" s="610">
        <v>0</v>
      </c>
      <c r="E53" s="610">
        <v>0</v>
      </c>
      <c r="F53" s="610">
        <v>0</v>
      </c>
      <c r="G53" s="610">
        <v>0</v>
      </c>
      <c r="H53" s="610">
        <v>0</v>
      </c>
      <c r="I53" s="610">
        <v>0</v>
      </c>
      <c r="J53" s="610">
        <v>0</v>
      </c>
      <c r="K53" s="610">
        <v>0</v>
      </c>
      <c r="L53" s="610">
        <v>0</v>
      </c>
      <c r="M53" s="610"/>
      <c r="N53" s="10" t="s">
        <v>55</v>
      </c>
      <c r="O53" s="39"/>
      <c r="P53" s="614">
        <v>0</v>
      </c>
      <c r="Q53" s="610">
        <v>0</v>
      </c>
      <c r="R53" s="610">
        <v>0</v>
      </c>
      <c r="S53" s="610">
        <v>0</v>
      </c>
      <c r="T53" s="610">
        <v>0</v>
      </c>
      <c r="U53" s="610">
        <v>0</v>
      </c>
      <c r="V53" s="610">
        <v>0</v>
      </c>
      <c r="W53" s="610">
        <v>0</v>
      </c>
      <c r="X53" s="610">
        <v>0</v>
      </c>
    </row>
    <row r="54" spans="1:24" s="6" customFormat="1" x14ac:dyDescent="0.25">
      <c r="A54" s="37" t="s">
        <v>56</v>
      </c>
      <c r="B54" s="39"/>
      <c r="C54" s="614">
        <v>0</v>
      </c>
      <c r="D54" s="610">
        <v>0</v>
      </c>
      <c r="E54" s="610">
        <v>0</v>
      </c>
      <c r="F54" s="610">
        <v>0</v>
      </c>
      <c r="G54" s="610">
        <v>0</v>
      </c>
      <c r="H54" s="610">
        <v>0</v>
      </c>
      <c r="I54" s="610">
        <v>0</v>
      </c>
      <c r="J54" s="610">
        <v>0</v>
      </c>
      <c r="K54" s="610">
        <v>0</v>
      </c>
      <c r="L54" s="610">
        <v>0</v>
      </c>
      <c r="M54" s="610"/>
      <c r="N54" s="37" t="s">
        <v>56</v>
      </c>
      <c r="O54" s="39"/>
      <c r="P54" s="614">
        <v>0</v>
      </c>
      <c r="Q54" s="610">
        <v>0</v>
      </c>
      <c r="R54" s="610">
        <v>0</v>
      </c>
      <c r="S54" s="610">
        <v>0</v>
      </c>
      <c r="T54" s="610">
        <v>0</v>
      </c>
      <c r="U54" s="610">
        <v>0</v>
      </c>
      <c r="V54" s="610">
        <v>0</v>
      </c>
      <c r="W54" s="610">
        <v>0</v>
      </c>
      <c r="X54" s="610">
        <v>0</v>
      </c>
    </row>
    <row r="55" spans="1:24" s="6" customFormat="1" x14ac:dyDescent="0.25">
      <c r="A55" s="37" t="s">
        <v>87</v>
      </c>
      <c r="B55" s="39"/>
      <c r="C55" s="614">
        <v>0</v>
      </c>
      <c r="D55" s="610">
        <v>0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0</v>
      </c>
      <c r="L55" s="610">
        <v>0</v>
      </c>
      <c r="M55" s="610"/>
      <c r="N55" s="37" t="s">
        <v>87</v>
      </c>
      <c r="O55" s="39"/>
      <c r="P55" s="614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  <c r="W55" s="610">
        <v>0</v>
      </c>
      <c r="X55" s="610">
        <v>0</v>
      </c>
    </row>
    <row r="56" spans="1:24" s="6" customFormat="1" ht="8.25" customHeight="1" x14ac:dyDescent="0.25">
      <c r="A56" s="13"/>
      <c r="B56" s="39"/>
      <c r="C56" s="1433"/>
      <c r="D56" s="1482"/>
      <c r="E56" s="1482"/>
      <c r="F56" s="1482"/>
      <c r="G56" s="1482"/>
      <c r="H56" s="1482"/>
      <c r="I56" s="1482"/>
      <c r="J56" s="1482"/>
      <c r="K56" s="1482"/>
      <c r="L56" s="1482"/>
      <c r="M56" s="620"/>
      <c r="N56" s="13"/>
      <c r="O56" s="39"/>
      <c r="P56" s="1433"/>
      <c r="Q56" s="1482"/>
      <c r="R56" s="1482"/>
      <c r="S56" s="1482"/>
      <c r="T56" s="1482"/>
      <c r="U56" s="1482"/>
      <c r="V56" s="1482"/>
      <c r="W56" s="1482"/>
      <c r="X56" s="1482"/>
    </row>
    <row r="57" spans="1:24" s="17" customFormat="1" ht="18" customHeight="1" x14ac:dyDescent="0.25">
      <c r="A57" s="7" t="s">
        <v>67</v>
      </c>
      <c r="B57" s="39"/>
      <c r="C57" s="621"/>
      <c r="D57" s="618"/>
      <c r="E57" s="618"/>
      <c r="F57" s="618"/>
      <c r="G57" s="618"/>
      <c r="H57" s="618"/>
      <c r="I57" s="618"/>
      <c r="J57" s="618"/>
      <c r="K57" s="618"/>
      <c r="L57" s="618"/>
      <c r="M57" s="618"/>
      <c r="N57" s="7" t="s">
        <v>67</v>
      </c>
      <c r="O57" s="39"/>
      <c r="P57" s="621"/>
      <c r="Q57" s="618"/>
      <c r="R57" s="618"/>
      <c r="S57" s="618"/>
      <c r="T57" s="618"/>
      <c r="U57" s="618"/>
      <c r="V57" s="618"/>
      <c r="W57" s="618"/>
      <c r="X57" s="618"/>
    </row>
    <row r="58" spans="1:24" s="17" customFormat="1" ht="18" customHeight="1" x14ac:dyDescent="0.25">
      <c r="A58" s="85" t="s">
        <v>68</v>
      </c>
      <c r="B58" s="39"/>
      <c r="C58" s="52">
        <v>108219.309238</v>
      </c>
      <c r="D58" s="53">
        <v>88832.252926999994</v>
      </c>
      <c r="E58" s="53">
        <v>19387.056311</v>
      </c>
      <c r="F58" s="53">
        <v>1500</v>
      </c>
      <c r="G58" s="53">
        <v>0</v>
      </c>
      <c r="H58" s="53">
        <v>300</v>
      </c>
      <c r="I58" s="53">
        <v>1010</v>
      </c>
      <c r="J58" s="53">
        <v>0</v>
      </c>
      <c r="K58" s="53">
        <v>3669</v>
      </c>
      <c r="L58" s="53">
        <v>5863.0563110000003</v>
      </c>
      <c r="M58" s="53"/>
      <c r="N58" s="85" t="s">
        <v>68</v>
      </c>
      <c r="O58" s="39"/>
      <c r="P58" s="52">
        <v>3095</v>
      </c>
      <c r="Q58" s="53">
        <v>0</v>
      </c>
      <c r="R58" s="53">
        <v>0</v>
      </c>
      <c r="S58" s="53">
        <v>100</v>
      </c>
      <c r="T58" s="53">
        <v>500</v>
      </c>
      <c r="U58" s="53">
        <v>0</v>
      </c>
      <c r="V58" s="53">
        <v>750</v>
      </c>
      <c r="W58" s="53">
        <v>2000</v>
      </c>
      <c r="X58" s="53">
        <v>600</v>
      </c>
    </row>
    <row r="59" spans="1:24" s="17" customFormat="1" ht="18" customHeight="1" x14ac:dyDescent="0.25">
      <c r="A59" s="7" t="s">
        <v>69</v>
      </c>
      <c r="B59" s="39"/>
      <c r="C59" s="621">
        <v>700.01194499999997</v>
      </c>
      <c r="D59" s="618">
        <v>0</v>
      </c>
      <c r="E59" s="618">
        <v>700.01194499999997</v>
      </c>
      <c r="F59" s="618">
        <v>0</v>
      </c>
      <c r="G59" s="618">
        <v>0</v>
      </c>
      <c r="H59" s="618">
        <v>0</v>
      </c>
      <c r="I59" s="618">
        <v>0</v>
      </c>
      <c r="J59" s="618">
        <v>0</v>
      </c>
      <c r="K59" s="618">
        <v>0</v>
      </c>
      <c r="L59" s="618">
        <v>0</v>
      </c>
      <c r="M59" s="618"/>
      <c r="N59" s="7" t="s">
        <v>69</v>
      </c>
      <c r="O59" s="39"/>
      <c r="P59" s="621">
        <v>200</v>
      </c>
      <c r="Q59" s="618">
        <v>1.1945000000000001E-2</v>
      </c>
      <c r="R59" s="618">
        <v>0</v>
      </c>
      <c r="S59" s="618">
        <v>0</v>
      </c>
      <c r="T59" s="618">
        <v>500</v>
      </c>
      <c r="U59" s="618">
        <v>0</v>
      </c>
      <c r="V59" s="618">
        <v>0</v>
      </c>
      <c r="W59" s="618">
        <v>0</v>
      </c>
      <c r="X59" s="618">
        <v>0</v>
      </c>
    </row>
    <row r="60" spans="1:24" s="11" customFormat="1" ht="8.1" customHeight="1" x14ac:dyDescent="0.25">
      <c r="C60" s="1385"/>
      <c r="D60" s="1385"/>
      <c r="E60" s="1385"/>
      <c r="F60" s="1385"/>
      <c r="G60" s="1385"/>
      <c r="H60" s="1385"/>
      <c r="I60" s="1385"/>
      <c r="J60" s="1385"/>
      <c r="K60" s="1385"/>
      <c r="L60" s="1385"/>
      <c r="M60" s="610"/>
      <c r="P60" s="1385"/>
      <c r="Q60" s="1385"/>
      <c r="R60" s="1385"/>
      <c r="S60" s="1385"/>
      <c r="T60" s="1385"/>
      <c r="U60" s="1385"/>
      <c r="V60" s="1385"/>
      <c r="W60" s="1385"/>
      <c r="X60" s="1385"/>
    </row>
    <row r="61" spans="1:24" s="8" customFormat="1" ht="24.9" customHeight="1" x14ac:dyDescent="0.25">
      <c r="A61" s="1409" t="s">
        <v>151</v>
      </c>
      <c r="B61" s="1405"/>
      <c r="C61" s="1405"/>
      <c r="D61" s="1405"/>
      <c r="E61" s="1405"/>
      <c r="F61" s="1405"/>
      <c r="G61" s="1405"/>
      <c r="H61" s="1405"/>
      <c r="I61" s="1405"/>
      <c r="J61" s="1405"/>
      <c r="K61" s="1405"/>
      <c r="L61" s="1405"/>
      <c r="M61" s="611"/>
      <c r="N61" s="1409" t="s">
        <v>144</v>
      </c>
      <c r="O61" s="1405"/>
      <c r="P61" s="1405"/>
      <c r="Q61" s="1405"/>
      <c r="R61" s="1405"/>
      <c r="S61" s="1405"/>
      <c r="T61" s="1405"/>
      <c r="U61" s="1405"/>
      <c r="V61" s="1405"/>
      <c r="W61" s="1405"/>
      <c r="X61" s="1405"/>
    </row>
    <row r="62" spans="1:24" s="8" customFormat="1" ht="18" customHeight="1" x14ac:dyDescent="0.25">
      <c r="A62" s="7" t="s">
        <v>284</v>
      </c>
      <c r="B62" s="7"/>
      <c r="C62" s="621">
        <v>77754.656717000005</v>
      </c>
      <c r="D62" s="618">
        <v>46369.824359999999</v>
      </c>
      <c r="E62" s="618">
        <v>31384.832356999999</v>
      </c>
      <c r="F62" s="618">
        <v>0</v>
      </c>
      <c r="G62" s="618">
        <v>100</v>
      </c>
      <c r="H62" s="618">
        <v>1452.5</v>
      </c>
      <c r="I62" s="618">
        <v>3608.5724879999998</v>
      </c>
      <c r="J62" s="618">
        <v>195</v>
      </c>
      <c r="K62" s="618">
        <v>3541</v>
      </c>
      <c r="L62" s="618">
        <v>8517.7598689999995</v>
      </c>
      <c r="M62" s="618"/>
      <c r="N62" s="7" t="s">
        <v>284</v>
      </c>
      <c r="O62" s="7"/>
      <c r="P62" s="621">
        <v>3865</v>
      </c>
      <c r="Q62" s="618">
        <v>925</v>
      </c>
      <c r="R62" s="618">
        <v>100</v>
      </c>
      <c r="S62" s="618">
        <v>1205</v>
      </c>
      <c r="T62" s="618">
        <v>1820</v>
      </c>
      <c r="U62" s="618">
        <v>300</v>
      </c>
      <c r="V62" s="618">
        <v>3580</v>
      </c>
      <c r="W62" s="618">
        <v>1175</v>
      </c>
      <c r="X62" s="618">
        <v>1000</v>
      </c>
    </row>
    <row r="63" spans="1:24" s="11" customFormat="1" ht="18" customHeight="1" x14ac:dyDescent="0.25">
      <c r="A63" s="10" t="s">
        <v>58</v>
      </c>
      <c r="B63" s="10"/>
      <c r="C63" s="614">
        <v>77754.656717000005</v>
      </c>
      <c r="D63" s="610">
        <v>46369.824359999999</v>
      </c>
      <c r="E63" s="610">
        <v>31384.832356999999</v>
      </c>
      <c r="F63" s="610">
        <v>0</v>
      </c>
      <c r="G63" s="610">
        <v>100</v>
      </c>
      <c r="H63" s="610">
        <v>1452.5</v>
      </c>
      <c r="I63" s="610">
        <v>3608.5724879999998</v>
      </c>
      <c r="J63" s="610">
        <v>195</v>
      </c>
      <c r="K63" s="610">
        <v>3541</v>
      </c>
      <c r="L63" s="610">
        <v>8517.7598689999995</v>
      </c>
      <c r="M63" s="610"/>
      <c r="N63" s="10" t="s">
        <v>58</v>
      </c>
      <c r="O63" s="10"/>
      <c r="P63" s="614">
        <v>3865</v>
      </c>
      <c r="Q63" s="610">
        <v>925</v>
      </c>
      <c r="R63" s="610">
        <v>100</v>
      </c>
      <c r="S63" s="610">
        <v>1205</v>
      </c>
      <c r="T63" s="610">
        <v>1820</v>
      </c>
      <c r="U63" s="610">
        <v>300</v>
      </c>
      <c r="V63" s="610">
        <v>3580</v>
      </c>
      <c r="W63" s="610">
        <v>1175</v>
      </c>
      <c r="X63" s="610">
        <v>1000</v>
      </c>
    </row>
    <row r="64" spans="1:24" s="11" customFormat="1" x14ac:dyDescent="0.25">
      <c r="A64" s="10" t="s">
        <v>95</v>
      </c>
      <c r="B64" s="10"/>
      <c r="C64" s="614">
        <v>46369.866847999998</v>
      </c>
      <c r="D64" s="610">
        <v>46369.824359999999</v>
      </c>
      <c r="E64" s="610">
        <v>4.2487999999999998E-2</v>
      </c>
      <c r="F64" s="610">
        <v>0</v>
      </c>
      <c r="G64" s="610">
        <v>0</v>
      </c>
      <c r="H64" s="610">
        <v>0</v>
      </c>
      <c r="I64" s="610">
        <v>4.2487999999999998E-2</v>
      </c>
      <c r="J64" s="610">
        <v>0</v>
      </c>
      <c r="K64" s="610">
        <v>0</v>
      </c>
      <c r="L64" s="610">
        <v>0</v>
      </c>
      <c r="M64" s="610"/>
      <c r="N64" s="10" t="s">
        <v>95</v>
      </c>
      <c r="O64" s="10"/>
      <c r="P64" s="614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  <c r="W64" s="610">
        <v>0</v>
      </c>
      <c r="X64" s="610">
        <v>0</v>
      </c>
    </row>
    <row r="65" spans="1:24" s="11" customFormat="1" x14ac:dyDescent="0.25">
      <c r="A65" s="37" t="s">
        <v>56</v>
      </c>
      <c r="B65" s="10"/>
      <c r="C65" s="614">
        <v>46369.866847999998</v>
      </c>
      <c r="D65" s="610">
        <v>46369.824359999999</v>
      </c>
      <c r="E65" s="610">
        <v>4.2487999999999998E-2</v>
      </c>
      <c r="F65" s="610">
        <v>0</v>
      </c>
      <c r="G65" s="610">
        <v>0</v>
      </c>
      <c r="H65" s="610">
        <v>0</v>
      </c>
      <c r="I65" s="610">
        <v>4.2487999999999998E-2</v>
      </c>
      <c r="J65" s="610">
        <v>0</v>
      </c>
      <c r="K65" s="610">
        <v>0</v>
      </c>
      <c r="L65" s="610">
        <v>0</v>
      </c>
      <c r="M65" s="610"/>
      <c r="N65" s="37" t="s">
        <v>56</v>
      </c>
      <c r="O65" s="10"/>
      <c r="P65" s="614">
        <v>0</v>
      </c>
      <c r="Q65" s="610">
        <v>0</v>
      </c>
      <c r="R65" s="610">
        <v>0</v>
      </c>
      <c r="S65" s="610">
        <v>0</v>
      </c>
      <c r="T65" s="610">
        <v>0</v>
      </c>
      <c r="U65" s="610">
        <v>0</v>
      </c>
      <c r="V65" s="610">
        <v>0</v>
      </c>
      <c r="W65" s="610">
        <v>0</v>
      </c>
      <c r="X65" s="610">
        <v>0</v>
      </c>
    </row>
    <row r="66" spans="1:24" s="11" customFormat="1" x14ac:dyDescent="0.25">
      <c r="A66" s="37" t="s">
        <v>87</v>
      </c>
      <c r="B66" s="10"/>
      <c r="C66" s="614">
        <v>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610">
        <v>0</v>
      </c>
      <c r="M66" s="610"/>
      <c r="N66" s="37" t="s">
        <v>87</v>
      </c>
      <c r="O66" s="10"/>
      <c r="P66" s="614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  <c r="W66" s="610">
        <v>0</v>
      </c>
      <c r="X66" s="610">
        <v>0</v>
      </c>
    </row>
    <row r="67" spans="1:24" s="6" customFormat="1" x14ac:dyDescent="0.25">
      <c r="A67" s="10" t="s">
        <v>102</v>
      </c>
      <c r="B67" s="39"/>
      <c r="C67" s="614">
        <v>0</v>
      </c>
      <c r="D67" s="610">
        <v>0</v>
      </c>
      <c r="E67" s="610">
        <v>0</v>
      </c>
      <c r="F67" s="610">
        <v>0</v>
      </c>
      <c r="G67" s="610">
        <v>0</v>
      </c>
      <c r="H67" s="610">
        <v>0</v>
      </c>
      <c r="I67" s="610">
        <v>0</v>
      </c>
      <c r="J67" s="610">
        <v>0</v>
      </c>
      <c r="K67" s="610">
        <v>0</v>
      </c>
      <c r="L67" s="610">
        <v>0</v>
      </c>
      <c r="M67" s="610"/>
      <c r="N67" s="10" t="s">
        <v>102</v>
      </c>
      <c r="O67" s="39"/>
      <c r="P67" s="614">
        <v>0</v>
      </c>
      <c r="Q67" s="610">
        <v>0</v>
      </c>
      <c r="R67" s="610">
        <v>0</v>
      </c>
      <c r="S67" s="610">
        <v>0</v>
      </c>
      <c r="T67" s="610">
        <v>0</v>
      </c>
      <c r="U67" s="610">
        <v>0</v>
      </c>
      <c r="V67" s="610">
        <v>0</v>
      </c>
      <c r="W67" s="610">
        <v>0</v>
      </c>
      <c r="X67" s="610">
        <v>0</v>
      </c>
    </row>
    <row r="68" spans="1:24" s="6" customFormat="1" x14ac:dyDescent="0.25">
      <c r="A68" s="10" t="s">
        <v>103</v>
      </c>
      <c r="B68" s="39"/>
      <c r="C68" s="614"/>
      <c r="D68" s="610"/>
      <c r="E68" s="610"/>
      <c r="F68" s="610"/>
      <c r="G68" s="610"/>
      <c r="H68" s="610"/>
      <c r="I68" s="610"/>
      <c r="J68" s="610"/>
      <c r="K68" s="610"/>
      <c r="L68" s="610"/>
      <c r="M68" s="610"/>
      <c r="N68" s="10" t="s">
        <v>103</v>
      </c>
      <c r="O68" s="39"/>
      <c r="P68" s="614"/>
      <c r="Q68" s="610"/>
      <c r="R68" s="610"/>
      <c r="S68" s="610"/>
      <c r="T68" s="610"/>
      <c r="U68" s="610"/>
      <c r="V68" s="610"/>
      <c r="W68" s="610"/>
      <c r="X68" s="610"/>
    </row>
    <row r="69" spans="1:24" s="6" customFormat="1" ht="14.4" x14ac:dyDescent="0.25">
      <c r="A69" s="10" t="s">
        <v>305</v>
      </c>
      <c r="B69" s="39"/>
      <c r="C69" s="614">
        <v>0</v>
      </c>
      <c r="D69" s="610">
        <v>0</v>
      </c>
      <c r="E69" s="610">
        <v>0</v>
      </c>
      <c r="F69" s="610">
        <v>0</v>
      </c>
      <c r="G69" s="610">
        <v>0</v>
      </c>
      <c r="H69" s="610">
        <v>0</v>
      </c>
      <c r="I69" s="610">
        <v>0</v>
      </c>
      <c r="J69" s="610">
        <v>0</v>
      </c>
      <c r="K69" s="610">
        <v>0</v>
      </c>
      <c r="L69" s="610">
        <v>0</v>
      </c>
      <c r="M69" s="610"/>
      <c r="N69" s="10" t="s">
        <v>305</v>
      </c>
      <c r="O69" s="39"/>
      <c r="P69" s="614">
        <v>0</v>
      </c>
      <c r="Q69" s="610">
        <v>0</v>
      </c>
      <c r="R69" s="610">
        <v>0</v>
      </c>
      <c r="S69" s="610">
        <v>0</v>
      </c>
      <c r="T69" s="610">
        <v>0</v>
      </c>
      <c r="U69" s="610">
        <v>0</v>
      </c>
      <c r="V69" s="610">
        <v>0</v>
      </c>
      <c r="W69" s="610">
        <v>0</v>
      </c>
      <c r="X69" s="610">
        <v>0</v>
      </c>
    </row>
    <row r="70" spans="1:24" s="6" customFormat="1" x14ac:dyDescent="0.25">
      <c r="A70" s="10" t="s">
        <v>98</v>
      </c>
      <c r="B70" s="39"/>
      <c r="C70" s="614"/>
      <c r="D70" s="610"/>
      <c r="E70" s="610"/>
      <c r="F70" s="610"/>
      <c r="G70" s="610"/>
      <c r="H70" s="610"/>
      <c r="I70" s="610"/>
      <c r="J70" s="610"/>
      <c r="K70" s="610"/>
      <c r="L70" s="610"/>
      <c r="M70" s="610"/>
      <c r="N70" s="10" t="s">
        <v>98</v>
      </c>
      <c r="O70" s="39"/>
      <c r="P70" s="614"/>
      <c r="Q70" s="610"/>
      <c r="R70" s="610"/>
      <c r="S70" s="610"/>
      <c r="T70" s="610"/>
      <c r="U70" s="610"/>
      <c r="V70" s="610"/>
      <c r="W70" s="610"/>
      <c r="X70" s="610"/>
    </row>
    <row r="71" spans="1:24" s="6" customFormat="1" x14ac:dyDescent="0.25">
      <c r="A71" s="10" t="s">
        <v>104</v>
      </c>
      <c r="B71" s="39"/>
      <c r="C71" s="614">
        <v>31384.789869</v>
      </c>
      <c r="D71" s="610">
        <v>0</v>
      </c>
      <c r="E71" s="610">
        <v>31384.789869</v>
      </c>
      <c r="F71" s="610">
        <v>0</v>
      </c>
      <c r="G71" s="610">
        <v>100</v>
      </c>
      <c r="H71" s="610">
        <v>1452.5</v>
      </c>
      <c r="I71" s="610">
        <v>3608.53</v>
      </c>
      <c r="J71" s="610">
        <v>195</v>
      </c>
      <c r="K71" s="610">
        <v>3541</v>
      </c>
      <c r="L71" s="610">
        <v>8517.7598689999995</v>
      </c>
      <c r="M71" s="610"/>
      <c r="N71" s="10" t="s">
        <v>104</v>
      </c>
      <c r="O71" s="39"/>
      <c r="P71" s="614">
        <v>3865</v>
      </c>
      <c r="Q71" s="610">
        <v>925</v>
      </c>
      <c r="R71" s="610">
        <v>100</v>
      </c>
      <c r="S71" s="610">
        <v>1205</v>
      </c>
      <c r="T71" s="610">
        <v>1820</v>
      </c>
      <c r="U71" s="610">
        <v>300</v>
      </c>
      <c r="V71" s="610">
        <v>3580</v>
      </c>
      <c r="W71" s="610">
        <v>1175</v>
      </c>
      <c r="X71" s="610">
        <v>1000</v>
      </c>
    </row>
    <row r="72" spans="1:24" s="6" customFormat="1" x14ac:dyDescent="0.25">
      <c r="A72" s="37" t="s">
        <v>56</v>
      </c>
      <c r="B72" s="39"/>
      <c r="C72" s="614">
        <v>30590.63</v>
      </c>
      <c r="D72" s="610">
        <v>0</v>
      </c>
      <c r="E72" s="610">
        <v>30590.63</v>
      </c>
      <c r="F72" s="610">
        <v>0</v>
      </c>
      <c r="G72" s="610">
        <v>100</v>
      </c>
      <c r="H72" s="610">
        <v>1452.5</v>
      </c>
      <c r="I72" s="610">
        <v>3608.53</v>
      </c>
      <c r="J72" s="610">
        <v>195</v>
      </c>
      <c r="K72" s="610">
        <v>3541</v>
      </c>
      <c r="L72" s="610">
        <v>7723.6</v>
      </c>
      <c r="M72" s="610"/>
      <c r="N72" s="37" t="s">
        <v>56</v>
      </c>
      <c r="O72" s="39"/>
      <c r="P72" s="614">
        <v>3865</v>
      </c>
      <c r="Q72" s="610">
        <v>925</v>
      </c>
      <c r="R72" s="610">
        <v>100</v>
      </c>
      <c r="S72" s="610">
        <v>1205</v>
      </c>
      <c r="T72" s="610">
        <v>1820</v>
      </c>
      <c r="U72" s="610">
        <v>300</v>
      </c>
      <c r="V72" s="610">
        <v>3580</v>
      </c>
      <c r="W72" s="610">
        <v>1175</v>
      </c>
      <c r="X72" s="610">
        <v>1000</v>
      </c>
    </row>
    <row r="73" spans="1:24" s="6" customFormat="1" x14ac:dyDescent="0.25">
      <c r="A73" s="37" t="s">
        <v>87</v>
      </c>
      <c r="B73" s="39"/>
      <c r="C73" s="614">
        <v>794.15986899999996</v>
      </c>
      <c r="D73" s="610">
        <v>0</v>
      </c>
      <c r="E73" s="610">
        <v>794.15986899999996</v>
      </c>
      <c r="F73" s="610">
        <v>0</v>
      </c>
      <c r="G73" s="610">
        <v>0</v>
      </c>
      <c r="H73" s="610">
        <v>0</v>
      </c>
      <c r="I73" s="610">
        <v>0</v>
      </c>
      <c r="J73" s="610">
        <v>0</v>
      </c>
      <c r="K73" s="610">
        <v>0</v>
      </c>
      <c r="L73" s="610">
        <v>794.15986899999996</v>
      </c>
      <c r="M73" s="610"/>
      <c r="N73" s="37" t="s">
        <v>87</v>
      </c>
      <c r="O73" s="39"/>
      <c r="P73" s="614">
        <v>0</v>
      </c>
      <c r="Q73" s="610">
        <v>0</v>
      </c>
      <c r="R73" s="610">
        <v>0</v>
      </c>
      <c r="S73" s="610">
        <v>0</v>
      </c>
      <c r="T73" s="610">
        <v>0</v>
      </c>
      <c r="U73" s="610">
        <v>0</v>
      </c>
      <c r="V73" s="610">
        <v>0</v>
      </c>
      <c r="W73" s="610">
        <v>0</v>
      </c>
      <c r="X73" s="610">
        <v>0</v>
      </c>
    </row>
    <row r="74" spans="1:24" s="6" customFormat="1" x14ac:dyDescent="0.25">
      <c r="A74" s="10" t="s">
        <v>100</v>
      </c>
      <c r="B74" s="39"/>
      <c r="C74" s="614">
        <v>0</v>
      </c>
      <c r="D74" s="610">
        <v>0</v>
      </c>
      <c r="E74" s="610">
        <v>0</v>
      </c>
      <c r="F74" s="610">
        <v>0</v>
      </c>
      <c r="G74" s="610">
        <v>0</v>
      </c>
      <c r="H74" s="610">
        <v>0</v>
      </c>
      <c r="I74" s="610">
        <v>0</v>
      </c>
      <c r="J74" s="610">
        <v>0</v>
      </c>
      <c r="K74" s="610">
        <v>0</v>
      </c>
      <c r="L74" s="610">
        <v>0</v>
      </c>
      <c r="M74" s="610"/>
      <c r="N74" s="10" t="s">
        <v>100</v>
      </c>
      <c r="O74" s="39"/>
      <c r="P74" s="614">
        <v>0</v>
      </c>
      <c r="Q74" s="610">
        <v>0</v>
      </c>
      <c r="R74" s="610">
        <v>0</v>
      </c>
      <c r="S74" s="610">
        <v>0</v>
      </c>
      <c r="T74" s="610">
        <v>0</v>
      </c>
      <c r="U74" s="610">
        <v>0</v>
      </c>
      <c r="V74" s="610">
        <v>0</v>
      </c>
      <c r="W74" s="610">
        <v>0</v>
      </c>
      <c r="X74" s="610">
        <v>0</v>
      </c>
    </row>
    <row r="75" spans="1:24" s="6" customFormat="1" x14ac:dyDescent="0.25">
      <c r="A75" s="37" t="s">
        <v>56</v>
      </c>
      <c r="B75" s="39"/>
      <c r="C75" s="614">
        <v>0</v>
      </c>
      <c r="D75" s="610">
        <v>0</v>
      </c>
      <c r="E75" s="610">
        <v>0</v>
      </c>
      <c r="F75" s="610">
        <v>0</v>
      </c>
      <c r="G75" s="610">
        <v>0</v>
      </c>
      <c r="H75" s="610">
        <v>0</v>
      </c>
      <c r="I75" s="610">
        <v>0</v>
      </c>
      <c r="J75" s="610">
        <v>0</v>
      </c>
      <c r="K75" s="610">
        <v>0</v>
      </c>
      <c r="L75" s="610">
        <v>0</v>
      </c>
      <c r="M75" s="610"/>
      <c r="N75" s="37" t="s">
        <v>56</v>
      </c>
      <c r="O75" s="39"/>
      <c r="P75" s="614">
        <v>0</v>
      </c>
      <c r="Q75" s="610">
        <v>0</v>
      </c>
      <c r="R75" s="610">
        <v>0</v>
      </c>
      <c r="S75" s="610">
        <v>0</v>
      </c>
      <c r="T75" s="610">
        <v>0</v>
      </c>
      <c r="U75" s="610">
        <v>0</v>
      </c>
      <c r="V75" s="610">
        <v>0</v>
      </c>
      <c r="W75" s="610">
        <v>0</v>
      </c>
      <c r="X75" s="610">
        <v>0</v>
      </c>
    </row>
    <row r="76" spans="1:24" s="6" customFormat="1" x14ac:dyDescent="0.25">
      <c r="A76" s="37" t="s">
        <v>87</v>
      </c>
      <c r="B76" s="39"/>
      <c r="C76" s="614">
        <v>0</v>
      </c>
      <c r="D76" s="610">
        <v>0</v>
      </c>
      <c r="E76" s="610">
        <v>0</v>
      </c>
      <c r="F76" s="610">
        <v>0</v>
      </c>
      <c r="G76" s="610">
        <v>0</v>
      </c>
      <c r="H76" s="610">
        <v>0</v>
      </c>
      <c r="I76" s="610">
        <v>0</v>
      </c>
      <c r="J76" s="610">
        <v>0</v>
      </c>
      <c r="K76" s="610">
        <v>0</v>
      </c>
      <c r="L76" s="610">
        <v>0</v>
      </c>
      <c r="M76" s="610"/>
      <c r="N76" s="37" t="s">
        <v>87</v>
      </c>
      <c r="O76" s="39"/>
      <c r="P76" s="614">
        <v>0</v>
      </c>
      <c r="Q76" s="610">
        <v>0</v>
      </c>
      <c r="R76" s="610">
        <v>0</v>
      </c>
      <c r="S76" s="610">
        <v>0</v>
      </c>
      <c r="T76" s="610">
        <v>0</v>
      </c>
      <c r="U76" s="610">
        <v>0</v>
      </c>
      <c r="V76" s="610">
        <v>0</v>
      </c>
      <c r="W76" s="610">
        <v>0</v>
      </c>
      <c r="X76" s="610">
        <v>0</v>
      </c>
    </row>
    <row r="77" spans="1:24" s="11" customFormat="1" ht="8.1" customHeight="1" x14ac:dyDescent="0.25">
      <c r="A77" s="86"/>
      <c r="B77" s="86"/>
      <c r="C77" s="1433"/>
      <c r="D77" s="1482"/>
      <c r="E77" s="1482"/>
      <c r="F77" s="1482"/>
      <c r="G77" s="1482"/>
      <c r="H77" s="1482"/>
      <c r="I77" s="1482"/>
      <c r="J77" s="1482"/>
      <c r="K77" s="1482"/>
      <c r="L77" s="1482"/>
      <c r="M77" s="620"/>
      <c r="N77" s="86"/>
      <c r="O77" s="86"/>
      <c r="P77" s="1433"/>
      <c r="Q77" s="1482"/>
      <c r="R77" s="1482"/>
      <c r="S77" s="1482"/>
      <c r="T77" s="1482"/>
      <c r="U77" s="1482"/>
      <c r="V77" s="1482"/>
      <c r="W77" s="1482"/>
      <c r="X77" s="1482"/>
    </row>
    <row r="78" spans="1:24" s="8" customFormat="1" ht="18" customHeight="1" x14ac:dyDescent="0.25">
      <c r="A78" s="7" t="s">
        <v>66</v>
      </c>
      <c r="B78" s="7"/>
      <c r="C78" s="621">
        <v>10311.381792</v>
      </c>
      <c r="D78" s="618">
        <v>480</v>
      </c>
      <c r="E78" s="618">
        <v>9831.3817920000001</v>
      </c>
      <c r="F78" s="618">
        <v>1142.3387560000001</v>
      </c>
      <c r="G78" s="618">
        <v>1265</v>
      </c>
      <c r="H78" s="618">
        <v>60.448422999999998</v>
      </c>
      <c r="I78" s="618">
        <v>572.59713199999999</v>
      </c>
      <c r="J78" s="618">
        <v>94.7</v>
      </c>
      <c r="K78" s="618">
        <v>357.89032099999997</v>
      </c>
      <c r="L78" s="618">
        <v>1423.418167</v>
      </c>
      <c r="M78" s="618"/>
      <c r="N78" s="7" t="s">
        <v>66</v>
      </c>
      <c r="O78" s="7"/>
      <c r="P78" s="621">
        <v>364.57520699999998</v>
      </c>
      <c r="Q78" s="618">
        <v>375</v>
      </c>
      <c r="R78" s="618">
        <v>110</v>
      </c>
      <c r="S78" s="618">
        <v>627.30464500000005</v>
      </c>
      <c r="T78" s="618">
        <v>464.57019500000001</v>
      </c>
      <c r="U78" s="618">
        <v>609.5</v>
      </c>
      <c r="V78" s="618">
        <v>1353.8321820000001</v>
      </c>
      <c r="W78" s="618">
        <v>427.262156</v>
      </c>
      <c r="X78" s="618">
        <v>582.94460800000002</v>
      </c>
    </row>
    <row r="79" spans="1:24" s="6" customFormat="1" ht="18" customHeight="1" x14ac:dyDescent="0.25">
      <c r="A79" s="10" t="s">
        <v>53</v>
      </c>
      <c r="B79" s="39"/>
      <c r="C79" s="614">
        <v>7010.0497439999999</v>
      </c>
      <c r="D79" s="610">
        <v>150</v>
      </c>
      <c r="E79" s="610">
        <v>6860.0497439999999</v>
      </c>
      <c r="F79" s="610">
        <v>970.33875599999999</v>
      </c>
      <c r="G79" s="610">
        <v>1055</v>
      </c>
      <c r="H79" s="610">
        <v>10</v>
      </c>
      <c r="I79" s="610">
        <v>316.09713199999999</v>
      </c>
      <c r="J79" s="610">
        <v>20</v>
      </c>
      <c r="K79" s="610">
        <v>299.89032099999997</v>
      </c>
      <c r="L79" s="610">
        <v>997.77299900000003</v>
      </c>
      <c r="M79" s="610"/>
      <c r="N79" s="10" t="s">
        <v>53</v>
      </c>
      <c r="O79" s="39"/>
      <c r="P79" s="614">
        <v>217.367233</v>
      </c>
      <c r="Q79" s="610">
        <v>220</v>
      </c>
      <c r="R79" s="610">
        <v>110</v>
      </c>
      <c r="S79" s="610">
        <v>113</v>
      </c>
      <c r="T79" s="610">
        <v>427.344357</v>
      </c>
      <c r="U79" s="610">
        <v>220</v>
      </c>
      <c r="V79" s="610">
        <v>1031.5321819999999</v>
      </c>
      <c r="W79" s="610">
        <v>340.762156</v>
      </c>
      <c r="X79" s="610">
        <v>510.94460800000002</v>
      </c>
    </row>
    <row r="80" spans="1:24" s="6" customFormat="1" x14ac:dyDescent="0.25">
      <c r="A80" s="37" t="s">
        <v>56</v>
      </c>
      <c r="B80" s="39"/>
      <c r="C80" s="614">
        <v>6993.1997439999996</v>
      </c>
      <c r="D80" s="610">
        <v>150</v>
      </c>
      <c r="E80" s="610">
        <v>6843.1997439999996</v>
      </c>
      <c r="F80" s="610">
        <v>970.33875599999999</v>
      </c>
      <c r="G80" s="610">
        <v>1055</v>
      </c>
      <c r="H80" s="610">
        <v>10</v>
      </c>
      <c r="I80" s="610">
        <v>316.09713199999999</v>
      </c>
      <c r="J80" s="610">
        <v>20</v>
      </c>
      <c r="K80" s="610">
        <v>299.89032099999997</v>
      </c>
      <c r="L80" s="610">
        <v>980.922999</v>
      </c>
      <c r="M80" s="610"/>
      <c r="N80" s="37" t="s">
        <v>56</v>
      </c>
      <c r="O80" s="39"/>
      <c r="P80" s="614">
        <v>217.367233</v>
      </c>
      <c r="Q80" s="610">
        <v>220</v>
      </c>
      <c r="R80" s="610">
        <v>110</v>
      </c>
      <c r="S80" s="610">
        <v>113</v>
      </c>
      <c r="T80" s="610">
        <v>427.344357</v>
      </c>
      <c r="U80" s="610">
        <v>220</v>
      </c>
      <c r="V80" s="610">
        <v>1031.5321819999999</v>
      </c>
      <c r="W80" s="610">
        <v>340.762156</v>
      </c>
      <c r="X80" s="610">
        <v>510.94460800000002</v>
      </c>
    </row>
    <row r="81" spans="1:24" s="6" customFormat="1" x14ac:dyDescent="0.25">
      <c r="A81" s="37" t="s">
        <v>87</v>
      </c>
      <c r="B81" s="39"/>
      <c r="C81" s="614">
        <v>16.850000000000001</v>
      </c>
      <c r="D81" s="610">
        <v>0</v>
      </c>
      <c r="E81" s="610">
        <v>16.850000000000001</v>
      </c>
      <c r="F81" s="610">
        <v>0</v>
      </c>
      <c r="G81" s="610">
        <v>0</v>
      </c>
      <c r="H81" s="610">
        <v>0</v>
      </c>
      <c r="I81" s="610">
        <v>0</v>
      </c>
      <c r="J81" s="610">
        <v>0</v>
      </c>
      <c r="K81" s="610">
        <v>0</v>
      </c>
      <c r="L81" s="610">
        <v>16.850000000000001</v>
      </c>
      <c r="M81" s="610"/>
      <c r="N81" s="37" t="s">
        <v>87</v>
      </c>
      <c r="O81" s="39"/>
      <c r="P81" s="614">
        <v>0</v>
      </c>
      <c r="Q81" s="610">
        <v>0</v>
      </c>
      <c r="R81" s="610">
        <v>0</v>
      </c>
      <c r="S81" s="610">
        <v>0</v>
      </c>
      <c r="T81" s="610">
        <v>0</v>
      </c>
      <c r="U81" s="610">
        <v>0</v>
      </c>
      <c r="V81" s="610">
        <v>0</v>
      </c>
      <c r="W81" s="610">
        <v>0</v>
      </c>
      <c r="X81" s="610">
        <v>0</v>
      </c>
    </row>
    <row r="82" spans="1:24" s="6" customFormat="1" x14ac:dyDescent="0.25">
      <c r="A82" s="10" t="s">
        <v>54</v>
      </c>
      <c r="B82" s="39"/>
      <c r="C82" s="614">
        <v>3301.3320480000002</v>
      </c>
      <c r="D82" s="610">
        <v>330</v>
      </c>
      <c r="E82" s="610">
        <v>2971.3320480000002</v>
      </c>
      <c r="F82" s="610">
        <v>172</v>
      </c>
      <c r="G82" s="610">
        <v>210</v>
      </c>
      <c r="H82" s="610">
        <v>50.448422999999998</v>
      </c>
      <c r="I82" s="610">
        <v>256.5</v>
      </c>
      <c r="J82" s="610">
        <v>74.7</v>
      </c>
      <c r="K82" s="610">
        <v>58</v>
      </c>
      <c r="L82" s="610">
        <v>425.64516800000001</v>
      </c>
      <c r="M82" s="610"/>
      <c r="N82" s="10" t="s">
        <v>54</v>
      </c>
      <c r="O82" s="39"/>
      <c r="P82" s="614">
        <v>147.20797400000001</v>
      </c>
      <c r="Q82" s="610">
        <v>155</v>
      </c>
      <c r="R82" s="610">
        <v>0</v>
      </c>
      <c r="S82" s="610">
        <v>514.30464500000005</v>
      </c>
      <c r="T82" s="610">
        <v>37.225838000000003</v>
      </c>
      <c r="U82" s="610">
        <v>389.5</v>
      </c>
      <c r="V82" s="610">
        <v>322.3</v>
      </c>
      <c r="W82" s="610">
        <v>86.5</v>
      </c>
      <c r="X82" s="610">
        <v>72</v>
      </c>
    </row>
    <row r="83" spans="1:24" s="6" customFormat="1" x14ac:dyDescent="0.25">
      <c r="A83" s="10" t="s">
        <v>55</v>
      </c>
      <c r="B83" s="39"/>
      <c r="C83" s="614">
        <v>0</v>
      </c>
      <c r="D83" s="610">
        <v>0</v>
      </c>
      <c r="E83" s="610">
        <v>0</v>
      </c>
      <c r="F83" s="610">
        <v>0</v>
      </c>
      <c r="G83" s="610">
        <v>0</v>
      </c>
      <c r="H83" s="610">
        <v>0</v>
      </c>
      <c r="I83" s="610">
        <v>0</v>
      </c>
      <c r="J83" s="610">
        <v>0</v>
      </c>
      <c r="K83" s="610">
        <v>0</v>
      </c>
      <c r="L83" s="610">
        <v>0</v>
      </c>
      <c r="M83" s="610"/>
      <c r="N83" s="10" t="s">
        <v>55</v>
      </c>
      <c r="O83" s="39"/>
      <c r="P83" s="614">
        <v>0</v>
      </c>
      <c r="Q83" s="610">
        <v>0</v>
      </c>
      <c r="R83" s="610">
        <v>0</v>
      </c>
      <c r="S83" s="610">
        <v>0</v>
      </c>
      <c r="T83" s="610">
        <v>0</v>
      </c>
      <c r="U83" s="610">
        <v>0</v>
      </c>
      <c r="V83" s="610">
        <v>0</v>
      </c>
      <c r="W83" s="610">
        <v>0</v>
      </c>
      <c r="X83" s="610">
        <v>0</v>
      </c>
    </row>
    <row r="84" spans="1:24" s="6" customFormat="1" x14ac:dyDescent="0.25">
      <c r="A84" s="37" t="s">
        <v>56</v>
      </c>
      <c r="B84" s="39"/>
      <c r="C84" s="614">
        <v>0</v>
      </c>
      <c r="D84" s="610">
        <v>0</v>
      </c>
      <c r="E84" s="610">
        <v>0</v>
      </c>
      <c r="F84" s="610">
        <v>0</v>
      </c>
      <c r="G84" s="610">
        <v>0</v>
      </c>
      <c r="H84" s="610">
        <v>0</v>
      </c>
      <c r="I84" s="610">
        <v>0</v>
      </c>
      <c r="J84" s="610">
        <v>0</v>
      </c>
      <c r="K84" s="610">
        <v>0</v>
      </c>
      <c r="L84" s="610">
        <v>0</v>
      </c>
      <c r="M84" s="610"/>
      <c r="N84" s="37" t="s">
        <v>56</v>
      </c>
      <c r="O84" s="39"/>
      <c r="P84" s="614">
        <v>0</v>
      </c>
      <c r="Q84" s="610">
        <v>0</v>
      </c>
      <c r="R84" s="610">
        <v>0</v>
      </c>
      <c r="S84" s="610">
        <v>0</v>
      </c>
      <c r="T84" s="610">
        <v>0</v>
      </c>
      <c r="U84" s="610">
        <v>0</v>
      </c>
      <c r="V84" s="610">
        <v>0</v>
      </c>
      <c r="W84" s="610">
        <v>0</v>
      </c>
      <c r="X84" s="610">
        <v>0</v>
      </c>
    </row>
    <row r="85" spans="1:24" s="6" customFormat="1" x14ac:dyDescent="0.25">
      <c r="A85" s="37" t="s">
        <v>87</v>
      </c>
      <c r="B85" s="39"/>
      <c r="C85" s="614">
        <v>0</v>
      </c>
      <c r="D85" s="610">
        <v>0</v>
      </c>
      <c r="E85" s="610">
        <v>0</v>
      </c>
      <c r="F85" s="610">
        <v>0</v>
      </c>
      <c r="G85" s="610">
        <v>0</v>
      </c>
      <c r="H85" s="610">
        <v>0</v>
      </c>
      <c r="I85" s="610">
        <v>0</v>
      </c>
      <c r="J85" s="610">
        <v>0</v>
      </c>
      <c r="K85" s="610">
        <v>0</v>
      </c>
      <c r="L85" s="610">
        <v>0</v>
      </c>
      <c r="M85" s="610"/>
      <c r="N85" s="37" t="s">
        <v>87</v>
      </c>
      <c r="O85" s="39"/>
      <c r="P85" s="614">
        <v>0</v>
      </c>
      <c r="Q85" s="610">
        <v>0</v>
      </c>
      <c r="R85" s="610">
        <v>0</v>
      </c>
      <c r="S85" s="610">
        <v>0</v>
      </c>
      <c r="T85" s="610">
        <v>0</v>
      </c>
      <c r="U85" s="610">
        <v>0</v>
      </c>
      <c r="V85" s="610">
        <v>0</v>
      </c>
      <c r="W85" s="610">
        <v>0</v>
      </c>
      <c r="X85" s="610">
        <v>0</v>
      </c>
    </row>
    <row r="86" spans="1:24" s="6" customFormat="1" ht="8.25" customHeight="1" x14ac:dyDescent="0.25">
      <c r="A86" s="13"/>
      <c r="B86" s="39"/>
      <c r="C86" s="1433"/>
      <c r="D86" s="1482"/>
      <c r="E86" s="1482"/>
      <c r="F86" s="1482"/>
      <c r="G86" s="1482"/>
      <c r="H86" s="1482"/>
      <c r="I86" s="1482"/>
      <c r="J86" s="1482"/>
      <c r="K86" s="1482"/>
      <c r="L86" s="1482"/>
      <c r="M86" s="620"/>
      <c r="N86" s="13"/>
      <c r="O86" s="39"/>
      <c r="P86" s="1433"/>
      <c r="Q86" s="1482"/>
      <c r="R86" s="1482"/>
      <c r="S86" s="1482"/>
      <c r="T86" s="1482"/>
      <c r="U86" s="1482"/>
      <c r="V86" s="1482"/>
      <c r="W86" s="1482"/>
      <c r="X86" s="1482"/>
    </row>
    <row r="87" spans="1:24" s="17" customFormat="1" ht="18" customHeight="1" x14ac:dyDescent="0.25">
      <c r="A87" s="7" t="s">
        <v>67</v>
      </c>
      <c r="B87" s="39"/>
      <c r="C87" s="621"/>
      <c r="D87" s="618"/>
      <c r="E87" s="618"/>
      <c r="F87" s="618"/>
      <c r="G87" s="618"/>
      <c r="H87" s="618"/>
      <c r="I87" s="618"/>
      <c r="J87" s="618"/>
      <c r="K87" s="618"/>
      <c r="L87" s="618"/>
      <c r="M87" s="618"/>
      <c r="N87" s="7" t="s">
        <v>67</v>
      </c>
      <c r="O87" s="39"/>
      <c r="P87" s="621"/>
      <c r="Q87" s="618"/>
      <c r="R87" s="618"/>
      <c r="S87" s="618"/>
      <c r="T87" s="618"/>
      <c r="U87" s="618"/>
      <c r="V87" s="618"/>
      <c r="W87" s="618"/>
      <c r="X87" s="618"/>
    </row>
    <row r="88" spans="1:24" s="17" customFormat="1" ht="18" customHeight="1" x14ac:dyDescent="0.25">
      <c r="A88" s="85" t="s">
        <v>68</v>
      </c>
      <c r="B88" s="39"/>
      <c r="C88" s="52">
        <v>88066.038509000005</v>
      </c>
      <c r="D88" s="53">
        <v>46849.824359999999</v>
      </c>
      <c r="E88" s="53">
        <v>41216.214148999999</v>
      </c>
      <c r="F88" s="53">
        <v>1142.3387560000001</v>
      </c>
      <c r="G88" s="53">
        <v>1365</v>
      </c>
      <c r="H88" s="53">
        <v>1512.948423</v>
      </c>
      <c r="I88" s="53">
        <v>4181.1696199999997</v>
      </c>
      <c r="J88" s="53">
        <v>289.7</v>
      </c>
      <c r="K88" s="53">
        <v>3898.8903209999999</v>
      </c>
      <c r="L88" s="53">
        <v>9941.1780359999993</v>
      </c>
      <c r="M88" s="53"/>
      <c r="N88" s="85" t="s">
        <v>68</v>
      </c>
      <c r="O88" s="39"/>
      <c r="P88" s="52">
        <v>4229.5752069999999</v>
      </c>
      <c r="Q88" s="53">
        <v>1300</v>
      </c>
      <c r="R88" s="53">
        <v>210</v>
      </c>
      <c r="S88" s="53">
        <v>1832.3046449999999</v>
      </c>
      <c r="T88" s="53">
        <v>2284.5701949999998</v>
      </c>
      <c r="U88" s="53">
        <v>909.5</v>
      </c>
      <c r="V88" s="53">
        <v>4933.8321820000001</v>
      </c>
      <c r="W88" s="53">
        <v>1602.262156</v>
      </c>
      <c r="X88" s="53">
        <v>1582.944608</v>
      </c>
    </row>
    <row r="89" spans="1:24" s="17" customFormat="1" ht="18" customHeight="1" x14ac:dyDescent="0.25">
      <c r="A89" s="7" t="s">
        <v>69</v>
      </c>
      <c r="B89" s="39"/>
      <c r="C89" s="621">
        <v>1366.4538889999999</v>
      </c>
      <c r="D89" s="618">
        <v>213.21502599999999</v>
      </c>
      <c r="E89" s="618">
        <v>1153.238863</v>
      </c>
      <c r="F89" s="618">
        <v>75.051278999999994</v>
      </c>
      <c r="G89" s="618">
        <v>28.914679</v>
      </c>
      <c r="H89" s="618">
        <v>20</v>
      </c>
      <c r="I89" s="618">
        <v>1.3466000000000001E-2</v>
      </c>
      <c r="J89" s="618">
        <v>0</v>
      </c>
      <c r="K89" s="618">
        <v>23.940162000000001</v>
      </c>
      <c r="L89" s="618">
        <v>154.57056399999999</v>
      </c>
      <c r="M89" s="618"/>
      <c r="N89" s="7" t="s">
        <v>69</v>
      </c>
      <c r="O89" s="39"/>
      <c r="P89" s="621">
        <v>90.793779000000001</v>
      </c>
      <c r="Q89" s="618">
        <v>21.479458000000001</v>
      </c>
      <c r="R89" s="618">
        <v>585</v>
      </c>
      <c r="S89" s="618">
        <v>5</v>
      </c>
      <c r="T89" s="618">
        <v>9.0500000000000008E-3</v>
      </c>
      <c r="U89" s="618">
        <v>103.881823</v>
      </c>
      <c r="V89" s="618">
        <v>41.670521000000001</v>
      </c>
      <c r="W89" s="618">
        <v>2.7290009999999998</v>
      </c>
      <c r="X89" s="618">
        <v>0.185081</v>
      </c>
    </row>
    <row r="90" spans="1:24" s="61" customFormat="1" ht="12.75" customHeight="1" x14ac:dyDescent="0.25">
      <c r="A90" s="87"/>
      <c r="B90" s="56"/>
      <c r="C90" s="610"/>
      <c r="D90" s="610"/>
      <c r="E90" s="11"/>
      <c r="F90" s="11"/>
      <c r="J90" s="30"/>
      <c r="K90" s="30"/>
      <c r="L90" s="30"/>
      <c r="M90" s="30"/>
      <c r="N90" s="87"/>
      <c r="O90" s="56"/>
      <c r="P90" s="610"/>
      <c r="Q90" s="610"/>
      <c r="R90" s="610"/>
      <c r="S90" s="610"/>
      <c r="T90" s="610"/>
      <c r="U90" s="610"/>
      <c r="V90" s="610"/>
      <c r="W90" s="610"/>
      <c r="X90" s="610"/>
    </row>
    <row r="91" spans="1:24" s="61" customFormat="1" ht="12.75" customHeight="1" x14ac:dyDescent="0.25">
      <c r="A91" s="87"/>
      <c r="B91" s="56"/>
      <c r="C91" s="610"/>
      <c r="D91" s="610"/>
      <c r="E91" s="11"/>
      <c r="F91" s="11"/>
      <c r="J91" s="30"/>
      <c r="K91" s="30"/>
      <c r="L91" s="30"/>
      <c r="M91" s="30"/>
      <c r="N91" s="87"/>
      <c r="O91" s="56"/>
      <c r="P91" s="610"/>
      <c r="Q91" s="610"/>
      <c r="R91" s="610"/>
      <c r="S91" s="610"/>
      <c r="T91" s="610"/>
      <c r="U91" s="610"/>
      <c r="V91" s="610"/>
      <c r="W91" s="610"/>
      <c r="X91" s="610"/>
    </row>
    <row r="92" spans="1:24" s="28" customFormat="1" ht="12.75" customHeight="1" x14ac:dyDescent="0.25">
      <c r="A92" s="612" t="s">
        <v>40</v>
      </c>
      <c r="F92" s="29"/>
      <c r="H92" s="30"/>
      <c r="I92" s="30"/>
      <c r="K92" s="35"/>
      <c r="N92" s="612" t="s">
        <v>40</v>
      </c>
      <c r="P92" s="610"/>
      <c r="Q92" s="610"/>
      <c r="R92" s="610"/>
      <c r="S92" s="610"/>
      <c r="T92" s="610"/>
      <c r="U92" s="610"/>
      <c r="V92" s="610"/>
      <c r="W92" s="610"/>
      <c r="X92" s="610"/>
    </row>
    <row r="93" spans="1:24" s="28" customFormat="1" ht="12.75" customHeight="1" x14ac:dyDescent="0.25">
      <c r="A93" s="1483" t="s">
        <v>175</v>
      </c>
      <c r="B93" s="1484"/>
      <c r="C93" s="1484"/>
      <c r="D93" s="1484"/>
      <c r="E93" s="1484"/>
      <c r="F93" s="29"/>
      <c r="H93" s="30"/>
      <c r="I93" s="30"/>
      <c r="K93" s="35"/>
      <c r="N93" s="1483" t="s">
        <v>175</v>
      </c>
      <c r="O93" s="1484"/>
      <c r="P93" s="1484"/>
      <c r="Q93" s="1484"/>
      <c r="R93" s="1484"/>
      <c r="S93" s="610"/>
      <c r="T93" s="610"/>
      <c r="U93" s="610"/>
      <c r="V93" s="610"/>
      <c r="W93" s="610"/>
      <c r="X93" s="610"/>
    </row>
    <row r="94" spans="1:24" s="339" customFormat="1" ht="12.75" customHeight="1" x14ac:dyDescent="0.2">
      <c r="F94" s="619"/>
      <c r="G94" s="619"/>
      <c r="H94" s="619"/>
      <c r="I94" s="619"/>
      <c r="J94" s="619"/>
      <c r="K94" s="619"/>
    </row>
    <row r="95" spans="1:24" ht="12.75" customHeight="1" x14ac:dyDescent="0.25">
      <c r="X95" s="284"/>
    </row>
    <row r="96" spans="1:24" ht="12.75" customHeight="1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  <row r="630" spans="24:24" x14ac:dyDescent="0.25">
      <c r="X630" s="284"/>
    </row>
    <row r="631" spans="24:24" x14ac:dyDescent="0.25">
      <c r="X631" s="284"/>
    </row>
    <row r="632" spans="24:24" x14ac:dyDescent="0.25">
      <c r="X632" s="284"/>
    </row>
    <row r="633" spans="24:24" x14ac:dyDescent="0.25">
      <c r="X633" s="284"/>
    </row>
    <row r="634" spans="24:24" x14ac:dyDescent="0.25">
      <c r="X634" s="284"/>
    </row>
    <row r="635" spans="24:24" x14ac:dyDescent="0.25">
      <c r="X635" s="284"/>
    </row>
    <row r="636" spans="24:24" x14ac:dyDescent="0.25">
      <c r="X636" s="284"/>
    </row>
    <row r="637" spans="24:24" x14ac:dyDescent="0.25">
      <c r="X637" s="284"/>
    </row>
    <row r="638" spans="24:24" x14ac:dyDescent="0.25">
      <c r="X638" s="284"/>
    </row>
    <row r="639" spans="24:24" x14ac:dyDescent="0.25">
      <c r="X639" s="284"/>
    </row>
    <row r="640" spans="24:24" x14ac:dyDescent="0.25">
      <c r="X640" s="284"/>
    </row>
    <row r="641" spans="24:24" x14ac:dyDescent="0.25">
      <c r="X641" s="284"/>
    </row>
    <row r="642" spans="24:24" x14ac:dyDescent="0.25">
      <c r="X642" s="284"/>
    </row>
    <row r="643" spans="24:24" x14ac:dyDescent="0.25">
      <c r="X643" s="284"/>
    </row>
    <row r="644" spans="24:24" x14ac:dyDescent="0.25">
      <c r="X644" s="284"/>
    </row>
    <row r="645" spans="24:24" x14ac:dyDescent="0.25">
      <c r="X645" s="284"/>
    </row>
    <row r="646" spans="24:24" x14ac:dyDescent="0.25">
      <c r="X646" s="284"/>
    </row>
    <row r="647" spans="24:24" x14ac:dyDescent="0.25">
      <c r="X647" s="284"/>
    </row>
    <row r="648" spans="24:24" x14ac:dyDescent="0.25">
      <c r="X648" s="284"/>
    </row>
    <row r="649" spans="24:24" x14ac:dyDescent="0.25">
      <c r="X649" s="284"/>
    </row>
    <row r="650" spans="24:24" x14ac:dyDescent="0.25">
      <c r="X650" s="284"/>
    </row>
    <row r="651" spans="24:24" x14ac:dyDescent="0.25">
      <c r="X651" s="284"/>
    </row>
    <row r="652" spans="24:24" x14ac:dyDescent="0.25">
      <c r="X652" s="284"/>
    </row>
    <row r="653" spans="24:24" x14ac:dyDescent="0.25">
      <c r="X653" s="284"/>
    </row>
    <row r="654" spans="24:24" x14ac:dyDescent="0.25">
      <c r="X654" s="284"/>
    </row>
    <row r="655" spans="24:24" x14ac:dyDescent="0.25">
      <c r="X655" s="284"/>
    </row>
    <row r="656" spans="24:24" x14ac:dyDescent="0.25">
      <c r="X656" s="284"/>
    </row>
    <row r="657" spans="24:24" x14ac:dyDescent="0.25">
      <c r="X657" s="284"/>
    </row>
  </sheetData>
  <mergeCells count="53">
    <mergeCell ref="A13:L13"/>
    <mergeCell ref="N13:X13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F4:L4"/>
    <mergeCell ref="N4:O7"/>
    <mergeCell ref="W5:W6"/>
    <mergeCell ref="C4:C6"/>
    <mergeCell ref="E4:E6"/>
    <mergeCell ref="A8:L8"/>
    <mergeCell ref="N8:X8"/>
    <mergeCell ref="P7:X7"/>
    <mergeCell ref="A4:B7"/>
    <mergeCell ref="C30:L30"/>
    <mergeCell ref="P30:X30"/>
    <mergeCell ref="C34:L34"/>
    <mergeCell ref="P34:X34"/>
    <mergeCell ref="X5:X6"/>
    <mergeCell ref="C21:L21"/>
    <mergeCell ref="P21:X21"/>
    <mergeCell ref="C12:L12"/>
    <mergeCell ref="P12:X12"/>
    <mergeCell ref="Q5:Q6"/>
    <mergeCell ref="R5:R6"/>
    <mergeCell ref="S5:S6"/>
    <mergeCell ref="T5:T6"/>
    <mergeCell ref="U5:U6"/>
    <mergeCell ref="V5:V6"/>
    <mergeCell ref="D4:D6"/>
    <mergeCell ref="A35:L35"/>
    <mergeCell ref="N35:X35"/>
    <mergeCell ref="C47:L47"/>
    <mergeCell ref="P47:X47"/>
    <mergeCell ref="C56:L56"/>
    <mergeCell ref="P56:X56"/>
    <mergeCell ref="C60:L60"/>
    <mergeCell ref="P60:X60"/>
    <mergeCell ref="A93:E93"/>
    <mergeCell ref="N93:R93"/>
    <mergeCell ref="A61:L61"/>
    <mergeCell ref="N61:X61"/>
    <mergeCell ref="C77:L77"/>
    <mergeCell ref="P77:X77"/>
    <mergeCell ref="C86:L86"/>
    <mergeCell ref="P86:X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3" max="92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9" customWidth="1" collapsed="1"/>
    <col min="2" max="2" width="4.88671875" style="63" customWidth="1" collapsed="1"/>
    <col min="3" max="9" width="12.5546875" style="63" customWidth="1" collapsed="1"/>
    <col min="10" max="10" width="2.5546875" style="69" customWidth="1" collapsed="1"/>
    <col min="11" max="11" width="35.5546875" style="63" customWidth="1" collapsed="1"/>
    <col min="12" max="12" width="4.88671875" style="63" customWidth="1" collapsed="1"/>
    <col min="13" max="15" width="12.5546875" style="63" customWidth="1" collapsed="1"/>
    <col min="16" max="16" width="12.5546875" style="534" customWidth="1" collapsed="1"/>
    <col min="17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650</v>
      </c>
      <c r="B1" s="1243"/>
      <c r="C1" s="1243"/>
      <c r="D1" s="1243"/>
      <c r="E1" s="1243"/>
      <c r="F1" s="1243"/>
      <c r="K1" s="150" t="s">
        <v>651</v>
      </c>
      <c r="O1" s="1243"/>
      <c r="P1" s="542"/>
      <c r="Q1" s="1243"/>
      <c r="R1" s="1243"/>
      <c r="S1" s="1243"/>
    </row>
    <row r="2" spans="1:19" s="152" customFormat="1" ht="20.100000000000001" customHeight="1" x14ac:dyDescent="0.3">
      <c r="A2" s="152" t="s">
        <v>1007</v>
      </c>
      <c r="B2" s="1233"/>
      <c r="C2" s="1233"/>
      <c r="D2" s="1233"/>
      <c r="E2" s="1233"/>
      <c r="F2" s="1233"/>
      <c r="H2" s="1233"/>
      <c r="K2" s="152" t="s">
        <v>1007</v>
      </c>
      <c r="O2" s="1233"/>
      <c r="P2" s="924"/>
      <c r="Q2" s="1233"/>
      <c r="R2" s="1233"/>
      <c r="S2" s="1233"/>
    </row>
    <row r="3" spans="1:19" s="152" customFormat="1" ht="20.100000000000001" hidden="1" customHeight="1" x14ac:dyDescent="0.3">
      <c r="B3" s="1233"/>
      <c r="C3" s="1233"/>
      <c r="D3" s="1233"/>
      <c r="E3" s="1233"/>
      <c r="F3" s="1233"/>
      <c r="H3" s="1233"/>
      <c r="O3" s="1233"/>
      <c r="P3" s="924"/>
      <c r="Q3" s="1233"/>
      <c r="R3" s="1233"/>
      <c r="S3" s="1233"/>
    </row>
    <row r="4" spans="1:19" s="166" customFormat="1" ht="13.8" x14ac:dyDescent="0.25">
      <c r="B4" s="211"/>
      <c r="C4" s="211"/>
      <c r="D4" s="211"/>
      <c r="E4" s="211"/>
      <c r="F4" s="211"/>
      <c r="H4" s="212"/>
      <c r="I4" s="213"/>
      <c r="O4" s="213"/>
      <c r="P4" s="925"/>
      <c r="Q4" s="213"/>
      <c r="R4" s="211"/>
      <c r="S4" s="211"/>
    </row>
    <row r="5" spans="1:19" s="156" customFormat="1" ht="12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1245"/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7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1245"/>
      <c r="K6" s="1442"/>
      <c r="L6" s="1491"/>
      <c r="M6" s="1486"/>
      <c r="N6" s="1492"/>
      <c r="O6" s="1486"/>
      <c r="P6" s="1487"/>
      <c r="Q6" s="1486"/>
      <c r="R6" s="1489"/>
      <c r="S6" s="1451"/>
    </row>
    <row r="7" spans="1:19" s="156" customFormat="1" ht="15" customHeight="1" x14ac:dyDescent="0.25">
      <c r="A7" s="1495"/>
      <c r="B7" s="1445"/>
      <c r="C7" s="215" t="s">
        <v>283</v>
      </c>
      <c r="D7" s="161"/>
      <c r="E7" s="161"/>
      <c r="F7" s="161"/>
      <c r="G7" s="161"/>
      <c r="H7" s="161"/>
      <c r="I7" s="216"/>
      <c r="J7" s="163"/>
      <c r="K7" s="1442"/>
      <c r="L7" s="1491"/>
      <c r="M7" s="1234"/>
      <c r="N7" s="217" t="s">
        <v>283</v>
      </c>
      <c r="O7" s="217"/>
      <c r="P7" s="530"/>
      <c r="Q7" s="217"/>
      <c r="R7" s="217"/>
      <c r="S7" s="216"/>
    </row>
    <row r="8" spans="1:19" s="6" customFormat="1" ht="39.9" customHeight="1" x14ac:dyDescent="0.25">
      <c r="A8" s="1383" t="s">
        <v>191</v>
      </c>
      <c r="B8" s="1490"/>
      <c r="C8" s="1490"/>
      <c r="D8" s="1490"/>
      <c r="E8" s="1490"/>
      <c r="F8" s="1490"/>
      <c r="G8" s="1490"/>
      <c r="H8" s="1490"/>
      <c r="I8" s="1490"/>
      <c r="K8" s="1383" t="s">
        <v>192</v>
      </c>
      <c r="L8" s="1490"/>
      <c r="M8" s="1490"/>
      <c r="N8" s="1490"/>
      <c r="O8" s="1490"/>
      <c r="P8" s="1490"/>
      <c r="Q8" s="1490"/>
      <c r="R8" s="1490"/>
      <c r="S8" s="1490"/>
    </row>
    <row r="9" spans="1:19" s="6" customFormat="1" ht="18" customHeight="1" x14ac:dyDescent="0.25">
      <c r="A9" s="7" t="s">
        <v>51</v>
      </c>
      <c r="B9" s="39"/>
      <c r="C9" s="1232"/>
      <c r="D9" s="1227"/>
      <c r="E9" s="1227"/>
      <c r="F9" s="1227"/>
      <c r="G9" s="1227"/>
      <c r="H9" s="1227"/>
      <c r="I9" s="1227"/>
      <c r="K9" s="7" t="s">
        <v>51</v>
      </c>
      <c r="L9" s="39"/>
      <c r="M9" s="1232"/>
      <c r="N9" s="1227"/>
      <c r="O9" s="1227"/>
      <c r="P9" s="337"/>
      <c r="Q9" s="1227"/>
      <c r="R9" s="1227"/>
      <c r="S9" s="1227"/>
    </row>
    <row r="10" spans="1:19" s="6" customFormat="1" ht="18" customHeight="1" x14ac:dyDescent="0.25">
      <c r="A10" s="10" t="s">
        <v>53</v>
      </c>
      <c r="B10" s="39"/>
      <c r="C10" s="1232">
        <v>28282.210780999972</v>
      </c>
      <c r="D10" s="1227">
        <v>591.83140143125036</v>
      </c>
      <c r="E10" s="1227">
        <v>305.98644625091652</v>
      </c>
      <c r="F10" s="1227">
        <v>257.42996599999998</v>
      </c>
      <c r="G10" s="1227">
        <v>110.88395035795088</v>
      </c>
      <c r="H10" s="1227">
        <v>233.4443</v>
      </c>
      <c r="I10" s="1227">
        <v>1259.6350689999995</v>
      </c>
      <c r="K10" s="10" t="s">
        <v>53</v>
      </c>
      <c r="L10" s="39"/>
      <c r="M10" s="1232">
        <v>18247.760618</v>
      </c>
      <c r="N10" s="1227">
        <v>4616.3880142420494</v>
      </c>
      <c r="O10" s="1227">
        <v>1079.5574490000006</v>
      </c>
      <c r="P10" s="337">
        <v>111.18400399999999</v>
      </c>
      <c r="Q10" s="1227">
        <v>1171.736496</v>
      </c>
      <c r="R10" s="1227">
        <v>282.96022099999999</v>
      </c>
      <c r="S10" s="1227">
        <v>13.412845717833223</v>
      </c>
    </row>
    <row r="11" spans="1:19" s="6" customFormat="1" x14ac:dyDescent="0.25">
      <c r="A11" s="37" t="s">
        <v>56</v>
      </c>
      <c r="B11" s="39"/>
      <c r="C11" s="1232">
        <v>27944.028843999975</v>
      </c>
      <c r="D11" s="1227">
        <v>591.81851643125026</v>
      </c>
      <c r="E11" s="1227">
        <v>305.98644625091652</v>
      </c>
      <c r="F11" s="1227">
        <v>257.42996599999998</v>
      </c>
      <c r="G11" s="1227">
        <v>110.88395035795088</v>
      </c>
      <c r="H11" s="1227">
        <v>233.4443</v>
      </c>
      <c r="I11" s="1227">
        <v>1212.7544809999995</v>
      </c>
      <c r="K11" s="37" t="s">
        <v>56</v>
      </c>
      <c r="L11" s="39"/>
      <c r="M11" s="1232">
        <v>17959.451536</v>
      </c>
      <c r="N11" s="1227">
        <v>4613.408632242049</v>
      </c>
      <c r="O11" s="1227">
        <v>1079.5574490000006</v>
      </c>
      <c r="P11" s="337">
        <v>111.18400399999999</v>
      </c>
      <c r="Q11" s="1227">
        <v>1171.736496</v>
      </c>
      <c r="R11" s="1227">
        <v>282.96022099999999</v>
      </c>
      <c r="S11" s="1227">
        <v>13.412845717833223</v>
      </c>
    </row>
    <row r="12" spans="1:19" s="6" customFormat="1" x14ac:dyDescent="0.25">
      <c r="A12" s="37" t="s">
        <v>87</v>
      </c>
      <c r="B12" s="39"/>
      <c r="C12" s="1232">
        <v>338.18193699999995</v>
      </c>
      <c r="D12" s="1227">
        <v>1.2885000000000001E-2</v>
      </c>
      <c r="E12" s="1227">
        <v>0</v>
      </c>
      <c r="F12" s="1227">
        <v>0</v>
      </c>
      <c r="G12" s="1227">
        <v>0</v>
      </c>
      <c r="H12" s="1227">
        <v>0</v>
      </c>
      <c r="I12" s="1227">
        <v>46.880588000000003</v>
      </c>
      <c r="K12" s="37" t="s">
        <v>87</v>
      </c>
      <c r="L12" s="39"/>
      <c r="M12" s="1232">
        <v>288.30908199999999</v>
      </c>
      <c r="N12" s="1227">
        <v>2.9793820000000002</v>
      </c>
      <c r="O12" s="1227">
        <v>0</v>
      </c>
      <c r="P12" s="337">
        <v>0</v>
      </c>
      <c r="Q12" s="1227">
        <v>0</v>
      </c>
      <c r="R12" s="1227">
        <v>0</v>
      </c>
      <c r="S12" s="1227">
        <v>0</v>
      </c>
    </row>
    <row r="13" spans="1:19" s="6" customFormat="1" x14ac:dyDescent="0.25">
      <c r="A13" s="10" t="s">
        <v>54</v>
      </c>
      <c r="B13" s="39"/>
      <c r="C13" s="1232">
        <v>617.34427300000016</v>
      </c>
      <c r="D13" s="1227">
        <v>133.96048399999998</v>
      </c>
      <c r="E13" s="1227">
        <v>0.35774400000000001</v>
      </c>
      <c r="F13" s="1227">
        <v>0</v>
      </c>
      <c r="G13" s="1227">
        <v>0</v>
      </c>
      <c r="H13" s="1227">
        <v>0</v>
      </c>
      <c r="I13" s="1227">
        <v>15.800610000000001</v>
      </c>
      <c r="K13" s="10" t="s">
        <v>54</v>
      </c>
      <c r="L13" s="39"/>
      <c r="M13" s="1232">
        <v>321.71129200000001</v>
      </c>
      <c r="N13" s="1227">
        <v>127.514143</v>
      </c>
      <c r="O13" s="1227">
        <v>18</v>
      </c>
      <c r="P13" s="337">
        <v>0</v>
      </c>
      <c r="Q13" s="1227">
        <v>0</v>
      </c>
      <c r="R13" s="1227">
        <v>0</v>
      </c>
      <c r="S13" s="1227">
        <v>0</v>
      </c>
    </row>
    <row r="14" spans="1:19" s="6" customFormat="1" x14ac:dyDescent="0.25">
      <c r="A14" s="10" t="s">
        <v>55</v>
      </c>
      <c r="B14" s="39"/>
      <c r="C14" s="1232">
        <v>452.89451700000001</v>
      </c>
      <c r="D14" s="1227">
        <v>0</v>
      </c>
      <c r="E14" s="1227">
        <v>0</v>
      </c>
      <c r="F14" s="1227">
        <v>0</v>
      </c>
      <c r="G14" s="1227">
        <v>0</v>
      </c>
      <c r="H14" s="1227">
        <v>0</v>
      </c>
      <c r="I14" s="1227">
        <v>103.794517</v>
      </c>
      <c r="K14" s="10" t="s">
        <v>55</v>
      </c>
      <c r="L14" s="39"/>
      <c r="M14" s="1232">
        <v>341.1</v>
      </c>
      <c r="N14" s="1227">
        <v>8</v>
      </c>
      <c r="O14" s="1227">
        <v>0</v>
      </c>
      <c r="P14" s="337">
        <v>0</v>
      </c>
      <c r="Q14" s="1227">
        <v>0</v>
      </c>
      <c r="R14" s="1227">
        <v>0</v>
      </c>
      <c r="S14" s="1227">
        <v>0</v>
      </c>
    </row>
    <row r="15" spans="1:19" s="6" customFormat="1" x14ac:dyDescent="0.25">
      <c r="A15" s="37" t="s">
        <v>56</v>
      </c>
      <c r="B15" s="39"/>
      <c r="C15" s="1232">
        <v>419.1</v>
      </c>
      <c r="D15" s="1227">
        <v>0</v>
      </c>
      <c r="E15" s="1227">
        <v>0</v>
      </c>
      <c r="F15" s="1227">
        <v>0</v>
      </c>
      <c r="G15" s="1227">
        <v>0</v>
      </c>
      <c r="H15" s="1227">
        <v>0</v>
      </c>
      <c r="I15" s="1227">
        <v>70</v>
      </c>
      <c r="K15" s="37" t="s">
        <v>56</v>
      </c>
      <c r="L15" s="39"/>
      <c r="M15" s="1232">
        <v>341.1</v>
      </c>
      <c r="N15" s="1227">
        <v>8</v>
      </c>
      <c r="O15" s="1227">
        <v>0</v>
      </c>
      <c r="P15" s="337">
        <v>0</v>
      </c>
      <c r="Q15" s="1227">
        <v>0</v>
      </c>
      <c r="R15" s="1227">
        <v>0</v>
      </c>
      <c r="S15" s="1227">
        <v>0</v>
      </c>
    </row>
    <row r="16" spans="1:19" s="6" customFormat="1" x14ac:dyDescent="0.25">
      <c r="A16" s="37" t="s">
        <v>87</v>
      </c>
      <c r="B16" s="39"/>
      <c r="C16" s="1232">
        <v>33.794516999999999</v>
      </c>
      <c r="D16" s="1227">
        <v>0</v>
      </c>
      <c r="E16" s="1227">
        <v>0</v>
      </c>
      <c r="F16" s="1227">
        <v>0</v>
      </c>
      <c r="G16" s="1227">
        <v>0</v>
      </c>
      <c r="H16" s="1227">
        <v>0</v>
      </c>
      <c r="I16" s="1227">
        <v>33.794516999999999</v>
      </c>
      <c r="K16" s="37" t="s">
        <v>87</v>
      </c>
      <c r="L16" s="39"/>
      <c r="M16" s="1232">
        <v>0</v>
      </c>
      <c r="N16" s="1227">
        <v>0</v>
      </c>
      <c r="O16" s="1227">
        <v>0</v>
      </c>
      <c r="P16" s="337">
        <v>0</v>
      </c>
      <c r="Q16" s="1227">
        <v>0</v>
      </c>
      <c r="R16" s="1227">
        <v>0</v>
      </c>
      <c r="S16" s="1227">
        <v>0</v>
      </c>
    </row>
    <row r="17" spans="1:19" s="547" customFormat="1" ht="18" customHeight="1" x14ac:dyDescent="0.25">
      <c r="A17" s="522" t="s">
        <v>14</v>
      </c>
      <c r="B17" s="550"/>
      <c r="C17" s="524">
        <v>29352.449570999968</v>
      </c>
      <c r="D17" s="525">
        <v>725.79188543125019</v>
      </c>
      <c r="E17" s="525">
        <v>306.34419025091654</v>
      </c>
      <c r="F17" s="525">
        <v>257.42996599999998</v>
      </c>
      <c r="G17" s="525">
        <v>110.88395035795088</v>
      </c>
      <c r="H17" s="525">
        <v>233.4443</v>
      </c>
      <c r="I17" s="525">
        <v>1379.2301959999995</v>
      </c>
      <c r="K17" s="522" t="s">
        <v>14</v>
      </c>
      <c r="L17" s="550"/>
      <c r="M17" s="524">
        <v>18910.571909999999</v>
      </c>
      <c r="N17" s="525">
        <v>4751.9021572420488</v>
      </c>
      <c r="O17" s="525">
        <v>1097.5574490000006</v>
      </c>
      <c r="P17" s="525">
        <v>111.18400399999999</v>
      </c>
      <c r="Q17" s="525">
        <v>1171.736496</v>
      </c>
      <c r="R17" s="525">
        <v>282.96022099999999</v>
      </c>
      <c r="S17" s="525">
        <v>13.412845717833223</v>
      </c>
    </row>
    <row r="18" spans="1:19" s="547" customFormat="1" ht="12.75" customHeight="1" x14ac:dyDescent="0.25">
      <c r="A18" s="967" t="s">
        <v>797</v>
      </c>
      <c r="B18" s="550"/>
      <c r="C18" s="524"/>
      <c r="D18" s="525"/>
      <c r="E18" s="525"/>
      <c r="F18" s="525"/>
      <c r="G18" s="525"/>
      <c r="H18" s="525"/>
      <c r="I18" s="525"/>
      <c r="K18" s="967" t="s">
        <v>797</v>
      </c>
      <c r="L18" s="550"/>
      <c r="M18" s="524"/>
      <c r="N18" s="525"/>
      <c r="O18" s="525"/>
      <c r="P18" s="525"/>
      <c r="Q18" s="525"/>
      <c r="R18" s="525"/>
      <c r="S18" s="525"/>
    </row>
    <row r="19" spans="1:19" s="547" customFormat="1" ht="12.75" customHeight="1" x14ac:dyDescent="0.25">
      <c r="A19" s="972" t="s">
        <v>858</v>
      </c>
      <c r="B19" s="550"/>
      <c r="C19" s="353">
        <v>1217.0359100000001</v>
      </c>
      <c r="D19" s="337">
        <v>109.093885</v>
      </c>
      <c r="E19" s="337">
        <v>15.814238</v>
      </c>
      <c r="F19" s="337">
        <v>0</v>
      </c>
      <c r="G19" s="337">
        <v>0.96493300000000004</v>
      </c>
      <c r="H19" s="337">
        <v>28.529102000000002</v>
      </c>
      <c r="I19" s="337">
        <v>100.50898599999999</v>
      </c>
      <c r="K19" s="972" t="s">
        <v>858</v>
      </c>
      <c r="L19" s="550"/>
      <c r="M19" s="353">
        <v>127.30721800000001</v>
      </c>
      <c r="N19" s="337">
        <v>833.64554799999996</v>
      </c>
      <c r="O19" s="337">
        <v>1.1719999999999999</v>
      </c>
      <c r="P19" s="337">
        <v>0</v>
      </c>
      <c r="Q19" s="337">
        <v>0</v>
      </c>
      <c r="R19" s="337">
        <v>0</v>
      </c>
      <c r="S19" s="337">
        <v>0</v>
      </c>
    </row>
    <row r="20" spans="1:19" s="8" customFormat="1" ht="18" customHeight="1" x14ac:dyDescent="0.25">
      <c r="A20" s="7" t="s">
        <v>284</v>
      </c>
      <c r="B20" s="7"/>
      <c r="C20" s="1232"/>
      <c r="D20" s="1227"/>
      <c r="E20" s="1227"/>
      <c r="F20" s="1227"/>
      <c r="G20" s="1227"/>
      <c r="H20" s="1227"/>
      <c r="I20" s="1227"/>
      <c r="J20" s="9"/>
      <c r="K20" s="7" t="s">
        <v>284</v>
      </c>
      <c r="L20" s="7"/>
      <c r="M20" s="1232"/>
      <c r="N20" s="1227"/>
      <c r="O20" s="1227"/>
      <c r="P20" s="337"/>
      <c r="Q20" s="1227"/>
      <c r="R20" s="1227"/>
      <c r="S20" s="1227"/>
    </row>
    <row r="21" spans="1:19" s="11" customFormat="1" ht="18" customHeight="1" x14ac:dyDescent="0.25">
      <c r="A21" s="10" t="s">
        <v>57</v>
      </c>
      <c r="B21" s="10"/>
      <c r="C21" s="1232">
        <v>0</v>
      </c>
      <c r="D21" s="1227">
        <v>0</v>
      </c>
      <c r="E21" s="1227">
        <v>0</v>
      </c>
      <c r="F21" s="1227">
        <v>0</v>
      </c>
      <c r="G21" s="1227">
        <v>0</v>
      </c>
      <c r="H21" s="1227">
        <v>0</v>
      </c>
      <c r="I21" s="1227">
        <v>0</v>
      </c>
      <c r="J21" s="9"/>
      <c r="K21" s="10" t="s">
        <v>57</v>
      </c>
      <c r="L21" s="10"/>
      <c r="M21" s="1232">
        <v>0</v>
      </c>
      <c r="N21" s="1227">
        <v>0</v>
      </c>
      <c r="O21" s="1227">
        <v>0</v>
      </c>
      <c r="P21" s="337">
        <v>0</v>
      </c>
      <c r="Q21" s="1227">
        <v>0</v>
      </c>
      <c r="R21" s="1227">
        <v>0</v>
      </c>
      <c r="S21" s="1227">
        <v>0</v>
      </c>
    </row>
    <row r="22" spans="1:19" s="6" customFormat="1" x14ac:dyDescent="0.25">
      <c r="A22" s="37" t="s">
        <v>56</v>
      </c>
      <c r="B22" s="39"/>
      <c r="C22" s="1232">
        <v>0</v>
      </c>
      <c r="D22" s="1227">
        <v>0</v>
      </c>
      <c r="E22" s="1227">
        <v>0</v>
      </c>
      <c r="F22" s="1227">
        <v>0</v>
      </c>
      <c r="G22" s="1227">
        <v>0</v>
      </c>
      <c r="H22" s="1227">
        <v>0</v>
      </c>
      <c r="I22" s="1227">
        <v>0</v>
      </c>
      <c r="K22" s="37" t="s">
        <v>56</v>
      </c>
      <c r="L22" s="39"/>
      <c r="M22" s="1232">
        <v>0</v>
      </c>
      <c r="N22" s="1227">
        <v>0</v>
      </c>
      <c r="O22" s="1227">
        <v>0</v>
      </c>
      <c r="P22" s="337">
        <v>0</v>
      </c>
      <c r="Q22" s="1227">
        <v>0</v>
      </c>
      <c r="R22" s="1227">
        <v>0</v>
      </c>
      <c r="S22" s="1227">
        <v>0</v>
      </c>
    </row>
    <row r="23" spans="1:19" s="6" customFormat="1" x14ac:dyDescent="0.25">
      <c r="A23" s="37" t="s">
        <v>87</v>
      </c>
      <c r="B23" s="39"/>
      <c r="C23" s="1232">
        <v>0</v>
      </c>
      <c r="D23" s="1227">
        <v>0</v>
      </c>
      <c r="E23" s="1227">
        <v>0</v>
      </c>
      <c r="F23" s="1227">
        <v>0</v>
      </c>
      <c r="G23" s="1227">
        <v>0</v>
      </c>
      <c r="H23" s="1227">
        <v>0</v>
      </c>
      <c r="I23" s="1227">
        <v>0</v>
      </c>
      <c r="K23" s="37" t="s">
        <v>87</v>
      </c>
      <c r="L23" s="39"/>
      <c r="M23" s="1232">
        <v>0</v>
      </c>
      <c r="N23" s="1227">
        <v>0</v>
      </c>
      <c r="O23" s="1227">
        <v>0</v>
      </c>
      <c r="P23" s="337">
        <v>0</v>
      </c>
      <c r="Q23" s="1227">
        <v>0</v>
      </c>
      <c r="R23" s="1227">
        <v>0</v>
      </c>
      <c r="S23" s="1227">
        <v>0</v>
      </c>
    </row>
    <row r="24" spans="1:19" s="11" customFormat="1" x14ac:dyDescent="0.25">
      <c r="A24" s="10" t="s">
        <v>58</v>
      </c>
      <c r="B24" s="10"/>
      <c r="C24" s="1232">
        <v>3240.9645190000001</v>
      </c>
      <c r="D24" s="1227">
        <v>15</v>
      </c>
      <c r="E24" s="1227">
        <v>220.964519</v>
      </c>
      <c r="F24" s="1227">
        <v>0</v>
      </c>
      <c r="G24" s="1227">
        <v>0</v>
      </c>
      <c r="H24" s="1227">
        <v>0</v>
      </c>
      <c r="I24" s="1227">
        <v>40</v>
      </c>
      <c r="J24" s="9"/>
      <c r="K24" s="10" t="s">
        <v>58</v>
      </c>
      <c r="L24" s="10"/>
      <c r="M24" s="1232">
        <v>2235</v>
      </c>
      <c r="N24" s="1227">
        <v>675</v>
      </c>
      <c r="O24" s="1227">
        <v>55</v>
      </c>
      <c r="P24" s="337">
        <v>0</v>
      </c>
      <c r="Q24" s="1227">
        <v>0</v>
      </c>
      <c r="R24" s="1227">
        <v>0</v>
      </c>
      <c r="S24" s="1227">
        <v>0</v>
      </c>
    </row>
    <row r="25" spans="1:19" s="6" customFormat="1" x14ac:dyDescent="0.25">
      <c r="A25" s="37" t="s">
        <v>56</v>
      </c>
      <c r="B25" s="39"/>
      <c r="C25" s="1232">
        <v>3240.9645190000001</v>
      </c>
      <c r="D25" s="1227">
        <v>15</v>
      </c>
      <c r="E25" s="1227">
        <v>220.964519</v>
      </c>
      <c r="F25" s="1227">
        <v>0</v>
      </c>
      <c r="G25" s="1227">
        <v>0</v>
      </c>
      <c r="H25" s="1227">
        <v>0</v>
      </c>
      <c r="I25" s="1227">
        <v>40</v>
      </c>
      <c r="K25" s="37" t="s">
        <v>56</v>
      </c>
      <c r="L25" s="39"/>
      <c r="M25" s="1232">
        <v>2235</v>
      </c>
      <c r="N25" s="1227">
        <v>675</v>
      </c>
      <c r="O25" s="1227">
        <v>55</v>
      </c>
      <c r="P25" s="337">
        <v>0</v>
      </c>
      <c r="Q25" s="1227">
        <v>0</v>
      </c>
      <c r="R25" s="1227">
        <v>0</v>
      </c>
      <c r="S25" s="1227">
        <v>0</v>
      </c>
    </row>
    <row r="26" spans="1:19" s="6" customFormat="1" x14ac:dyDescent="0.25">
      <c r="A26" s="37" t="s">
        <v>87</v>
      </c>
      <c r="B26" s="39"/>
      <c r="C26" s="1232">
        <v>0</v>
      </c>
      <c r="D26" s="1227">
        <v>0</v>
      </c>
      <c r="E26" s="1227">
        <v>0</v>
      </c>
      <c r="F26" s="1227">
        <v>0</v>
      </c>
      <c r="G26" s="1227">
        <v>0</v>
      </c>
      <c r="H26" s="1227">
        <v>0</v>
      </c>
      <c r="I26" s="1227">
        <v>0</v>
      </c>
      <c r="K26" s="37" t="s">
        <v>87</v>
      </c>
      <c r="L26" s="39"/>
      <c r="M26" s="1232">
        <v>0</v>
      </c>
      <c r="N26" s="1227">
        <v>0</v>
      </c>
      <c r="O26" s="1227">
        <v>0</v>
      </c>
      <c r="P26" s="337">
        <v>0</v>
      </c>
      <c r="Q26" s="1227">
        <v>0</v>
      </c>
      <c r="R26" s="1227">
        <v>0</v>
      </c>
      <c r="S26" s="1227">
        <v>0</v>
      </c>
    </row>
    <row r="27" spans="1:19" s="547" customFormat="1" ht="18" customHeight="1" x14ac:dyDescent="0.25">
      <c r="A27" s="522" t="s">
        <v>14</v>
      </c>
      <c r="B27" s="550"/>
      <c r="C27" s="524">
        <v>3240.9645190000001</v>
      </c>
      <c r="D27" s="525">
        <v>15</v>
      </c>
      <c r="E27" s="525">
        <v>220.964519</v>
      </c>
      <c r="F27" s="525">
        <v>0</v>
      </c>
      <c r="G27" s="525">
        <v>0</v>
      </c>
      <c r="H27" s="525">
        <v>0</v>
      </c>
      <c r="I27" s="525">
        <v>40</v>
      </c>
      <c r="K27" s="522" t="s">
        <v>14</v>
      </c>
      <c r="L27" s="550"/>
      <c r="M27" s="524">
        <v>2235</v>
      </c>
      <c r="N27" s="525">
        <v>675</v>
      </c>
      <c r="O27" s="525">
        <v>55</v>
      </c>
      <c r="P27" s="525">
        <v>0</v>
      </c>
      <c r="Q27" s="525">
        <v>0</v>
      </c>
      <c r="R27" s="525">
        <v>0</v>
      </c>
      <c r="S27" s="525">
        <v>0</v>
      </c>
    </row>
    <row r="28" spans="1:19" s="8" customFormat="1" ht="18" customHeight="1" x14ac:dyDescent="0.25">
      <c r="A28" s="7" t="s">
        <v>59</v>
      </c>
      <c r="B28" s="7"/>
      <c r="C28" s="1232"/>
      <c r="D28" s="1227"/>
      <c r="E28" s="1227"/>
      <c r="F28" s="1227"/>
      <c r="G28" s="1227"/>
      <c r="H28" s="1227"/>
      <c r="I28" s="1227"/>
      <c r="J28" s="9"/>
      <c r="K28" s="7" t="s">
        <v>59</v>
      </c>
      <c r="L28" s="7"/>
      <c r="M28" s="1232"/>
      <c r="N28" s="1227"/>
      <c r="O28" s="1227"/>
      <c r="P28" s="337"/>
      <c r="Q28" s="1227"/>
      <c r="R28" s="1227"/>
      <c r="S28" s="1227"/>
    </row>
    <row r="29" spans="1:19" s="6" customFormat="1" ht="18" customHeight="1" x14ac:dyDescent="0.25">
      <c r="A29" s="10" t="s">
        <v>53</v>
      </c>
      <c r="B29" s="39"/>
      <c r="C29" s="1232">
        <v>97775.294058998174</v>
      </c>
      <c r="D29" s="1227">
        <v>9339.4729849999658</v>
      </c>
      <c r="E29" s="1227">
        <v>13533.18284400005</v>
      </c>
      <c r="F29" s="1227">
        <v>1178.2265137025449</v>
      </c>
      <c r="G29" s="1227">
        <v>13978.150301801265</v>
      </c>
      <c r="H29" s="1227">
        <v>1352.1307620956522</v>
      </c>
      <c r="I29" s="1227">
        <v>11427.894777151838</v>
      </c>
      <c r="K29" s="10" t="s">
        <v>53</v>
      </c>
      <c r="L29" s="39"/>
      <c r="M29" s="1232">
        <v>28474.696018597537</v>
      </c>
      <c r="N29" s="1227">
        <v>6831.9642478871829</v>
      </c>
      <c r="O29" s="1227">
        <v>1716.7293038414803</v>
      </c>
      <c r="P29" s="337">
        <v>2109.6297114810382</v>
      </c>
      <c r="Q29" s="1227">
        <v>1472.4938636628483</v>
      </c>
      <c r="R29" s="1227">
        <v>4337.5628837000158</v>
      </c>
      <c r="S29" s="1227">
        <v>2023.1598460786886</v>
      </c>
    </row>
    <row r="30" spans="1:19" s="6" customFormat="1" x14ac:dyDescent="0.25">
      <c r="A30" s="37" t="s">
        <v>56</v>
      </c>
      <c r="B30" s="39"/>
      <c r="C30" s="1232">
        <v>97708.793375998168</v>
      </c>
      <c r="D30" s="1227">
        <v>9318.379095999966</v>
      </c>
      <c r="E30" s="1227">
        <v>13529.35499200005</v>
      </c>
      <c r="F30" s="1227">
        <v>1178.2265137025449</v>
      </c>
      <c r="G30" s="1227">
        <v>13978.150301801265</v>
      </c>
      <c r="H30" s="1227">
        <v>1351.9001590956523</v>
      </c>
      <c r="I30" s="1227">
        <v>11425.924777151838</v>
      </c>
      <c r="K30" s="37" t="s">
        <v>56</v>
      </c>
      <c r="L30" s="39"/>
      <c r="M30" s="1232">
        <v>28448.639973597539</v>
      </c>
      <c r="N30" s="1227">
        <v>6831.9642478871829</v>
      </c>
      <c r="O30" s="1227">
        <v>1703.4070098414802</v>
      </c>
      <c r="P30" s="337">
        <v>2109.6297114810382</v>
      </c>
      <c r="Q30" s="1227">
        <v>1472.4938636628483</v>
      </c>
      <c r="R30" s="1227">
        <v>4337.5628837000158</v>
      </c>
      <c r="S30" s="1227">
        <v>2023.1598460786886</v>
      </c>
    </row>
    <row r="31" spans="1:19" s="6" customFormat="1" x14ac:dyDescent="0.25">
      <c r="A31" s="37" t="s">
        <v>87</v>
      </c>
      <c r="B31" s="39"/>
      <c r="C31" s="1232">
        <v>66.500682999999995</v>
      </c>
      <c r="D31" s="1227">
        <v>21.093889000000001</v>
      </c>
      <c r="E31" s="1227">
        <v>3.827852</v>
      </c>
      <c r="F31" s="1227">
        <v>0</v>
      </c>
      <c r="G31" s="1227">
        <v>0</v>
      </c>
      <c r="H31" s="1227">
        <v>0.230603</v>
      </c>
      <c r="I31" s="1227">
        <v>1.97</v>
      </c>
      <c r="K31" s="37" t="s">
        <v>87</v>
      </c>
      <c r="L31" s="39"/>
      <c r="M31" s="1232">
        <v>26.056045000000001</v>
      </c>
      <c r="N31" s="1227">
        <v>0</v>
      </c>
      <c r="O31" s="1227">
        <v>13.322293999999999</v>
      </c>
      <c r="P31" s="337">
        <v>0</v>
      </c>
      <c r="Q31" s="1227">
        <v>0</v>
      </c>
      <c r="R31" s="1227">
        <v>0</v>
      </c>
      <c r="S31" s="1227">
        <v>0</v>
      </c>
    </row>
    <row r="32" spans="1:19" s="6" customFormat="1" x14ac:dyDescent="0.25">
      <c r="A32" s="10" t="s">
        <v>54</v>
      </c>
      <c r="B32" s="39"/>
      <c r="C32" s="1232">
        <v>3346.0782570000024</v>
      </c>
      <c r="D32" s="1227">
        <v>109.85781999999978</v>
      </c>
      <c r="E32" s="1227">
        <v>459.87286499999999</v>
      </c>
      <c r="F32" s="1227">
        <v>0</v>
      </c>
      <c r="G32" s="1227">
        <v>495.64469999999972</v>
      </c>
      <c r="H32" s="1227">
        <v>3.2639000000000001E-2</v>
      </c>
      <c r="I32" s="1227">
        <v>1147.095689</v>
      </c>
      <c r="K32" s="10" t="s">
        <v>54</v>
      </c>
      <c r="L32" s="39"/>
      <c r="M32" s="1232">
        <v>964.60737400000005</v>
      </c>
      <c r="N32" s="1227">
        <v>159.37793300000001</v>
      </c>
      <c r="O32" s="1227">
        <v>0.23341600000000001</v>
      </c>
      <c r="P32" s="337">
        <v>0</v>
      </c>
      <c r="Q32" s="1227">
        <v>0.30555399999999999</v>
      </c>
      <c r="R32" s="1227">
        <v>9.0502669999999998</v>
      </c>
      <c r="S32" s="1227">
        <v>0</v>
      </c>
    </row>
    <row r="33" spans="1:19" s="6" customFormat="1" x14ac:dyDescent="0.25">
      <c r="A33" s="10" t="s">
        <v>55</v>
      </c>
      <c r="B33" s="39"/>
      <c r="C33" s="1232">
        <v>436.08940699999999</v>
      </c>
      <c r="D33" s="1227">
        <v>0.64493400000000001</v>
      </c>
      <c r="E33" s="1227">
        <v>33.25</v>
      </c>
      <c r="F33" s="1227">
        <v>0</v>
      </c>
      <c r="G33" s="1227">
        <v>49.513790999999998</v>
      </c>
      <c r="H33" s="1227">
        <v>0</v>
      </c>
      <c r="I33" s="1227">
        <v>154.667136</v>
      </c>
      <c r="K33" s="10" t="s">
        <v>55</v>
      </c>
      <c r="L33" s="39"/>
      <c r="M33" s="1232">
        <v>145.096497</v>
      </c>
      <c r="N33" s="1227">
        <v>11.3</v>
      </c>
      <c r="O33" s="1227">
        <v>0.117049</v>
      </c>
      <c r="P33" s="337">
        <v>0</v>
      </c>
      <c r="Q33" s="1227">
        <v>0</v>
      </c>
      <c r="R33" s="1227">
        <v>41.5</v>
      </c>
      <c r="S33" s="1227">
        <v>0</v>
      </c>
    </row>
    <row r="34" spans="1:19" s="6" customFormat="1" x14ac:dyDescent="0.25">
      <c r="A34" s="37" t="s">
        <v>56</v>
      </c>
      <c r="B34" s="39"/>
      <c r="C34" s="1232">
        <v>427.81484599999999</v>
      </c>
      <c r="D34" s="1227">
        <v>0.62037299999999995</v>
      </c>
      <c r="E34" s="1227">
        <v>25</v>
      </c>
      <c r="F34" s="1227">
        <v>0</v>
      </c>
      <c r="G34" s="1227">
        <v>49.513790999999998</v>
      </c>
      <c r="H34" s="1227">
        <v>0</v>
      </c>
      <c r="I34" s="1227">
        <v>154.667136</v>
      </c>
      <c r="K34" s="37" t="s">
        <v>56</v>
      </c>
      <c r="L34" s="39"/>
      <c r="M34" s="1232">
        <v>145.096497</v>
      </c>
      <c r="N34" s="1227">
        <v>11.3</v>
      </c>
      <c r="O34" s="1227">
        <v>0.117049</v>
      </c>
      <c r="P34" s="337">
        <v>0</v>
      </c>
      <c r="Q34" s="1227">
        <v>0</v>
      </c>
      <c r="R34" s="1227">
        <v>41.5</v>
      </c>
      <c r="S34" s="1227">
        <v>0</v>
      </c>
    </row>
    <row r="35" spans="1:19" s="6" customFormat="1" x14ac:dyDescent="0.25">
      <c r="A35" s="37" t="s">
        <v>87</v>
      </c>
      <c r="B35" s="39"/>
      <c r="C35" s="1232">
        <v>8.2745610000000003</v>
      </c>
      <c r="D35" s="1227">
        <v>2.4560999999999999E-2</v>
      </c>
      <c r="E35" s="1227">
        <v>8.25</v>
      </c>
      <c r="F35" s="1227">
        <v>0</v>
      </c>
      <c r="G35" s="1227">
        <v>0</v>
      </c>
      <c r="H35" s="1227">
        <v>0</v>
      </c>
      <c r="I35" s="1227">
        <v>0</v>
      </c>
      <c r="K35" s="37" t="s">
        <v>87</v>
      </c>
      <c r="L35" s="39"/>
      <c r="M35" s="1232">
        <v>0</v>
      </c>
      <c r="N35" s="1227">
        <v>0</v>
      </c>
      <c r="O35" s="1227">
        <v>0</v>
      </c>
      <c r="P35" s="337">
        <v>0</v>
      </c>
      <c r="Q35" s="1227">
        <v>0</v>
      </c>
      <c r="R35" s="1227">
        <v>0</v>
      </c>
      <c r="S35" s="1227">
        <v>0</v>
      </c>
    </row>
    <row r="36" spans="1:19" s="547" customFormat="1" ht="18" customHeight="1" x14ac:dyDescent="0.25">
      <c r="A36" s="522" t="s">
        <v>14</v>
      </c>
      <c r="B36" s="550"/>
      <c r="C36" s="524">
        <v>101557.46172299772</v>
      </c>
      <c r="D36" s="525">
        <v>9449.9757390000104</v>
      </c>
      <c r="E36" s="525">
        <v>14026.305709000049</v>
      </c>
      <c r="F36" s="525">
        <v>1178.2265137025449</v>
      </c>
      <c r="G36" s="525">
        <v>14523.308792801266</v>
      </c>
      <c r="H36" s="525">
        <v>1352.1634010956523</v>
      </c>
      <c r="I36" s="525">
        <v>12729.657602151838</v>
      </c>
      <c r="K36" s="522" t="s">
        <v>14</v>
      </c>
      <c r="L36" s="550"/>
      <c r="M36" s="524">
        <v>29584.399889597538</v>
      </c>
      <c r="N36" s="525">
        <v>7002.6421808871828</v>
      </c>
      <c r="O36" s="525">
        <v>1717.0797688414802</v>
      </c>
      <c r="P36" s="525">
        <v>2109.6297114810382</v>
      </c>
      <c r="Q36" s="525">
        <v>1472.7994176628483</v>
      </c>
      <c r="R36" s="525">
        <v>4388.1131507000164</v>
      </c>
      <c r="S36" s="525">
        <v>2023.1598460786886</v>
      </c>
    </row>
    <row r="37" spans="1:19" s="17" customFormat="1" x14ac:dyDescent="0.25">
      <c r="A37" s="13"/>
      <c r="B37" s="39"/>
      <c r="C37" s="1244"/>
      <c r="D37" s="1239"/>
      <c r="E37" s="1239"/>
      <c r="F37" s="1239"/>
      <c r="G37" s="1239"/>
      <c r="H37" s="1239"/>
      <c r="I37" s="1239"/>
      <c r="K37" s="13"/>
      <c r="L37" s="39"/>
      <c r="M37" s="1244"/>
      <c r="N37" s="1239"/>
      <c r="O37" s="1239"/>
      <c r="P37" s="525"/>
      <c r="Q37" s="1239"/>
      <c r="R37" s="1239"/>
      <c r="S37" s="1239"/>
    </row>
    <row r="38" spans="1:19" s="547" customFormat="1" ht="18" customHeight="1" x14ac:dyDescent="0.25">
      <c r="A38" s="522" t="s">
        <v>255</v>
      </c>
      <c r="B38" s="550"/>
      <c r="C38" s="524">
        <v>134150.87581299769</v>
      </c>
      <c r="D38" s="525">
        <v>10190.767624431224</v>
      </c>
      <c r="E38" s="525">
        <v>14553.614418250956</v>
      </c>
      <c r="F38" s="525">
        <v>1435.6564797025449</v>
      </c>
      <c r="G38" s="525">
        <v>14634.192743159207</v>
      </c>
      <c r="H38" s="525">
        <v>1585.6077010956524</v>
      </c>
      <c r="I38" s="525">
        <v>14148.887798151845</v>
      </c>
      <c r="K38" s="522" t="s">
        <v>255</v>
      </c>
      <c r="L38" s="550"/>
      <c r="M38" s="524">
        <v>50729.971799597246</v>
      </c>
      <c r="N38" s="525">
        <v>12429.544338129204</v>
      </c>
      <c r="O38" s="525">
        <v>2869.6372178414808</v>
      </c>
      <c r="P38" s="525">
        <v>2220.8137154810383</v>
      </c>
      <c r="Q38" s="525">
        <v>2644.535913662849</v>
      </c>
      <c r="R38" s="525">
        <v>4671.0733716999539</v>
      </c>
      <c r="S38" s="525">
        <v>2036.5726917965219</v>
      </c>
    </row>
    <row r="39" spans="1:19" s="11" customFormat="1" ht="5.0999999999999996" customHeight="1" x14ac:dyDescent="0.25">
      <c r="A39" s="13"/>
      <c r="B39" s="12"/>
      <c r="C39" s="1385"/>
      <c r="D39" s="1385"/>
      <c r="E39" s="1385"/>
      <c r="F39" s="1385"/>
      <c r="G39" s="1385"/>
      <c r="H39" s="1385"/>
      <c r="I39" s="1385"/>
      <c r="J39" s="9"/>
      <c r="K39" s="13"/>
      <c r="L39" s="12"/>
      <c r="M39" s="1385"/>
      <c r="N39" s="1385"/>
      <c r="O39" s="1385"/>
      <c r="P39" s="1385"/>
      <c r="Q39" s="1385"/>
      <c r="R39" s="1385"/>
      <c r="S39" s="1385"/>
    </row>
    <row r="40" spans="1:19" s="15" customFormat="1" ht="24.9" customHeight="1" x14ac:dyDescent="0.25">
      <c r="A40" s="1386" t="s">
        <v>126</v>
      </c>
      <c r="B40" s="1488"/>
      <c r="C40" s="1488"/>
      <c r="D40" s="1488"/>
      <c r="E40" s="1488"/>
      <c r="F40" s="1488"/>
      <c r="G40" s="1488"/>
      <c r="H40" s="1488"/>
      <c r="I40" s="1488"/>
      <c r="J40" s="1242"/>
      <c r="K40" s="1386" t="s">
        <v>152</v>
      </c>
      <c r="L40" s="1488"/>
      <c r="M40" s="1488"/>
      <c r="N40" s="1488"/>
      <c r="O40" s="1488"/>
      <c r="P40" s="1488"/>
      <c r="Q40" s="1488"/>
      <c r="R40" s="1488"/>
      <c r="S40" s="1488"/>
    </row>
    <row r="41" spans="1:19" s="6" customFormat="1" ht="18" customHeight="1" x14ac:dyDescent="0.25">
      <c r="A41" s="7" t="s">
        <v>51</v>
      </c>
      <c r="B41" s="39"/>
      <c r="C41" s="1232"/>
      <c r="D41" s="1227"/>
      <c r="E41" s="1227"/>
      <c r="F41" s="1227"/>
      <c r="G41" s="1227"/>
      <c r="H41" s="1227"/>
      <c r="I41" s="1227"/>
      <c r="K41" s="7" t="s">
        <v>51</v>
      </c>
      <c r="L41" s="39"/>
      <c r="M41" s="1232"/>
      <c r="N41" s="1227"/>
      <c r="O41" s="1227"/>
      <c r="P41" s="337"/>
      <c r="Q41" s="1227"/>
      <c r="R41" s="1227"/>
      <c r="S41" s="1227"/>
    </row>
    <row r="42" spans="1:19" s="6" customFormat="1" ht="18" customHeight="1" x14ac:dyDescent="0.25">
      <c r="A42" s="10" t="s">
        <v>60</v>
      </c>
      <c r="B42" s="39"/>
      <c r="C42" s="1232">
        <v>6.1100000000000008E-2</v>
      </c>
      <c r="D42" s="1227">
        <v>1.5268999999999998E-2</v>
      </c>
      <c r="E42" s="1227">
        <v>4.5831000000000018E-2</v>
      </c>
      <c r="F42" s="1227">
        <v>0</v>
      </c>
      <c r="G42" s="1227">
        <v>0</v>
      </c>
      <c r="H42" s="1227">
        <v>0</v>
      </c>
      <c r="I42" s="1227">
        <v>0</v>
      </c>
      <c r="K42" s="10" t="s">
        <v>60</v>
      </c>
      <c r="L42" s="39"/>
      <c r="M42" s="1232">
        <v>0</v>
      </c>
      <c r="N42" s="1227">
        <v>0</v>
      </c>
      <c r="O42" s="1227">
        <v>0</v>
      </c>
      <c r="P42" s="337">
        <v>0</v>
      </c>
      <c r="Q42" s="1227">
        <v>0</v>
      </c>
      <c r="R42" s="1227">
        <v>0</v>
      </c>
      <c r="S42" s="1227">
        <v>0</v>
      </c>
    </row>
    <row r="43" spans="1:19" s="6" customFormat="1" x14ac:dyDescent="0.25">
      <c r="A43" s="10" t="s">
        <v>15</v>
      </c>
      <c r="B43" s="39"/>
      <c r="C43" s="1232">
        <v>616.29459199999997</v>
      </c>
      <c r="D43" s="1227">
        <v>6.8</v>
      </c>
      <c r="E43" s="1227">
        <v>5.6358999999999999E-2</v>
      </c>
      <c r="F43" s="1227">
        <v>0</v>
      </c>
      <c r="G43" s="1227">
        <v>0</v>
      </c>
      <c r="H43" s="1227">
        <v>5.5831530000000003</v>
      </c>
      <c r="I43" s="1227">
        <v>0</v>
      </c>
      <c r="K43" s="10" t="s">
        <v>15</v>
      </c>
      <c r="L43" s="39"/>
      <c r="M43" s="1232">
        <v>502.56191100000001</v>
      </c>
      <c r="N43" s="1227">
        <v>0</v>
      </c>
      <c r="O43" s="1227">
        <v>0.74190299999999998</v>
      </c>
      <c r="P43" s="337">
        <v>0</v>
      </c>
      <c r="Q43" s="1227">
        <v>100.04792500000001</v>
      </c>
      <c r="R43" s="1227">
        <v>0</v>
      </c>
      <c r="S43" s="1227">
        <v>0.50334100000000004</v>
      </c>
    </row>
    <row r="44" spans="1:19" s="6" customFormat="1" x14ac:dyDescent="0.25">
      <c r="A44" s="10" t="s">
        <v>16</v>
      </c>
      <c r="B44" s="39"/>
      <c r="C44" s="1232">
        <v>2594.110108999997</v>
      </c>
      <c r="D44" s="1227">
        <v>199.36131800000035</v>
      </c>
      <c r="E44" s="1227">
        <v>34.385854999999914</v>
      </c>
      <c r="F44" s="1227">
        <v>5.0683129999999998</v>
      </c>
      <c r="G44" s="1227">
        <v>78.845941999999994</v>
      </c>
      <c r="H44" s="1227">
        <v>83.397868999999957</v>
      </c>
      <c r="I44" s="1227">
        <v>131.61936299999999</v>
      </c>
      <c r="K44" s="10" t="s">
        <v>16</v>
      </c>
      <c r="L44" s="39"/>
      <c r="M44" s="1232">
        <v>766.86165800000003</v>
      </c>
      <c r="N44" s="1227">
        <v>1139.2558370000029</v>
      </c>
      <c r="O44" s="1227">
        <v>6.1191509999999996</v>
      </c>
      <c r="P44" s="337">
        <v>9.6499290000000002</v>
      </c>
      <c r="Q44" s="1227">
        <v>48.403041000000002</v>
      </c>
      <c r="R44" s="1227">
        <v>89.369499999999675</v>
      </c>
      <c r="S44" s="1227">
        <v>1.7723329999999999</v>
      </c>
    </row>
    <row r="45" spans="1:19" s="6" customFormat="1" x14ac:dyDescent="0.25">
      <c r="A45" s="10" t="s">
        <v>61</v>
      </c>
      <c r="B45" s="39"/>
      <c r="C45" s="1232">
        <v>13.779051000000001</v>
      </c>
      <c r="D45" s="1227">
        <v>0</v>
      </c>
      <c r="E45" s="1227">
        <v>8.2355599999999995</v>
      </c>
      <c r="F45" s="1227">
        <v>0</v>
      </c>
      <c r="G45" s="1227">
        <v>0</v>
      </c>
      <c r="H45" s="1227">
        <v>0</v>
      </c>
      <c r="I45" s="1227">
        <v>0</v>
      </c>
      <c r="K45" s="10" t="s">
        <v>61</v>
      </c>
      <c r="L45" s="39"/>
      <c r="M45" s="1232">
        <v>5.5434910000000004</v>
      </c>
      <c r="N45" s="1227">
        <v>0</v>
      </c>
      <c r="O45" s="1227">
        <v>0</v>
      </c>
      <c r="P45" s="337">
        <v>0</v>
      </c>
      <c r="Q45" s="1227">
        <v>0</v>
      </c>
      <c r="R45" s="1227">
        <v>0</v>
      </c>
      <c r="S45" s="1227">
        <v>0</v>
      </c>
    </row>
    <row r="46" spans="1:19" s="6" customFormat="1" x14ac:dyDescent="0.25">
      <c r="A46" s="10" t="s">
        <v>706</v>
      </c>
      <c r="B46" s="39"/>
      <c r="C46" s="1232">
        <v>9.4405000000000017E-2</v>
      </c>
      <c r="D46" s="1227">
        <v>8.5999999999999987E-4</v>
      </c>
      <c r="E46" s="1227">
        <v>2.604E-3</v>
      </c>
      <c r="F46" s="1227">
        <v>0</v>
      </c>
      <c r="G46" s="1227">
        <v>0</v>
      </c>
      <c r="H46" s="1227">
        <v>0</v>
      </c>
      <c r="I46" s="1227">
        <v>0</v>
      </c>
      <c r="K46" s="10" t="s">
        <v>706</v>
      </c>
      <c r="L46" s="39"/>
      <c r="M46" s="1232">
        <v>0</v>
      </c>
      <c r="N46" s="1227">
        <v>0</v>
      </c>
      <c r="O46" s="1227">
        <v>9.0941000000000008E-2</v>
      </c>
      <c r="P46" s="337">
        <v>0</v>
      </c>
      <c r="Q46" s="1227">
        <v>0</v>
      </c>
      <c r="R46" s="1227">
        <v>0</v>
      </c>
      <c r="S46" s="1227">
        <v>0</v>
      </c>
    </row>
    <row r="47" spans="1:19" s="6" customFormat="1" x14ac:dyDescent="0.25">
      <c r="A47" s="10" t="s">
        <v>62</v>
      </c>
      <c r="B47" s="39"/>
      <c r="C47" s="1232"/>
      <c r="D47" s="1227"/>
      <c r="E47" s="1227"/>
      <c r="F47" s="1227"/>
      <c r="G47" s="1227"/>
      <c r="H47" s="1227"/>
      <c r="I47" s="1227"/>
      <c r="K47" s="10" t="s">
        <v>62</v>
      </c>
      <c r="L47" s="39"/>
      <c r="M47" s="1232"/>
      <c r="N47" s="1227"/>
      <c r="O47" s="1227"/>
      <c r="P47" s="337"/>
      <c r="Q47" s="1227"/>
      <c r="R47" s="1227"/>
      <c r="S47" s="1227"/>
    </row>
    <row r="48" spans="1:19" s="6" customFormat="1" x14ac:dyDescent="0.25">
      <c r="A48" s="10" t="s">
        <v>63</v>
      </c>
      <c r="B48" s="39"/>
      <c r="C48" s="1232">
        <v>839.50754099999949</v>
      </c>
      <c r="D48" s="1227">
        <v>107.56724515000001</v>
      </c>
      <c r="E48" s="1227">
        <v>53.139709850000003</v>
      </c>
      <c r="F48" s="1227">
        <v>6.8613580000000001</v>
      </c>
      <c r="G48" s="1227">
        <v>169.28433200000001</v>
      </c>
      <c r="H48" s="1227">
        <v>0.72381099999999998</v>
      </c>
      <c r="I48" s="1227">
        <v>95.606955999999983</v>
      </c>
      <c r="K48" s="10" t="s">
        <v>63</v>
      </c>
      <c r="L48" s="39"/>
      <c r="M48" s="1232">
        <v>281.30108100000001</v>
      </c>
      <c r="N48" s="1227">
        <v>36.73179899999996</v>
      </c>
      <c r="O48" s="1227">
        <v>8.3941029999999994</v>
      </c>
      <c r="P48" s="337">
        <v>46.392007999999997</v>
      </c>
      <c r="Q48" s="1227">
        <v>13.761861</v>
      </c>
      <c r="R48" s="1227">
        <v>9.2432770000000009</v>
      </c>
      <c r="S48" s="1227">
        <v>10.5</v>
      </c>
    </row>
    <row r="49" spans="1:21" s="6" customFormat="1" x14ac:dyDescent="0.25">
      <c r="A49" s="10" t="s">
        <v>64</v>
      </c>
      <c r="B49" s="39"/>
      <c r="C49" s="1232"/>
      <c r="D49" s="1227"/>
      <c r="E49" s="1227"/>
      <c r="F49" s="1227"/>
      <c r="G49" s="1227"/>
      <c r="H49" s="1227"/>
      <c r="I49" s="1227"/>
      <c r="K49" s="10" t="s">
        <v>64</v>
      </c>
      <c r="L49" s="39"/>
      <c r="M49" s="1232"/>
      <c r="N49" s="1227"/>
      <c r="O49" s="1227"/>
      <c r="P49" s="337"/>
      <c r="Q49" s="1227"/>
      <c r="R49" s="1227"/>
      <c r="S49" s="1227"/>
    </row>
    <row r="50" spans="1:21" s="6" customFormat="1" x14ac:dyDescent="0.25">
      <c r="A50" s="10" t="s">
        <v>65</v>
      </c>
      <c r="B50" s="39"/>
      <c r="C50" s="1244">
        <v>74.217290000000006</v>
      </c>
      <c r="D50" s="1239">
        <v>33.659999999999997</v>
      </c>
      <c r="E50" s="1239">
        <v>0.26082499999999997</v>
      </c>
      <c r="F50" s="1239">
        <v>0</v>
      </c>
      <c r="G50" s="1239">
        <v>22.778445000000001</v>
      </c>
      <c r="H50" s="1239">
        <v>0</v>
      </c>
      <c r="I50" s="1239">
        <v>4.29183</v>
      </c>
      <c r="K50" s="10" t="s">
        <v>65</v>
      </c>
      <c r="L50" s="39"/>
      <c r="M50" s="1232">
        <v>10.240584</v>
      </c>
      <c r="N50" s="1227">
        <v>0.36125800000000002</v>
      </c>
      <c r="O50" s="1227">
        <v>9.0122999999999995E-2</v>
      </c>
      <c r="P50" s="337">
        <v>0</v>
      </c>
      <c r="Q50" s="1227">
        <v>0.41673900000000003</v>
      </c>
      <c r="R50" s="1227">
        <v>0.28563300000000003</v>
      </c>
      <c r="S50" s="1227">
        <v>1.831853</v>
      </c>
    </row>
    <row r="51" spans="1:21" s="17" customFormat="1" ht="18" customHeight="1" x14ac:dyDescent="0.25">
      <c r="A51" s="13" t="s">
        <v>14</v>
      </c>
      <c r="B51" s="39"/>
      <c r="C51" s="1244">
        <v>4138.0640879999946</v>
      </c>
      <c r="D51" s="1239">
        <v>347.40469214999951</v>
      </c>
      <c r="E51" s="1239">
        <v>96.126743850000224</v>
      </c>
      <c r="F51" s="1239">
        <v>11.929671000000001</v>
      </c>
      <c r="G51" s="1239">
        <v>270.90871900000002</v>
      </c>
      <c r="H51" s="1239">
        <v>89.704832999999951</v>
      </c>
      <c r="I51" s="1239">
        <v>231.51814899999999</v>
      </c>
      <c r="K51" s="13" t="s">
        <v>14</v>
      </c>
      <c r="L51" s="39"/>
      <c r="M51" s="1244">
        <v>1566.5087249999999</v>
      </c>
      <c r="N51" s="1239">
        <v>1176.3488940000041</v>
      </c>
      <c r="O51" s="1239">
        <v>15.436221</v>
      </c>
      <c r="P51" s="525">
        <v>56.041936999999997</v>
      </c>
      <c r="Q51" s="1239">
        <v>162.62956600000001</v>
      </c>
      <c r="R51" s="1239">
        <v>98.898409999999743</v>
      </c>
      <c r="S51" s="1239">
        <v>14.607526999999999</v>
      </c>
    </row>
    <row r="52" spans="1:21" s="17" customFormat="1" ht="12.75" customHeight="1" x14ac:dyDescent="0.25">
      <c r="A52" s="967" t="s">
        <v>838</v>
      </c>
      <c r="B52" s="968"/>
      <c r="C52" s="969"/>
      <c r="D52" s="970"/>
      <c r="E52" s="970"/>
      <c r="F52" s="970"/>
      <c r="G52" s="970"/>
      <c r="H52" s="970"/>
      <c r="I52" s="970"/>
      <c r="J52" s="971"/>
      <c r="K52" s="967" t="s">
        <v>838</v>
      </c>
      <c r="L52" s="968"/>
      <c r="M52" s="969"/>
      <c r="N52" s="970"/>
      <c r="O52" s="970"/>
      <c r="P52" s="970"/>
      <c r="Q52" s="970"/>
      <c r="R52" s="970"/>
      <c r="S52" s="970"/>
      <c r="T52" s="971"/>
      <c r="U52" s="971"/>
    </row>
    <row r="53" spans="1:21" s="17" customFormat="1" ht="12.75" customHeight="1" x14ac:dyDescent="0.25">
      <c r="A53" s="1068" t="s">
        <v>863</v>
      </c>
      <c r="B53" s="968"/>
      <c r="C53" s="1038"/>
      <c r="D53" s="1039"/>
      <c r="E53" s="1039"/>
      <c r="F53" s="1039"/>
      <c r="G53" s="1039"/>
      <c r="H53" s="1039"/>
      <c r="I53" s="1039"/>
      <c r="J53" s="971"/>
      <c r="K53" s="1068" t="s">
        <v>863</v>
      </c>
      <c r="L53" s="968"/>
      <c r="M53" s="1038"/>
      <c r="N53" s="1039"/>
      <c r="O53" s="1039"/>
      <c r="P53" s="1039"/>
      <c r="Q53" s="1039"/>
      <c r="R53" s="1039"/>
      <c r="S53" s="1039"/>
      <c r="T53" s="971"/>
      <c r="U53" s="971"/>
    </row>
    <row r="54" spans="1:21" s="17" customFormat="1" ht="12.75" customHeight="1" x14ac:dyDescent="0.25">
      <c r="A54" s="1068" t="s">
        <v>864</v>
      </c>
      <c r="B54" s="968"/>
      <c r="C54" s="353">
        <v>2476.5161220000045</v>
      </c>
      <c r="D54" s="337">
        <v>172.22333500000002</v>
      </c>
      <c r="E54" s="337">
        <v>49.636452999999996</v>
      </c>
      <c r="F54" s="337">
        <v>5.0683129999999998</v>
      </c>
      <c r="G54" s="337">
        <v>92.455579</v>
      </c>
      <c r="H54" s="337">
        <v>83.929465999999962</v>
      </c>
      <c r="I54" s="337">
        <v>75.505188000000004</v>
      </c>
      <c r="J54" s="971"/>
      <c r="K54" s="1068" t="s">
        <v>864</v>
      </c>
      <c r="L54" s="968"/>
      <c r="M54" s="353">
        <v>721.09923200000003</v>
      </c>
      <c r="N54" s="337">
        <v>1136.3074010000028</v>
      </c>
      <c r="O54" s="337">
        <v>3.2872680000000001</v>
      </c>
      <c r="P54" s="337">
        <v>9.2211339999999993</v>
      </c>
      <c r="Q54" s="337">
        <v>45.543230000000001</v>
      </c>
      <c r="R54" s="337">
        <v>80.277669999999745</v>
      </c>
      <c r="S54" s="337">
        <v>1.9618530000000001</v>
      </c>
      <c r="T54" s="971"/>
      <c r="U54" s="971"/>
    </row>
    <row r="55" spans="1:21" s="6" customFormat="1" ht="18" customHeight="1" x14ac:dyDescent="0.25">
      <c r="A55" s="7" t="s">
        <v>59</v>
      </c>
      <c r="B55" s="39"/>
      <c r="C55" s="1232"/>
      <c r="D55" s="1227"/>
      <c r="E55" s="1227"/>
      <c r="F55" s="1227"/>
      <c r="G55" s="1227"/>
      <c r="H55" s="1227"/>
      <c r="I55" s="1227"/>
      <c r="K55" s="7" t="s">
        <v>59</v>
      </c>
      <c r="L55" s="39"/>
      <c r="M55" s="1232"/>
      <c r="N55" s="1227"/>
      <c r="O55" s="1227"/>
      <c r="P55" s="337"/>
      <c r="Q55" s="1227"/>
      <c r="R55" s="1227"/>
      <c r="S55" s="1227"/>
    </row>
    <row r="56" spans="1:21" s="6" customFormat="1" ht="18" customHeight="1" x14ac:dyDescent="0.25">
      <c r="A56" s="10" t="s">
        <v>60</v>
      </c>
      <c r="B56" s="39"/>
      <c r="C56" s="1232">
        <v>33.893352</v>
      </c>
      <c r="D56" s="1227">
        <v>6.3747860000000003</v>
      </c>
      <c r="E56" s="1227">
        <v>0.65673899999999996</v>
      </c>
      <c r="F56" s="1227">
        <v>0</v>
      </c>
      <c r="G56" s="1227">
        <v>0.85766200000000004</v>
      </c>
      <c r="H56" s="1227">
        <v>0</v>
      </c>
      <c r="I56" s="1227">
        <v>0.160222</v>
      </c>
      <c r="K56" s="10" t="s">
        <v>60</v>
      </c>
      <c r="L56" s="39"/>
      <c r="M56" s="1232">
        <v>23.496998999999999</v>
      </c>
      <c r="N56" s="1227">
        <v>2.8757000000000001E-2</v>
      </c>
      <c r="O56" s="1227">
        <v>0</v>
      </c>
      <c r="P56" s="337">
        <v>5.3039999999999997E-3</v>
      </c>
      <c r="Q56" s="1227">
        <v>0</v>
      </c>
      <c r="R56" s="1227">
        <v>2.3128829999999998</v>
      </c>
      <c r="S56" s="1227">
        <v>0</v>
      </c>
    </row>
    <row r="57" spans="1:21" s="6" customFormat="1" x14ac:dyDescent="0.25">
      <c r="A57" s="10" t="s">
        <v>15</v>
      </c>
      <c r="B57" s="39"/>
      <c r="C57" s="1232">
        <v>222.53306400000005</v>
      </c>
      <c r="D57" s="1227">
        <v>35.697944</v>
      </c>
      <c r="E57" s="1227">
        <v>5.2048769999999998</v>
      </c>
      <c r="F57" s="1227">
        <v>12.253261999999999</v>
      </c>
      <c r="G57" s="1227">
        <v>6.1409999999999999E-2</v>
      </c>
      <c r="H57" s="1227">
        <v>0</v>
      </c>
      <c r="I57" s="1227">
        <v>5.370743</v>
      </c>
      <c r="K57" s="10" t="s">
        <v>15</v>
      </c>
      <c r="L57" s="39"/>
      <c r="M57" s="1232">
        <v>99.791392999999999</v>
      </c>
      <c r="N57" s="1227">
        <v>38.777748000000003</v>
      </c>
      <c r="O57" s="1227">
        <v>7.4798970000000002</v>
      </c>
      <c r="P57" s="337">
        <v>0.68536300000000006</v>
      </c>
      <c r="Q57" s="1227">
        <v>2.109016</v>
      </c>
      <c r="R57" s="1227">
        <v>8.9721259999999976</v>
      </c>
      <c r="S57" s="1227">
        <v>6.1292850000000003</v>
      </c>
    </row>
    <row r="58" spans="1:21" s="6" customFormat="1" x14ac:dyDescent="0.25">
      <c r="A58" s="10" t="s">
        <v>16</v>
      </c>
      <c r="B58" s="39"/>
      <c r="C58" s="1232">
        <v>3309.7821940000035</v>
      </c>
      <c r="D58" s="1227">
        <v>306.31320699999998</v>
      </c>
      <c r="E58" s="1227">
        <v>267.77616299999988</v>
      </c>
      <c r="F58" s="1227">
        <v>33.947603000000001</v>
      </c>
      <c r="G58" s="1227">
        <v>225.96156400000007</v>
      </c>
      <c r="H58" s="1227">
        <v>4.3195170000000003</v>
      </c>
      <c r="I58" s="1227">
        <v>691.67164000000014</v>
      </c>
      <c r="K58" s="10" t="s">
        <v>16</v>
      </c>
      <c r="L58" s="39"/>
      <c r="M58" s="1232">
        <v>1506.676774</v>
      </c>
      <c r="N58" s="1227">
        <v>21.345119999999998</v>
      </c>
      <c r="O58" s="1227">
        <v>7.5304099999999998</v>
      </c>
      <c r="P58" s="337">
        <v>198.186162</v>
      </c>
      <c r="Q58" s="1227">
        <v>5.0303699999999996</v>
      </c>
      <c r="R58" s="1227">
        <v>22.357281000000015</v>
      </c>
      <c r="S58" s="1227">
        <v>18.666383</v>
      </c>
    </row>
    <row r="59" spans="1:21" s="6" customFormat="1" x14ac:dyDescent="0.25">
      <c r="A59" s="10" t="s">
        <v>61</v>
      </c>
      <c r="B59" s="39"/>
      <c r="C59" s="1232">
        <v>2079.0642199999988</v>
      </c>
      <c r="D59" s="1227">
        <v>844.82907799999998</v>
      </c>
      <c r="E59" s="1227">
        <v>10.330444000000009</v>
      </c>
      <c r="F59" s="1227">
        <v>6.7500000000000004E-4</v>
      </c>
      <c r="G59" s="1227">
        <v>9.4435540000000007</v>
      </c>
      <c r="H59" s="1227">
        <v>0</v>
      </c>
      <c r="I59" s="1227">
        <v>916.15145600000005</v>
      </c>
      <c r="K59" s="10" t="s">
        <v>61</v>
      </c>
      <c r="L59" s="39"/>
      <c r="M59" s="1232">
        <v>0.14785599999999999</v>
      </c>
      <c r="N59" s="1227">
        <v>3.2601309999999999</v>
      </c>
      <c r="O59" s="1227">
        <v>0</v>
      </c>
      <c r="P59" s="337">
        <v>0.10441672632000006</v>
      </c>
      <c r="Q59" s="1227">
        <v>0.38159999999999999</v>
      </c>
      <c r="R59" s="1227">
        <v>1.3382769999999999</v>
      </c>
      <c r="S59" s="1227">
        <v>293.07673227368059</v>
      </c>
    </row>
    <row r="60" spans="1:21" s="6" customFormat="1" x14ac:dyDescent="0.25">
      <c r="A60" s="10" t="s">
        <v>706</v>
      </c>
      <c r="B60" s="39"/>
      <c r="C60" s="1232">
        <v>0.266455</v>
      </c>
      <c r="D60" s="1227">
        <v>0</v>
      </c>
      <c r="E60" s="1227">
        <v>0.13167699999999999</v>
      </c>
      <c r="F60" s="1227">
        <v>6.9999999999999999E-6</v>
      </c>
      <c r="G60" s="1227">
        <v>2.5274000000000001E-2</v>
      </c>
      <c r="H60" s="1227">
        <v>0</v>
      </c>
      <c r="I60" s="1227">
        <v>0.109497</v>
      </c>
      <c r="K60" s="10" t="s">
        <v>706</v>
      </c>
      <c r="L60" s="39"/>
      <c r="M60" s="1232">
        <v>0</v>
      </c>
      <c r="N60" s="1227">
        <v>0</v>
      </c>
      <c r="O60" s="1227">
        <v>0</v>
      </c>
      <c r="P60" s="337">
        <v>0</v>
      </c>
      <c r="Q60" s="1227">
        <v>0</v>
      </c>
      <c r="R60" s="1227">
        <v>0</v>
      </c>
      <c r="S60" s="1227">
        <v>0</v>
      </c>
    </row>
    <row r="61" spans="1:21" s="6" customFormat="1" x14ac:dyDescent="0.25">
      <c r="A61" s="10" t="s">
        <v>62</v>
      </c>
      <c r="B61" s="39"/>
      <c r="C61" s="1232"/>
      <c r="D61" s="1227"/>
      <c r="E61" s="1227"/>
      <c r="F61" s="1227"/>
      <c r="G61" s="1227"/>
      <c r="H61" s="1227"/>
      <c r="I61" s="1227"/>
      <c r="K61" s="10" t="s">
        <v>62</v>
      </c>
      <c r="L61" s="39"/>
      <c r="M61" s="1232"/>
      <c r="N61" s="1227"/>
      <c r="O61" s="1227"/>
      <c r="P61" s="337"/>
      <c r="Q61" s="1227"/>
      <c r="R61" s="1227"/>
      <c r="S61" s="1227"/>
    </row>
    <row r="62" spans="1:21" s="6" customFormat="1" x14ac:dyDescent="0.25">
      <c r="A62" s="10" t="s">
        <v>63</v>
      </c>
      <c r="B62" s="39"/>
      <c r="C62" s="1232">
        <v>1355.1877030000001</v>
      </c>
      <c r="D62" s="1227">
        <v>732.12287915999991</v>
      </c>
      <c r="E62" s="1227">
        <v>86.695611999999997</v>
      </c>
      <c r="F62" s="1227">
        <v>13.698418</v>
      </c>
      <c r="G62" s="1227">
        <v>46.677044000000002</v>
      </c>
      <c r="H62" s="1227">
        <v>2.4037570000000001</v>
      </c>
      <c r="I62" s="1227">
        <v>156.45106899999999</v>
      </c>
      <c r="K62" s="10" t="s">
        <v>63</v>
      </c>
      <c r="L62" s="39"/>
      <c r="M62" s="1232">
        <v>220.84631984000001</v>
      </c>
      <c r="N62" s="1227">
        <v>43.035442000000003</v>
      </c>
      <c r="O62" s="1227">
        <v>11.483309999999999</v>
      </c>
      <c r="P62" s="337">
        <v>5.4838290000000001</v>
      </c>
      <c r="Q62" s="1227">
        <v>0.205872</v>
      </c>
      <c r="R62" s="1227">
        <v>2.4851320000000001</v>
      </c>
      <c r="S62" s="1227">
        <v>33.599018999999998</v>
      </c>
    </row>
    <row r="63" spans="1:21" s="6" customFormat="1" x14ac:dyDescent="0.25">
      <c r="A63" s="10" t="s">
        <v>64</v>
      </c>
      <c r="B63" s="39"/>
      <c r="C63" s="524"/>
      <c r="D63" s="525"/>
      <c r="E63" s="525"/>
      <c r="F63" s="525"/>
      <c r="G63" s="525"/>
      <c r="H63" s="525"/>
      <c r="I63" s="525"/>
      <c r="K63" s="10" t="s">
        <v>64</v>
      </c>
      <c r="L63" s="39"/>
      <c r="M63" s="1232"/>
      <c r="N63" s="1227"/>
      <c r="O63" s="1227"/>
      <c r="P63" s="337"/>
      <c r="Q63" s="1227"/>
      <c r="R63" s="1227"/>
      <c r="S63" s="1227"/>
    </row>
    <row r="64" spans="1:21" s="6" customFormat="1" x14ac:dyDescent="0.25">
      <c r="A64" s="10" t="s">
        <v>65</v>
      </c>
      <c r="B64" s="39"/>
      <c r="C64" s="1232">
        <v>1683.5485490000033</v>
      </c>
      <c r="D64" s="1227">
        <v>102.32896499999998</v>
      </c>
      <c r="E64" s="1227">
        <v>3.4004110000000001</v>
      </c>
      <c r="F64" s="1227">
        <v>3.2829999999999998E-2</v>
      </c>
      <c r="G64" s="1227">
        <v>966.41679701759995</v>
      </c>
      <c r="H64" s="1227">
        <v>219.02608800000007</v>
      </c>
      <c r="I64" s="1227">
        <v>27.4566549824</v>
      </c>
      <c r="K64" s="10" t="s">
        <v>65</v>
      </c>
      <c r="L64" s="39"/>
      <c r="M64" s="1232">
        <v>32.729716000000003</v>
      </c>
      <c r="N64" s="1227">
        <v>22.110147000000001</v>
      </c>
      <c r="O64" s="1227">
        <v>4.9090000000000002E-2</v>
      </c>
      <c r="P64" s="337">
        <v>0</v>
      </c>
      <c r="Q64" s="1227">
        <v>0</v>
      </c>
      <c r="R64" s="1227">
        <v>309.68884999999983</v>
      </c>
      <c r="S64" s="1227">
        <v>0.309</v>
      </c>
    </row>
    <row r="65" spans="1:21" s="547" customFormat="1" ht="18" customHeight="1" x14ac:dyDescent="0.25">
      <c r="A65" s="522" t="s">
        <v>14</v>
      </c>
      <c r="B65" s="550"/>
      <c r="C65" s="524">
        <v>8684.2755370000032</v>
      </c>
      <c r="D65" s="525">
        <v>2027.6668591599998</v>
      </c>
      <c r="E65" s="525">
        <v>374.19592300000022</v>
      </c>
      <c r="F65" s="525">
        <v>59.932794999999999</v>
      </c>
      <c r="G65" s="525">
        <v>1249.4433050175994</v>
      </c>
      <c r="H65" s="525">
        <v>225.74936200000005</v>
      </c>
      <c r="I65" s="525">
        <v>1797.3712819823993</v>
      </c>
      <c r="K65" s="522" t="s">
        <v>14</v>
      </c>
      <c r="L65" s="550"/>
      <c r="M65" s="524">
        <v>1883.6890578399994</v>
      </c>
      <c r="N65" s="525">
        <v>128.55734499999994</v>
      </c>
      <c r="O65" s="525">
        <v>26.542707000000007</v>
      </c>
      <c r="P65" s="525">
        <v>204.46507472632004</v>
      </c>
      <c r="Q65" s="525">
        <v>7.726858</v>
      </c>
      <c r="R65" s="525">
        <v>347.15454899999958</v>
      </c>
      <c r="S65" s="525">
        <v>351.78041927368025</v>
      </c>
    </row>
    <row r="66" spans="1:21" s="17" customFormat="1" x14ac:dyDescent="0.25">
      <c r="A66" s="13"/>
      <c r="B66" s="39"/>
      <c r="C66" s="1072"/>
      <c r="D66" s="63"/>
      <c r="E66" s="63"/>
      <c r="F66" s="63"/>
      <c r="G66" s="63"/>
      <c r="H66" s="63"/>
      <c r="I66" s="63"/>
      <c r="K66" s="13"/>
      <c r="L66" s="39"/>
      <c r="M66" s="1244"/>
      <c r="N66" s="1239"/>
      <c r="O66" s="1239"/>
      <c r="P66" s="525"/>
      <c r="Q66" s="1239"/>
      <c r="R66" s="1239"/>
      <c r="S66" s="1239"/>
    </row>
    <row r="67" spans="1:21" s="526" customFormat="1" ht="18" customHeight="1" x14ac:dyDescent="0.25">
      <c r="A67" s="522" t="s">
        <v>255</v>
      </c>
      <c r="B67" s="551"/>
      <c r="C67" s="524">
        <v>12822.339625000024</v>
      </c>
      <c r="D67" s="525">
        <v>2375.071551309999</v>
      </c>
      <c r="E67" s="525">
        <v>470.32266685000008</v>
      </c>
      <c r="F67" s="525">
        <v>71.862465999999998</v>
      </c>
      <c r="G67" s="525">
        <v>1520.3520240175999</v>
      </c>
      <c r="H67" s="525">
        <v>315.45419500000003</v>
      </c>
      <c r="I67" s="525">
        <v>2028.8894309823997</v>
      </c>
      <c r="J67" s="554"/>
      <c r="K67" s="522" t="s">
        <v>255</v>
      </c>
      <c r="L67" s="551"/>
      <c r="M67" s="524">
        <v>3450.1977828399999</v>
      </c>
      <c r="N67" s="525">
        <v>1304.9062390000038</v>
      </c>
      <c r="O67" s="525">
        <v>41.978927999999982</v>
      </c>
      <c r="P67" s="525">
        <v>260.50701172632</v>
      </c>
      <c r="Q67" s="525">
        <v>170.356424</v>
      </c>
      <c r="R67" s="525">
        <v>446.05295899999908</v>
      </c>
      <c r="S67" s="525">
        <v>366.38794627368014</v>
      </c>
    </row>
    <row r="68" spans="1:21" s="11" customFormat="1" ht="5.0999999999999996" customHeight="1" x14ac:dyDescent="0.25">
      <c r="A68" s="13"/>
      <c r="B68" s="12"/>
      <c r="C68" s="1385"/>
      <c r="D68" s="1385"/>
      <c r="E68" s="1385"/>
      <c r="F68" s="1385"/>
      <c r="G68" s="1385"/>
      <c r="H68" s="1385"/>
      <c r="I68" s="1385"/>
      <c r="J68" s="9"/>
      <c r="K68" s="13"/>
      <c r="L68" s="12"/>
      <c r="M68" s="1385"/>
      <c r="N68" s="1385"/>
      <c r="O68" s="1385"/>
      <c r="P68" s="1385"/>
      <c r="Q68" s="1385"/>
      <c r="R68" s="1385"/>
      <c r="S68" s="1385"/>
    </row>
    <row r="69" spans="1:21" s="17" customFormat="1" ht="24.9" customHeight="1" x14ac:dyDescent="0.25">
      <c r="A69" s="1386" t="s">
        <v>844</v>
      </c>
      <c r="B69" s="1488"/>
      <c r="C69" s="1488"/>
      <c r="D69" s="1488"/>
      <c r="E69" s="1488"/>
      <c r="F69" s="1488"/>
      <c r="G69" s="1488"/>
      <c r="H69" s="1488"/>
      <c r="I69" s="1488"/>
      <c r="J69" s="1242"/>
      <c r="K69" s="1386" t="s">
        <v>844</v>
      </c>
      <c r="L69" s="1488"/>
      <c r="M69" s="1488"/>
      <c r="N69" s="1488"/>
      <c r="O69" s="1488"/>
      <c r="P69" s="1488"/>
      <c r="Q69" s="1488"/>
      <c r="R69" s="1488"/>
      <c r="S69" s="1488"/>
    </row>
    <row r="70" spans="1:21" s="21" customFormat="1" ht="12.75" customHeight="1" x14ac:dyDescent="0.25">
      <c r="A70" s="54" t="s">
        <v>42</v>
      </c>
      <c r="B70" s="19"/>
      <c r="C70" s="1227"/>
      <c r="D70" s="1227"/>
      <c r="E70" s="1227"/>
      <c r="F70" s="1227"/>
      <c r="G70" s="1227"/>
      <c r="H70" s="1227"/>
      <c r="I70" s="1227"/>
      <c r="J70" s="9"/>
      <c r="K70" s="54" t="s">
        <v>42</v>
      </c>
      <c r="L70" s="19"/>
      <c r="M70" s="1227"/>
      <c r="N70" s="1227"/>
      <c r="O70" s="1227"/>
      <c r="P70" s="337"/>
      <c r="Q70" s="1227"/>
      <c r="R70" s="1227"/>
      <c r="S70" s="1227"/>
    </row>
    <row r="71" spans="1:21" s="21" customFormat="1" ht="12.75" customHeight="1" x14ac:dyDescent="0.25">
      <c r="A71" s="54" t="s">
        <v>43</v>
      </c>
      <c r="B71" s="19"/>
      <c r="C71" s="1227">
        <v>8211.3344690001559</v>
      </c>
      <c r="D71" s="1227">
        <v>721.36609766556626</v>
      </c>
      <c r="E71" s="1227">
        <v>794.02058746683838</v>
      </c>
      <c r="F71" s="1227">
        <v>262.01210206371354</v>
      </c>
      <c r="G71" s="1227">
        <v>560.41739935154112</v>
      </c>
      <c r="H71" s="1227">
        <v>171.62998635361245</v>
      </c>
      <c r="I71" s="1227">
        <v>600.55356313684877</v>
      </c>
      <c r="J71" s="9"/>
      <c r="K71" s="54" t="s">
        <v>43</v>
      </c>
      <c r="L71" s="19"/>
      <c r="M71" s="1227">
        <v>3889.8347699823194</v>
      </c>
      <c r="N71" s="1227">
        <v>407.1485161057455</v>
      </c>
      <c r="O71" s="1227">
        <v>47.209460466940001</v>
      </c>
      <c r="P71" s="337">
        <v>350.18969433615479</v>
      </c>
      <c r="Q71" s="1227">
        <v>156.43569741560901</v>
      </c>
      <c r="R71" s="1227">
        <v>163.48566866666687</v>
      </c>
      <c r="S71" s="1227">
        <v>87.03092598843503</v>
      </c>
    </row>
    <row r="72" spans="1:21" s="553" customFormat="1" ht="12.75" customHeight="1" x14ac:dyDescent="0.25">
      <c r="A72" s="552" t="s">
        <v>17</v>
      </c>
      <c r="B72" s="324"/>
      <c r="C72" s="337">
        <v>776.70162700000276</v>
      </c>
      <c r="D72" s="337">
        <v>93.318503154227216</v>
      </c>
      <c r="E72" s="337">
        <v>205.03106184577294</v>
      </c>
      <c r="F72" s="337">
        <v>4.4126030000000007</v>
      </c>
      <c r="G72" s="337">
        <v>158.13232999999985</v>
      </c>
      <c r="H72" s="337">
        <v>1.3829370000000001</v>
      </c>
      <c r="I72" s="337">
        <v>138.48609200000001</v>
      </c>
      <c r="J72" s="554"/>
      <c r="K72" s="552" t="s">
        <v>17</v>
      </c>
      <c r="L72" s="324"/>
      <c r="M72" s="337">
        <v>124.72111300000005</v>
      </c>
      <c r="N72" s="337">
        <v>5.4422180000000075</v>
      </c>
      <c r="O72" s="337">
        <v>1.2076260000000001</v>
      </c>
      <c r="P72" s="337">
        <v>5.8274159999999977</v>
      </c>
      <c r="Q72" s="337">
        <v>1.2775030000000001</v>
      </c>
      <c r="R72" s="337">
        <v>14.771792999999988</v>
      </c>
      <c r="S72" s="337">
        <v>22.690431</v>
      </c>
    </row>
    <row r="73" spans="1:21" s="21" customFormat="1" ht="12.75" customHeight="1" x14ac:dyDescent="0.25">
      <c r="A73" s="54" t="s">
        <v>220</v>
      </c>
      <c r="B73" s="19"/>
      <c r="C73" s="1227">
        <v>87.688820000000106</v>
      </c>
      <c r="D73" s="1227">
        <v>17.150338999999999</v>
      </c>
      <c r="E73" s="1227">
        <v>16.769888000000002</v>
      </c>
      <c r="F73" s="1227">
        <v>0.136882</v>
      </c>
      <c r="G73" s="1227">
        <v>4.8857999999999997</v>
      </c>
      <c r="H73" s="1227">
        <v>0</v>
      </c>
      <c r="I73" s="1227">
        <v>6.8193169999999999</v>
      </c>
      <c r="J73" s="9"/>
      <c r="K73" s="54" t="s">
        <v>220</v>
      </c>
      <c r="L73" s="19"/>
      <c r="M73" s="1227">
        <v>33.856915000000001</v>
      </c>
      <c r="N73" s="1227">
        <v>4.2229479999999997</v>
      </c>
      <c r="O73" s="1227">
        <v>0.81018900000000005</v>
      </c>
      <c r="P73" s="337">
        <v>0.22057399999999999</v>
      </c>
      <c r="Q73" s="1227">
        <v>0.16463800000000001</v>
      </c>
      <c r="R73" s="1227">
        <v>0.48047699999999999</v>
      </c>
      <c r="S73" s="1227">
        <v>2.1708530000000001</v>
      </c>
    </row>
    <row r="74" spans="1:21" s="11" customFormat="1" ht="12.75" customHeight="1" x14ac:dyDescent="0.25">
      <c r="A74" s="54" t="s">
        <v>221</v>
      </c>
      <c r="B74" s="19"/>
      <c r="C74" s="1227">
        <v>479.97818699999988</v>
      </c>
      <c r="D74" s="1227">
        <v>56.342531000000001</v>
      </c>
      <c r="E74" s="1227">
        <v>163.02495300000004</v>
      </c>
      <c r="F74" s="1227">
        <v>0.49452299999999999</v>
      </c>
      <c r="G74" s="1227">
        <v>117.445808</v>
      </c>
      <c r="H74" s="1227">
        <v>0.55354599999999998</v>
      </c>
      <c r="I74" s="1227">
        <v>112.96656</v>
      </c>
      <c r="J74" s="9"/>
      <c r="K74" s="54" t="s">
        <v>221</v>
      </c>
      <c r="L74" s="19"/>
      <c r="M74" s="1227">
        <v>14.970558</v>
      </c>
      <c r="N74" s="1227">
        <v>0.64327100000000004</v>
      </c>
      <c r="O74" s="1227">
        <v>7.2668999999999997E-2</v>
      </c>
      <c r="P74" s="337">
        <v>0.13889000000000001</v>
      </c>
      <c r="Q74" s="1227">
        <v>0</v>
      </c>
      <c r="R74" s="1227">
        <v>5.7061019999999996</v>
      </c>
      <c r="S74" s="1227">
        <v>7.6187760000000004</v>
      </c>
    </row>
    <row r="75" spans="1:21" s="11" customFormat="1" ht="12.75" customHeight="1" x14ac:dyDescent="0.25">
      <c r="A75" s="54" t="s">
        <v>222</v>
      </c>
      <c r="B75" s="19"/>
      <c r="C75" s="1227">
        <v>209.03461999999973</v>
      </c>
      <c r="D75" s="1227">
        <v>19.825633154227233</v>
      </c>
      <c r="E75" s="1227">
        <v>25.23622084577277</v>
      </c>
      <c r="F75" s="1227">
        <v>3.7811979999999994</v>
      </c>
      <c r="G75" s="1227">
        <v>35.800722000000015</v>
      </c>
      <c r="H75" s="1227">
        <v>0.82939099999999999</v>
      </c>
      <c r="I75" s="1227">
        <v>18.700215000000004</v>
      </c>
      <c r="J75" s="9"/>
      <c r="K75" s="54" t="s">
        <v>222</v>
      </c>
      <c r="L75" s="19"/>
      <c r="M75" s="1227">
        <v>75.893640000000048</v>
      </c>
      <c r="N75" s="1227">
        <v>0.57599899999999871</v>
      </c>
      <c r="O75" s="1227">
        <v>0.324768</v>
      </c>
      <c r="P75" s="337">
        <v>5.4679519999999977</v>
      </c>
      <c r="Q75" s="1227">
        <v>1.112865</v>
      </c>
      <c r="R75" s="1227">
        <v>8.5852139999999881</v>
      </c>
      <c r="S75" s="1227">
        <v>12.900802000000001</v>
      </c>
    </row>
    <row r="76" spans="1:21" s="558" customFormat="1" ht="12.75" customHeight="1" x14ac:dyDescent="0.25">
      <c r="A76" s="552" t="s">
        <v>178</v>
      </c>
      <c r="B76" s="551"/>
      <c r="C76" s="353">
        <v>26628.434213000011</v>
      </c>
      <c r="D76" s="337">
        <v>9271.8767059999991</v>
      </c>
      <c r="E76" s="337">
        <v>2981.1370240000006</v>
      </c>
      <c r="F76" s="337">
        <v>266.37226500000003</v>
      </c>
      <c r="G76" s="337">
        <v>4170.3475319999989</v>
      </c>
      <c r="H76" s="337">
        <v>191.67143200000001</v>
      </c>
      <c r="I76" s="337">
        <v>2320.7228319999995</v>
      </c>
      <c r="J76" s="554"/>
      <c r="K76" s="552" t="s">
        <v>178</v>
      </c>
      <c r="L76" s="551"/>
      <c r="M76" s="353">
        <v>4961.6927990000004</v>
      </c>
      <c r="N76" s="337">
        <v>783.36668999999995</v>
      </c>
      <c r="O76" s="337">
        <v>243.66810100000001</v>
      </c>
      <c r="P76" s="337">
        <v>855.35839899999974</v>
      </c>
      <c r="Q76" s="337">
        <v>172.68247299999999</v>
      </c>
      <c r="R76" s="337">
        <v>258.78100599999999</v>
      </c>
      <c r="S76" s="337">
        <v>150.75695400000001</v>
      </c>
    </row>
    <row r="77" spans="1:21" s="21" customFormat="1" ht="12.75" customHeight="1" x14ac:dyDescent="0.25">
      <c r="A77" s="1069" t="s">
        <v>861</v>
      </c>
      <c r="B77" s="1034"/>
      <c r="C77" s="1035"/>
      <c r="D77" s="1035"/>
      <c r="E77" s="1035"/>
      <c r="F77" s="1035"/>
      <c r="G77" s="1035"/>
      <c r="H77" s="1035"/>
      <c r="I77" s="1035"/>
      <c r="J77" s="1036"/>
      <c r="K77" s="1069" t="s">
        <v>861</v>
      </c>
      <c r="L77" s="1034"/>
      <c r="M77" s="1035"/>
      <c r="N77" s="1035"/>
      <c r="O77" s="1035"/>
      <c r="P77" s="1035"/>
      <c r="Q77" s="1035"/>
      <c r="R77" s="1035"/>
      <c r="S77" s="1035"/>
      <c r="T77" s="1036"/>
      <c r="U77" s="1037"/>
    </row>
    <row r="78" spans="1:21" s="21" customFormat="1" ht="12.75" customHeight="1" x14ac:dyDescent="0.25">
      <c r="A78" s="1069" t="s">
        <v>869</v>
      </c>
      <c r="B78" s="1034"/>
      <c r="C78" s="1035"/>
      <c r="D78" s="1035"/>
      <c r="E78" s="1035"/>
      <c r="F78" s="1035"/>
      <c r="G78" s="1035"/>
      <c r="H78" s="1035"/>
      <c r="I78" s="1035"/>
      <c r="J78" s="1036"/>
      <c r="K78" s="1069" t="s">
        <v>869</v>
      </c>
      <c r="L78" s="1034"/>
      <c r="M78" s="1035"/>
      <c r="N78" s="1035"/>
      <c r="O78" s="1035"/>
      <c r="P78" s="1035"/>
      <c r="Q78" s="1035"/>
      <c r="R78" s="1035"/>
      <c r="S78" s="1035"/>
      <c r="T78" s="1036"/>
      <c r="U78" s="1037"/>
    </row>
    <row r="79" spans="1:21" s="21" customFormat="1" ht="12.75" customHeight="1" x14ac:dyDescent="0.25">
      <c r="A79" s="1069" t="s">
        <v>868</v>
      </c>
      <c r="B79" s="1034"/>
      <c r="C79" s="353">
        <v>8442.6463140000014</v>
      </c>
      <c r="D79" s="337">
        <v>1673.495367</v>
      </c>
      <c r="E79" s="337">
        <v>248.42645499999995</v>
      </c>
      <c r="F79" s="337">
        <v>209.21083899999999</v>
      </c>
      <c r="G79" s="337">
        <v>112.896</v>
      </c>
      <c r="H79" s="337">
        <v>822.09276</v>
      </c>
      <c r="I79" s="337">
        <v>952.33593499999995</v>
      </c>
      <c r="J79" s="1036"/>
      <c r="K79" s="1069" t="s">
        <v>868</v>
      </c>
      <c r="L79" s="1034"/>
      <c r="M79" s="353">
        <v>1170.7571499999999</v>
      </c>
      <c r="N79" s="337">
        <v>1805.7461599999999</v>
      </c>
      <c r="O79" s="337">
        <v>5.9209259999999997</v>
      </c>
      <c r="P79" s="337">
        <v>73.741936999999993</v>
      </c>
      <c r="Q79" s="337">
        <v>54.364113000000003</v>
      </c>
      <c r="R79" s="337">
        <v>1186.3245440000001</v>
      </c>
      <c r="S79" s="337">
        <v>127.33412800000001</v>
      </c>
      <c r="T79" s="1036"/>
      <c r="U79" s="1037"/>
    </row>
    <row r="80" spans="1:21" s="28" customFormat="1" ht="12.75" customHeight="1" x14ac:dyDescent="0.25">
      <c r="A80" s="1229" t="s">
        <v>40</v>
      </c>
      <c r="B80" s="31"/>
      <c r="G80" s="30"/>
      <c r="H80" s="30"/>
      <c r="J80" s="35"/>
      <c r="K80" s="1229" t="s">
        <v>40</v>
      </c>
      <c r="L80" s="31"/>
      <c r="P80" s="540"/>
    </row>
    <row r="81" spans="1:11" ht="12.75" customHeight="1" x14ac:dyDescent="0.25">
      <c r="A81" s="218" t="s">
        <v>754</v>
      </c>
      <c r="K81" s="218" t="s">
        <v>754</v>
      </c>
    </row>
    <row r="82" spans="1:11" ht="12.75" customHeight="1" x14ac:dyDescent="0.25">
      <c r="K82" s="69"/>
    </row>
    <row r="85" spans="1:11" x14ac:dyDescent="0.25">
      <c r="K85" s="200"/>
    </row>
  </sheetData>
  <mergeCells count="26">
    <mergeCell ref="A5:B7"/>
    <mergeCell ref="C5:C6"/>
    <mergeCell ref="D5:D6"/>
    <mergeCell ref="E5:E6"/>
    <mergeCell ref="F5:F6"/>
    <mergeCell ref="I5:I6"/>
    <mergeCell ref="K5:L7"/>
    <mergeCell ref="M5:M6"/>
    <mergeCell ref="N5:N6"/>
    <mergeCell ref="O5:O6"/>
    <mergeCell ref="G5:G6"/>
    <mergeCell ref="P5:P6"/>
    <mergeCell ref="A69:I69"/>
    <mergeCell ref="K69:S69"/>
    <mergeCell ref="C39:I39"/>
    <mergeCell ref="M39:S39"/>
    <mergeCell ref="A40:I40"/>
    <mergeCell ref="K40:S40"/>
    <mergeCell ref="C68:I68"/>
    <mergeCell ref="M68:S68"/>
    <mergeCell ref="Q5:Q6"/>
    <mergeCell ref="R5:R6"/>
    <mergeCell ref="S5:S6"/>
    <mergeCell ref="A8:I8"/>
    <mergeCell ref="K8:S8"/>
    <mergeCell ref="H5:H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S82"/>
  <sheetViews>
    <sheetView showGridLines="0" zoomScaleNormal="100" zoomScaleSheetLayoutView="100" workbookViewId="0">
      <selection activeCell="H15" sqref="H15"/>
    </sheetView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hidden="1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650</v>
      </c>
      <c r="B1" s="259"/>
      <c r="C1" s="219"/>
      <c r="D1" s="219"/>
      <c r="E1" s="219"/>
      <c r="F1" s="219"/>
      <c r="K1" s="258" t="s">
        <v>652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260" t="s">
        <v>1008</v>
      </c>
      <c r="B2" s="261"/>
      <c r="C2" s="222"/>
      <c r="D2" s="222"/>
      <c r="E2" s="222"/>
      <c r="F2" s="222"/>
      <c r="K2" s="260" t="s">
        <v>1008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86" t="s">
        <v>10</v>
      </c>
      <c r="N5" s="149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86"/>
      <c r="N6" s="1497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95"/>
    </row>
    <row r="8" spans="1:19" s="11" customFormat="1" ht="39.9" customHeight="1" x14ac:dyDescent="0.25">
      <c r="A8" s="1403" t="s">
        <v>187</v>
      </c>
      <c r="B8" s="1429"/>
      <c r="C8" s="1429"/>
      <c r="D8" s="1429"/>
      <c r="E8" s="1429"/>
      <c r="F8" s="1429"/>
      <c r="G8" s="1429"/>
      <c r="H8" s="1429"/>
      <c r="I8" s="1429"/>
      <c r="K8" s="1403" t="s">
        <v>198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284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90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15</v>
      </c>
      <c r="J13" s="9"/>
      <c r="K13" s="10" t="s">
        <v>58</v>
      </c>
      <c r="L13" s="10"/>
      <c r="M13" s="20">
        <v>75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90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15</v>
      </c>
      <c r="K14" s="37" t="s">
        <v>56</v>
      </c>
      <c r="L14" s="39"/>
      <c r="M14" s="20">
        <v>75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90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15</v>
      </c>
      <c r="K16" s="13" t="s">
        <v>14</v>
      </c>
      <c r="L16" s="39"/>
      <c r="M16" s="43">
        <v>75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13502.52758799993</v>
      </c>
      <c r="D18" s="18">
        <v>1357.4975859999977</v>
      </c>
      <c r="E18" s="18">
        <v>3011.4772080000012</v>
      </c>
      <c r="F18" s="18">
        <v>149.74563255627695</v>
      </c>
      <c r="G18" s="18">
        <v>1426.3347190000009</v>
      </c>
      <c r="H18" s="18">
        <v>172.078723</v>
      </c>
      <c r="I18" s="18">
        <v>1715.2842280000002</v>
      </c>
      <c r="K18" s="10" t="s">
        <v>53</v>
      </c>
      <c r="L18" s="39"/>
      <c r="M18" s="20">
        <v>3288.3369520000001</v>
      </c>
      <c r="N18" s="18">
        <v>838.03662500000041</v>
      </c>
      <c r="O18" s="18">
        <v>128.97071199999999</v>
      </c>
      <c r="P18" s="18">
        <v>226.65682133026718</v>
      </c>
      <c r="Q18" s="18">
        <v>298.38343797673099</v>
      </c>
      <c r="R18" s="18">
        <v>754.06485699999462</v>
      </c>
      <c r="S18" s="18">
        <v>135.66008613672335</v>
      </c>
    </row>
    <row r="19" spans="1:19" s="6" customFormat="1" x14ac:dyDescent="0.25">
      <c r="A19" s="37" t="s">
        <v>56</v>
      </c>
      <c r="B19" s="39"/>
      <c r="C19" s="20">
        <v>13493.97690299993</v>
      </c>
      <c r="D19" s="18">
        <v>1353.6127419999975</v>
      </c>
      <c r="E19" s="18">
        <v>3009.9822250000016</v>
      </c>
      <c r="F19" s="18">
        <v>149.74563255627695</v>
      </c>
      <c r="G19" s="18">
        <v>1426.3347190000009</v>
      </c>
      <c r="H19" s="18">
        <v>172.078723</v>
      </c>
      <c r="I19" s="18">
        <v>1713.2842280000002</v>
      </c>
      <c r="K19" s="37" t="s">
        <v>56</v>
      </c>
      <c r="L19" s="39"/>
      <c r="M19" s="20">
        <v>3287.1660940000002</v>
      </c>
      <c r="N19" s="18">
        <v>838.03662500000041</v>
      </c>
      <c r="O19" s="18">
        <v>128.97071199999999</v>
      </c>
      <c r="P19" s="18">
        <v>226.65682133026718</v>
      </c>
      <c r="Q19" s="18">
        <v>298.38343797673099</v>
      </c>
      <c r="R19" s="18">
        <v>754.06485699999462</v>
      </c>
      <c r="S19" s="18">
        <v>135.66008613672335</v>
      </c>
    </row>
    <row r="20" spans="1:19" s="6" customFormat="1" x14ac:dyDescent="0.25">
      <c r="A20" s="37" t="s">
        <v>87</v>
      </c>
      <c r="B20" s="39"/>
      <c r="C20" s="20">
        <v>8.5506849999999996</v>
      </c>
      <c r="D20" s="18">
        <v>3.8848440000000002</v>
      </c>
      <c r="E20" s="18">
        <v>1.494983</v>
      </c>
      <c r="F20" s="18">
        <v>0</v>
      </c>
      <c r="G20" s="18">
        <v>0</v>
      </c>
      <c r="H20" s="18">
        <v>0</v>
      </c>
      <c r="I20" s="18">
        <v>2</v>
      </c>
      <c r="K20" s="37" t="s">
        <v>87</v>
      </c>
      <c r="L20" s="39"/>
      <c r="M20" s="20">
        <v>1.170858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215.27681200000038</v>
      </c>
      <c r="D21" s="18">
        <v>9.7091340000000024</v>
      </c>
      <c r="E21" s="18">
        <v>194.277895</v>
      </c>
      <c r="F21" s="18">
        <v>0</v>
      </c>
      <c r="G21" s="18">
        <v>0.16588</v>
      </c>
      <c r="H21" s="18">
        <v>0</v>
      </c>
      <c r="I21" s="18">
        <v>0.43</v>
      </c>
      <c r="K21" s="10" t="s">
        <v>54</v>
      </c>
      <c r="L21" s="39"/>
      <c r="M21" s="20">
        <v>9.7670429999999993</v>
      </c>
      <c r="N21" s="18">
        <v>0.92686000000000002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485.25724400000001</v>
      </c>
      <c r="D22" s="18">
        <v>0</v>
      </c>
      <c r="E22" s="18">
        <v>34.299999999999997</v>
      </c>
      <c r="F22" s="18">
        <v>0</v>
      </c>
      <c r="G22" s="18">
        <v>37.6</v>
      </c>
      <c r="H22" s="18">
        <v>0</v>
      </c>
      <c r="I22" s="18">
        <v>292.83524399999999</v>
      </c>
      <c r="K22" s="10" t="s">
        <v>55</v>
      </c>
      <c r="L22" s="39"/>
      <c r="M22" s="20">
        <v>67.221999999999994</v>
      </c>
      <c r="N22" s="18">
        <v>11.3</v>
      </c>
      <c r="O22" s="18">
        <v>0</v>
      </c>
      <c r="P22" s="18">
        <v>0</v>
      </c>
      <c r="Q22" s="18">
        <v>0</v>
      </c>
      <c r="R22" s="18">
        <v>42</v>
      </c>
      <c r="S22" s="18">
        <v>0</v>
      </c>
    </row>
    <row r="23" spans="1:19" s="6" customFormat="1" x14ac:dyDescent="0.25">
      <c r="A23" s="37" t="s">
        <v>56</v>
      </c>
      <c r="B23" s="39"/>
      <c r="C23" s="20">
        <v>475.957244</v>
      </c>
      <c r="D23" s="18">
        <v>0</v>
      </c>
      <c r="E23" s="18">
        <v>25</v>
      </c>
      <c r="F23" s="18">
        <v>0</v>
      </c>
      <c r="G23" s="18">
        <v>37.6</v>
      </c>
      <c r="H23" s="18">
        <v>0</v>
      </c>
      <c r="I23" s="18">
        <v>292.83524399999999</v>
      </c>
      <c r="K23" s="37" t="s">
        <v>56</v>
      </c>
      <c r="L23" s="39"/>
      <c r="M23" s="20">
        <v>67.221999999999994</v>
      </c>
      <c r="N23" s="18">
        <v>11.3</v>
      </c>
      <c r="O23" s="18">
        <v>0</v>
      </c>
      <c r="P23" s="18">
        <v>0</v>
      </c>
      <c r="Q23" s="18">
        <v>0</v>
      </c>
      <c r="R23" s="18">
        <v>42</v>
      </c>
      <c r="S23" s="18">
        <v>0</v>
      </c>
    </row>
    <row r="24" spans="1:19" s="6" customFormat="1" x14ac:dyDescent="0.25">
      <c r="A24" s="37" t="s">
        <v>87</v>
      </c>
      <c r="B24" s="39"/>
      <c r="C24" s="20">
        <v>9.3000000000000007</v>
      </c>
      <c r="D24" s="18">
        <v>0</v>
      </c>
      <c r="E24" s="18">
        <v>9.3000000000000007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14203.061643999854</v>
      </c>
      <c r="D25" s="22">
        <v>1367.2067199999917</v>
      </c>
      <c r="E25" s="22">
        <v>3240.0551030000011</v>
      </c>
      <c r="F25" s="22">
        <v>149.74563255627695</v>
      </c>
      <c r="G25" s="22">
        <v>1464.100599000001</v>
      </c>
      <c r="H25" s="22">
        <v>172.078723</v>
      </c>
      <c r="I25" s="22">
        <v>2008.5494720000002</v>
      </c>
      <c r="K25" s="13" t="s">
        <v>14</v>
      </c>
      <c r="L25" s="39"/>
      <c r="M25" s="43">
        <v>3365.3259950000001</v>
      </c>
      <c r="N25" s="22">
        <v>850.2634850000004</v>
      </c>
      <c r="O25" s="22">
        <v>128.97071199999999</v>
      </c>
      <c r="P25" s="22">
        <v>226.65682133026718</v>
      </c>
      <c r="Q25" s="22">
        <v>298.38343797673099</v>
      </c>
      <c r="R25" s="22">
        <v>796.06485699999462</v>
      </c>
      <c r="S25" s="22">
        <v>135.66008613672335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K26" s="13"/>
      <c r="L26" s="39"/>
      <c r="M26" s="1433"/>
      <c r="N26" s="1437"/>
      <c r="O26" s="1437"/>
      <c r="P26" s="1437"/>
      <c r="Q26" s="1437"/>
      <c r="R26" s="1437"/>
      <c r="S26" s="1437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14293.061643999854</v>
      </c>
      <c r="D28" s="53">
        <v>1367.2067199999917</v>
      </c>
      <c r="E28" s="53">
        <v>3240.0551030000011</v>
      </c>
      <c r="F28" s="53">
        <v>149.74563255627695</v>
      </c>
      <c r="G28" s="53">
        <v>1464.100599000001</v>
      </c>
      <c r="H28" s="53">
        <v>172.078723</v>
      </c>
      <c r="I28" s="53">
        <v>2023.5494720000002</v>
      </c>
      <c r="K28" s="85" t="s">
        <v>68</v>
      </c>
      <c r="L28" s="39"/>
      <c r="M28" s="52">
        <v>3440.3259950000001</v>
      </c>
      <c r="N28" s="53">
        <v>850.2634850000004</v>
      </c>
      <c r="O28" s="53">
        <v>128.97071199999999</v>
      </c>
      <c r="P28" s="53">
        <v>226.65682133026718</v>
      </c>
      <c r="Q28" s="53">
        <v>298.38343797673099</v>
      </c>
      <c r="R28" s="53">
        <v>796.06485699999462</v>
      </c>
      <c r="S28" s="53">
        <v>135.66008613672335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143.68081699999999</v>
      </c>
      <c r="D31" s="18">
        <v>32</v>
      </c>
      <c r="E31" s="18">
        <v>5.3900000000000003E-2</v>
      </c>
      <c r="F31" s="18">
        <v>0.83945000000000003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105.02130200000001</v>
      </c>
      <c r="N31" s="18">
        <v>3.2539509999999998</v>
      </c>
      <c r="O31" s="18">
        <v>1.2161999999999999E-2</v>
      </c>
      <c r="P31" s="18">
        <v>0</v>
      </c>
      <c r="Q31" s="18">
        <v>0</v>
      </c>
      <c r="R31" s="18">
        <v>2.5000520000000002</v>
      </c>
      <c r="S31" s="18">
        <v>0</v>
      </c>
    </row>
    <row r="32" spans="1:19" s="6" customFormat="1" x14ac:dyDescent="0.25">
      <c r="A32" s="10" t="s">
        <v>16</v>
      </c>
      <c r="B32" s="39"/>
      <c r="C32" s="20">
        <v>261.38997599999999</v>
      </c>
      <c r="D32" s="18">
        <v>30.407185999999999</v>
      </c>
      <c r="E32" s="18">
        <v>25.629227</v>
      </c>
      <c r="F32" s="18">
        <v>2.3540000000000002E-3</v>
      </c>
      <c r="G32" s="18">
        <v>7.7553609999999997</v>
      </c>
      <c r="H32" s="18">
        <v>1.77</v>
      </c>
      <c r="I32" s="18">
        <v>88.942241999999993</v>
      </c>
      <c r="K32" s="10" t="s">
        <v>16</v>
      </c>
      <c r="L32" s="39"/>
      <c r="M32" s="20">
        <v>93.651518999999993</v>
      </c>
      <c r="N32" s="18">
        <v>4.6552550000000004</v>
      </c>
      <c r="O32" s="18">
        <v>0.21474499999999999</v>
      </c>
      <c r="P32" s="18">
        <v>3.4318300000000002</v>
      </c>
      <c r="Q32" s="18">
        <v>0.21662699999999999</v>
      </c>
      <c r="R32" s="18">
        <v>0.81362999999999996</v>
      </c>
      <c r="S32" s="18">
        <v>3.9</v>
      </c>
    </row>
    <row r="33" spans="1:19" s="6" customFormat="1" x14ac:dyDescent="0.25">
      <c r="A33" s="10" t="s">
        <v>61</v>
      </c>
      <c r="B33" s="39"/>
      <c r="C33" s="20">
        <v>2.0470000000000002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0.4</v>
      </c>
      <c r="K33" s="10" t="s">
        <v>61</v>
      </c>
      <c r="L33" s="39"/>
      <c r="M33" s="20">
        <v>0</v>
      </c>
      <c r="N33" s="18">
        <v>1.647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706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228.54900799999996</v>
      </c>
      <c r="D36" s="18">
        <v>37.648580000000003</v>
      </c>
      <c r="E36" s="18">
        <v>11.7113</v>
      </c>
      <c r="F36" s="18">
        <v>3.9</v>
      </c>
      <c r="G36" s="18">
        <v>0.35</v>
      </c>
      <c r="H36" s="18">
        <v>0</v>
      </c>
      <c r="I36" s="18">
        <v>141.2576</v>
      </c>
      <c r="K36" s="10" t="s">
        <v>63</v>
      </c>
      <c r="L36" s="39"/>
      <c r="M36" s="20">
        <v>17.418762000000001</v>
      </c>
      <c r="N36" s="18">
        <v>10.050929</v>
      </c>
      <c r="O36" s="18">
        <v>0</v>
      </c>
      <c r="P36" s="18">
        <v>1.282</v>
      </c>
      <c r="Q36" s="18">
        <v>0.1157</v>
      </c>
      <c r="R36" s="18">
        <v>0.62413700000000005</v>
      </c>
      <c r="S36" s="18">
        <v>4.1900000000000004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133.466038</v>
      </c>
      <c r="D38" s="18">
        <v>21.851500000000001</v>
      </c>
      <c r="E38" s="18">
        <v>1.5</v>
      </c>
      <c r="F38" s="18">
        <v>0</v>
      </c>
      <c r="G38" s="18">
        <v>79.959046000000001</v>
      </c>
      <c r="H38" s="18">
        <v>5.4518999999999998E-2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29.800972999999999</v>
      </c>
      <c r="S38" s="18">
        <v>0.3</v>
      </c>
    </row>
    <row r="39" spans="1:19" s="17" customFormat="1" ht="18" customHeight="1" x14ac:dyDescent="0.25">
      <c r="A39" s="13" t="s">
        <v>14</v>
      </c>
      <c r="B39" s="39"/>
      <c r="C39" s="43">
        <v>769.13283900000022</v>
      </c>
      <c r="D39" s="22">
        <v>121.90726600000001</v>
      </c>
      <c r="E39" s="22">
        <v>38.894427</v>
      </c>
      <c r="F39" s="22">
        <v>4.7418040000000001</v>
      </c>
      <c r="G39" s="22">
        <v>88.064407000000003</v>
      </c>
      <c r="H39" s="22">
        <v>1.824519</v>
      </c>
      <c r="I39" s="22">
        <v>230.599842</v>
      </c>
      <c r="K39" s="13" t="s">
        <v>14</v>
      </c>
      <c r="L39" s="39"/>
      <c r="M39" s="43">
        <v>216.09158300000001</v>
      </c>
      <c r="N39" s="22">
        <v>19.607135</v>
      </c>
      <c r="O39" s="22">
        <v>0.22690699999999994</v>
      </c>
      <c r="P39" s="22">
        <v>4.7138299999999997</v>
      </c>
      <c r="Q39" s="22">
        <v>0.33232699999999998</v>
      </c>
      <c r="R39" s="22">
        <v>33.738791999999997</v>
      </c>
      <c r="S39" s="22">
        <v>8.39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255</v>
      </c>
      <c r="B41" s="39"/>
      <c r="C41" s="43">
        <v>15062.194482999854</v>
      </c>
      <c r="D41" s="22">
        <v>1489.1139859999912</v>
      </c>
      <c r="E41" s="22">
        <v>3278.9495300000008</v>
      </c>
      <c r="F41" s="22">
        <v>154.48743655627695</v>
      </c>
      <c r="G41" s="22">
        <v>1552.1650060000009</v>
      </c>
      <c r="H41" s="22">
        <v>173.90324200000001</v>
      </c>
      <c r="I41" s="22">
        <v>2254.1493139999998</v>
      </c>
      <c r="K41" s="13" t="s">
        <v>255</v>
      </c>
      <c r="L41" s="39"/>
      <c r="M41" s="43">
        <v>3656.4175779999996</v>
      </c>
      <c r="N41" s="22">
        <v>869.87062000000037</v>
      </c>
      <c r="O41" s="22">
        <v>129.197619</v>
      </c>
      <c r="P41" s="22">
        <v>231.37065133026718</v>
      </c>
      <c r="Q41" s="22">
        <v>298.71576497673101</v>
      </c>
      <c r="R41" s="22">
        <v>829.80364899999461</v>
      </c>
      <c r="S41" s="22">
        <v>144.05008613672334</v>
      </c>
    </row>
    <row r="42" spans="1:19" s="11" customFormat="1" ht="39.9" customHeight="1" x14ac:dyDescent="0.25">
      <c r="A42" s="1386" t="s">
        <v>153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386" t="s">
        <v>139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284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204.73764200000002</v>
      </c>
      <c r="D52" s="18">
        <v>4.0339109999999998</v>
      </c>
      <c r="E52" s="18">
        <v>14.277434</v>
      </c>
      <c r="F52" s="18">
        <v>4.0646110000000002</v>
      </c>
      <c r="G52" s="18">
        <v>58.120615000000001</v>
      </c>
      <c r="H52" s="18">
        <v>0</v>
      </c>
      <c r="I52" s="18">
        <v>1.7276050000000001</v>
      </c>
      <c r="K52" s="10" t="s">
        <v>53</v>
      </c>
      <c r="L52" s="39"/>
      <c r="M52" s="20">
        <v>99.545090000000002</v>
      </c>
      <c r="N52" s="18">
        <v>1.020446</v>
      </c>
      <c r="O52" s="18">
        <v>0.81021700000000008</v>
      </c>
      <c r="P52" s="18">
        <v>14.912388</v>
      </c>
      <c r="Q52" s="18">
        <v>4.6859209999999996</v>
      </c>
      <c r="R52" s="18">
        <v>1.1108</v>
      </c>
      <c r="S52" s="18">
        <v>0.42860399999999998</v>
      </c>
    </row>
    <row r="53" spans="1:19" s="6" customFormat="1" x14ac:dyDescent="0.25">
      <c r="A53" s="37" t="s">
        <v>56</v>
      </c>
      <c r="B53" s="39"/>
      <c r="C53" s="20">
        <v>204.05583400000003</v>
      </c>
      <c r="D53" s="18">
        <v>3.3521030000000001</v>
      </c>
      <c r="E53" s="18">
        <v>14.277434</v>
      </c>
      <c r="F53" s="18">
        <v>4.0646110000000002</v>
      </c>
      <c r="G53" s="18">
        <v>58.120615000000001</v>
      </c>
      <c r="H53" s="18">
        <v>0</v>
      </c>
      <c r="I53" s="18">
        <v>1.7276050000000001</v>
      </c>
      <c r="K53" s="37" t="s">
        <v>56</v>
      </c>
      <c r="L53" s="39"/>
      <c r="M53" s="20">
        <v>99.545090000000002</v>
      </c>
      <c r="N53" s="18">
        <v>1.020446</v>
      </c>
      <c r="O53" s="18">
        <v>0.81021700000000008</v>
      </c>
      <c r="P53" s="18">
        <v>14.912388</v>
      </c>
      <c r="Q53" s="18">
        <v>4.6859209999999996</v>
      </c>
      <c r="R53" s="18">
        <v>1.1108</v>
      </c>
      <c r="S53" s="18">
        <v>0.42860399999999998</v>
      </c>
    </row>
    <row r="54" spans="1:19" s="6" customFormat="1" x14ac:dyDescent="0.25">
      <c r="A54" s="37" t="s">
        <v>87</v>
      </c>
      <c r="B54" s="39"/>
      <c r="C54" s="20">
        <v>0.68180799999999997</v>
      </c>
      <c r="D54" s="18">
        <v>0.68180799999999997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40</v>
      </c>
      <c r="D55" s="18">
        <v>0</v>
      </c>
      <c r="E55" s="18">
        <v>0</v>
      </c>
      <c r="F55" s="18">
        <v>0</v>
      </c>
      <c r="G55" s="18">
        <v>40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244.73764200000002</v>
      </c>
      <c r="D59" s="22">
        <v>4.0339109999999998</v>
      </c>
      <c r="E59" s="22">
        <v>14.277434</v>
      </c>
      <c r="F59" s="22">
        <v>4.0646110000000002</v>
      </c>
      <c r="G59" s="22">
        <v>98.120615000000001</v>
      </c>
      <c r="H59" s="22">
        <v>0</v>
      </c>
      <c r="I59" s="22">
        <v>1.7276050000000001</v>
      </c>
      <c r="K59" s="13" t="s">
        <v>14</v>
      </c>
      <c r="L59" s="39"/>
      <c r="M59" s="43">
        <v>99.545090000000002</v>
      </c>
      <c r="N59" s="22">
        <v>1.020446</v>
      </c>
      <c r="O59" s="22">
        <v>0.81021700000000008</v>
      </c>
      <c r="P59" s="22">
        <v>14.912388</v>
      </c>
      <c r="Q59" s="22">
        <v>4.6859209999999996</v>
      </c>
      <c r="R59" s="22">
        <v>1.1108</v>
      </c>
      <c r="S59" s="22">
        <v>0.42860399999999998</v>
      </c>
    </row>
    <row r="60" spans="1:19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K60" s="13"/>
      <c r="L60" s="39"/>
      <c r="M60" s="1433"/>
      <c r="N60" s="1437"/>
      <c r="O60" s="1437"/>
      <c r="P60" s="1437"/>
      <c r="Q60" s="1437"/>
      <c r="R60" s="1437"/>
      <c r="S60" s="1437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244.73764200000002</v>
      </c>
      <c r="D62" s="53">
        <v>4.0339109999999998</v>
      </c>
      <c r="E62" s="53">
        <v>14.277434</v>
      </c>
      <c r="F62" s="53">
        <v>4.0646110000000002</v>
      </c>
      <c r="G62" s="53">
        <v>98.120615000000001</v>
      </c>
      <c r="H62" s="53">
        <v>0</v>
      </c>
      <c r="I62" s="53">
        <v>1.7276050000000001</v>
      </c>
      <c r="K62" s="85" t="s">
        <v>68</v>
      </c>
      <c r="L62" s="39"/>
      <c r="M62" s="52">
        <v>99.545090000000002</v>
      </c>
      <c r="N62" s="53">
        <v>1.020446</v>
      </c>
      <c r="O62" s="53">
        <v>0.81021700000000008</v>
      </c>
      <c r="P62" s="53">
        <v>14.912388</v>
      </c>
      <c r="Q62" s="53">
        <v>4.6859209999999996</v>
      </c>
      <c r="R62" s="53">
        <v>1.1108</v>
      </c>
      <c r="S62" s="53">
        <v>0.42860399999999998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0.16222500000000001</v>
      </c>
      <c r="D66" s="18">
        <v>0</v>
      </c>
      <c r="E66" s="18">
        <v>9.9999999999999995E-7</v>
      </c>
      <c r="F66" s="18">
        <v>0</v>
      </c>
      <c r="G66" s="18">
        <v>0.14921899999999999</v>
      </c>
      <c r="H66" s="18">
        <v>0</v>
      </c>
      <c r="I66" s="18">
        <v>9.9999999999999995E-7</v>
      </c>
      <c r="K66" s="10" t="s">
        <v>16</v>
      </c>
      <c r="L66" s="39"/>
      <c r="M66" s="20">
        <v>0</v>
      </c>
      <c r="N66" s="18">
        <v>0</v>
      </c>
      <c r="O66" s="18">
        <v>1.3004E-2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7.2398000000000004E-2</v>
      </c>
      <c r="D67" s="18">
        <v>7.2398000000000004E-2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706</v>
      </c>
      <c r="B68" s="39"/>
      <c r="C68" s="20">
        <v>7.1299999999999998E-4</v>
      </c>
      <c r="D68" s="18">
        <v>0</v>
      </c>
      <c r="E68" s="18">
        <v>7.1299999999999998E-4</v>
      </c>
      <c r="F68" s="18">
        <v>0</v>
      </c>
      <c r="G68" s="18">
        <v>0</v>
      </c>
      <c r="H68" s="18">
        <v>0</v>
      </c>
      <c r="I68" s="18">
        <v>0</v>
      </c>
      <c r="K68" s="10" t="s">
        <v>706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0.05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0.05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0.39019700000000002</v>
      </c>
      <c r="D72" s="18">
        <v>0</v>
      </c>
      <c r="E72" s="18">
        <v>0</v>
      </c>
      <c r="F72" s="18">
        <v>0</v>
      </c>
      <c r="G72" s="18">
        <v>0.39019700000000002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0.67553300000000005</v>
      </c>
      <c r="D73" s="22">
        <v>7.2398000000000004E-2</v>
      </c>
      <c r="E73" s="22">
        <v>7.1400000000000001E-4</v>
      </c>
      <c r="F73" s="22">
        <v>0</v>
      </c>
      <c r="G73" s="22">
        <v>0.53941600000000001</v>
      </c>
      <c r="H73" s="22">
        <v>0</v>
      </c>
      <c r="I73" s="22">
        <v>9.9999999999999995E-7</v>
      </c>
      <c r="K73" s="13" t="s">
        <v>14</v>
      </c>
      <c r="L73" s="39"/>
      <c r="M73" s="43">
        <v>0</v>
      </c>
      <c r="N73" s="22">
        <v>0</v>
      </c>
      <c r="O73" s="22">
        <v>6.3004000000000004E-2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255</v>
      </c>
      <c r="B75" s="39"/>
      <c r="C75" s="43">
        <v>245.41317500000002</v>
      </c>
      <c r="D75" s="22">
        <v>4.1063090000000004</v>
      </c>
      <c r="E75" s="22">
        <v>14.278148</v>
      </c>
      <c r="F75" s="22">
        <v>4.0646110000000002</v>
      </c>
      <c r="G75" s="22">
        <v>98.660031000000004</v>
      </c>
      <c r="H75" s="22">
        <v>0</v>
      </c>
      <c r="I75" s="22">
        <v>1.727606</v>
      </c>
      <c r="K75" s="13" t="s">
        <v>255</v>
      </c>
      <c r="L75" s="39"/>
      <c r="M75" s="43">
        <v>99.545090000000002</v>
      </c>
      <c r="N75" s="22">
        <v>1.020446</v>
      </c>
      <c r="O75" s="22">
        <v>0.87322100000000014</v>
      </c>
      <c r="P75" s="22">
        <v>14.912388</v>
      </c>
      <c r="Q75" s="22">
        <v>4.6859209999999996</v>
      </c>
      <c r="R75" s="22">
        <v>1.1108</v>
      </c>
      <c r="S75" s="22">
        <v>0.42860399999999998</v>
      </c>
    </row>
    <row r="76" spans="1:19" s="149" customFormat="1" ht="12.75" customHeight="1" x14ac:dyDescent="0.25">
      <c r="A76" s="8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49" customFormat="1" ht="12.75" customHeight="1" x14ac:dyDescent="0.25">
      <c r="A77" s="8"/>
      <c r="B77" s="11"/>
      <c r="C77" s="22"/>
      <c r="D77" s="22"/>
      <c r="E77" s="15"/>
      <c r="F77" s="15"/>
      <c r="J77" s="30"/>
      <c r="K77" s="8"/>
      <c r="L77" s="11"/>
      <c r="M77" s="22"/>
      <c r="N77" s="22"/>
      <c r="O77" s="15"/>
      <c r="P77" s="15"/>
    </row>
    <row r="78" spans="1:19" s="210" customFormat="1" ht="12.75" customHeight="1" x14ac:dyDescent="0.25"/>
    <row r="79" spans="1:19" s="189" customFormat="1" ht="12.75" customHeight="1" x14ac:dyDescent="0.25"/>
    <row r="80" spans="1:19" s="189" customFormat="1" x14ac:dyDescent="0.25"/>
    <row r="81" spans="1:19" x14ac:dyDescent="0.25">
      <c r="A81" s="190"/>
      <c r="B81" s="190"/>
      <c r="C81" s="189"/>
      <c r="D81" s="190"/>
      <c r="E81" s="190"/>
      <c r="F81" s="190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</row>
    <row r="82" spans="1:19" x14ac:dyDescent="0.25">
      <c r="C82" s="190"/>
    </row>
  </sheetData>
  <mergeCells count="25">
    <mergeCell ref="A8:I8"/>
    <mergeCell ref="K8:S8"/>
    <mergeCell ref="O5:O6"/>
    <mergeCell ref="A5:B7"/>
    <mergeCell ref="I5:I6"/>
    <mergeCell ref="M5:M6"/>
    <mergeCell ref="N5:N6"/>
    <mergeCell ref="C60:I60"/>
    <mergeCell ref="M60:S60"/>
    <mergeCell ref="M26:S26"/>
    <mergeCell ref="A42:I42"/>
    <mergeCell ref="K42:S42"/>
    <mergeCell ref="C26:I26"/>
    <mergeCell ref="M7:S7"/>
    <mergeCell ref="G5:G6"/>
    <mergeCell ref="C5:C6"/>
    <mergeCell ref="D5:D6"/>
    <mergeCell ref="P5:P6"/>
    <mergeCell ref="Q5:Q6"/>
    <mergeCell ref="H5:H6"/>
    <mergeCell ref="K5:L7"/>
    <mergeCell ref="E5:E6"/>
    <mergeCell ref="F5:F6"/>
    <mergeCell ref="S5:S6"/>
    <mergeCell ref="R5:R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T9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3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651</v>
      </c>
      <c r="B1" s="259"/>
      <c r="C1" s="219"/>
      <c r="D1" s="219"/>
      <c r="E1" s="219"/>
      <c r="F1" s="219"/>
      <c r="K1" s="258" t="s">
        <v>650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260" t="s">
        <v>1009</v>
      </c>
      <c r="B2" s="261"/>
      <c r="C2" s="222"/>
      <c r="D2" s="222"/>
      <c r="E2" s="222"/>
      <c r="F2" s="222"/>
      <c r="K2" s="260" t="s">
        <v>1009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98" t="s">
        <v>10</v>
      </c>
      <c r="N5" s="148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99"/>
      <c r="N6" s="1486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95"/>
    </row>
    <row r="8" spans="1:19" s="8" customFormat="1" ht="33.75" customHeight="1" x14ac:dyDescent="0.25">
      <c r="A8" s="1408" t="s">
        <v>204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204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14293.061643999854</v>
      </c>
      <c r="D10" s="53">
        <v>1367.2067199999917</v>
      </c>
      <c r="E10" s="53">
        <v>3240.0551030000011</v>
      </c>
      <c r="F10" s="53">
        <v>149.74563255627695</v>
      </c>
      <c r="G10" s="53">
        <v>1464.100599000001</v>
      </c>
      <c r="H10" s="53">
        <v>172.078723</v>
      </c>
      <c r="I10" s="53">
        <v>2023.5494720000002</v>
      </c>
      <c r="K10" s="85" t="s">
        <v>68</v>
      </c>
      <c r="L10" s="39"/>
      <c r="M10" s="52">
        <v>3440.3259950000001</v>
      </c>
      <c r="N10" s="53">
        <v>850.2634850000004</v>
      </c>
      <c r="O10" s="53">
        <v>128.97071199999999</v>
      </c>
      <c r="P10" s="53">
        <v>226.65682133026718</v>
      </c>
      <c r="Q10" s="53">
        <v>298.38343797673099</v>
      </c>
      <c r="R10" s="53">
        <v>796.06485699999462</v>
      </c>
      <c r="S10" s="53">
        <v>135.66008613672335</v>
      </c>
    </row>
    <row r="11" spans="1:19" s="17" customFormat="1" ht="18" customHeight="1" x14ac:dyDescent="0.25">
      <c r="A11" s="7" t="s">
        <v>69</v>
      </c>
      <c r="B11" s="39"/>
      <c r="C11" s="43">
        <v>769.13283900000022</v>
      </c>
      <c r="D11" s="22">
        <v>121.90726600000001</v>
      </c>
      <c r="E11" s="22">
        <v>38.894427</v>
      </c>
      <c r="F11" s="22">
        <v>4.7418040000000001</v>
      </c>
      <c r="G11" s="22">
        <v>88.064407000000003</v>
      </c>
      <c r="H11" s="22">
        <v>1.824519</v>
      </c>
      <c r="I11" s="22">
        <v>230.599842</v>
      </c>
      <c r="K11" s="7" t="s">
        <v>69</v>
      </c>
      <c r="L11" s="39"/>
      <c r="M11" s="43">
        <v>216.09158300000001</v>
      </c>
      <c r="N11" s="22">
        <v>19.607135</v>
      </c>
      <c r="O11" s="22">
        <v>0.22690699999999994</v>
      </c>
      <c r="P11" s="22">
        <v>4.7138299999999997</v>
      </c>
      <c r="Q11" s="22">
        <v>0.33232699999999998</v>
      </c>
      <c r="R11" s="22">
        <v>33.738791999999997</v>
      </c>
      <c r="S11" s="22">
        <v>8.39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154</v>
      </c>
      <c r="B13" s="1428"/>
      <c r="C13" s="1428"/>
      <c r="D13" s="1428"/>
      <c r="E13" s="1428"/>
      <c r="F13" s="1428"/>
      <c r="G13" s="1428"/>
      <c r="H13" s="1428"/>
      <c r="I13" s="1428"/>
      <c r="J13" s="71"/>
      <c r="K13" s="1409" t="s">
        <v>145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1472.8017989999964</v>
      </c>
      <c r="D19" s="22">
        <v>49.693394999999938</v>
      </c>
      <c r="E19" s="22">
        <v>395.155396</v>
      </c>
      <c r="F19" s="22">
        <v>6.4593999999999999E-2</v>
      </c>
      <c r="G19" s="22">
        <v>15.092473999999998</v>
      </c>
      <c r="H19" s="22">
        <v>0</v>
      </c>
      <c r="I19" s="22">
        <v>402.28731099999999</v>
      </c>
      <c r="J19" s="9"/>
      <c r="K19" s="7" t="s">
        <v>66</v>
      </c>
      <c r="L19" s="7"/>
      <c r="M19" s="43">
        <v>270.24030999999997</v>
      </c>
      <c r="N19" s="22">
        <v>225.35348500000001</v>
      </c>
      <c r="O19" s="22">
        <v>1.2049209999999999</v>
      </c>
      <c r="P19" s="22">
        <v>7.9399999999999998E-2</v>
      </c>
      <c r="Q19" s="22">
        <v>0</v>
      </c>
      <c r="R19" s="22">
        <v>89.955985999999996</v>
      </c>
      <c r="S19" s="22">
        <v>23.674527000000001</v>
      </c>
    </row>
    <row r="20" spans="1:19" s="6" customFormat="1" ht="18" customHeight="1" x14ac:dyDescent="0.25">
      <c r="A20" s="10" t="s">
        <v>53</v>
      </c>
      <c r="B20" s="39"/>
      <c r="C20" s="20">
        <v>1197.7967899999994</v>
      </c>
      <c r="D20" s="18">
        <v>47.95613900000042</v>
      </c>
      <c r="E20" s="18">
        <v>395.15369600000002</v>
      </c>
      <c r="F20" s="18">
        <v>6.4593999999999999E-2</v>
      </c>
      <c r="G20" s="18">
        <v>14.961664999999998</v>
      </c>
      <c r="H20" s="18">
        <v>0</v>
      </c>
      <c r="I20" s="18">
        <v>129.952067</v>
      </c>
      <c r="K20" s="10" t="s">
        <v>53</v>
      </c>
      <c r="L20" s="39"/>
      <c r="M20" s="20">
        <v>270.24030999999997</v>
      </c>
      <c r="N20" s="18">
        <v>224.55348499999999</v>
      </c>
      <c r="O20" s="18">
        <v>1.2049209999999999</v>
      </c>
      <c r="P20" s="18">
        <v>7.9399999999999998E-2</v>
      </c>
      <c r="Q20" s="18">
        <v>0</v>
      </c>
      <c r="R20" s="18">
        <v>89.955985999999996</v>
      </c>
      <c r="S20" s="18">
        <v>23.674527000000001</v>
      </c>
    </row>
    <row r="21" spans="1:19" s="6" customFormat="1" x14ac:dyDescent="0.25">
      <c r="A21" s="37" t="s">
        <v>56</v>
      </c>
      <c r="B21" s="39"/>
      <c r="C21" s="20">
        <v>1197.7967899999994</v>
      </c>
      <c r="D21" s="18">
        <v>47.95613900000042</v>
      </c>
      <c r="E21" s="18">
        <v>395.15369600000002</v>
      </c>
      <c r="F21" s="18">
        <v>6.4593999999999999E-2</v>
      </c>
      <c r="G21" s="18">
        <v>14.961664999999998</v>
      </c>
      <c r="H21" s="18">
        <v>0</v>
      </c>
      <c r="I21" s="18">
        <v>129.952067</v>
      </c>
      <c r="K21" s="37" t="s">
        <v>56</v>
      </c>
      <c r="L21" s="39"/>
      <c r="M21" s="20">
        <v>270.24030999999997</v>
      </c>
      <c r="N21" s="18">
        <v>224.55348499999999</v>
      </c>
      <c r="O21" s="18">
        <v>1.2049209999999999</v>
      </c>
      <c r="P21" s="18">
        <v>7.9399999999999998E-2</v>
      </c>
      <c r="Q21" s="18">
        <v>0</v>
      </c>
      <c r="R21" s="18">
        <v>89.955985999999996</v>
      </c>
      <c r="S21" s="18">
        <v>23.674527000000001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2.6697649999999999</v>
      </c>
      <c r="D23" s="18">
        <v>1.7372559999999997</v>
      </c>
      <c r="E23" s="18">
        <v>1.6999999999999999E-3</v>
      </c>
      <c r="F23" s="18">
        <v>0</v>
      </c>
      <c r="G23" s="18">
        <v>0.13080900000000001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0.8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272.33524399999999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272.33524399999999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272.33524399999999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272.33524399999999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1472.8017989999964</v>
      </c>
      <c r="D29" s="53">
        <v>49.693394999999938</v>
      </c>
      <c r="E29" s="53">
        <v>395.155396</v>
      </c>
      <c r="F29" s="53">
        <v>6.4593999999999999E-2</v>
      </c>
      <c r="G29" s="53">
        <v>15.092473999999998</v>
      </c>
      <c r="H29" s="53">
        <v>0</v>
      </c>
      <c r="I29" s="53">
        <v>402.28731099999999</v>
      </c>
      <c r="K29" s="85" t="s">
        <v>68</v>
      </c>
      <c r="L29" s="39"/>
      <c r="M29" s="52">
        <v>270.24030999999997</v>
      </c>
      <c r="N29" s="53">
        <v>225.35348500000001</v>
      </c>
      <c r="O29" s="53">
        <v>1.2049209999999999</v>
      </c>
      <c r="P29" s="53">
        <v>7.9399999999999998E-2</v>
      </c>
      <c r="Q29" s="53">
        <v>0</v>
      </c>
      <c r="R29" s="53">
        <v>89.955985999999996</v>
      </c>
      <c r="S29" s="53">
        <v>23.674527000000001</v>
      </c>
    </row>
    <row r="30" spans="1:19" s="17" customFormat="1" ht="18" customHeight="1" x14ac:dyDescent="0.25">
      <c r="A30" s="7" t="s">
        <v>69</v>
      </c>
      <c r="B30" s="39"/>
      <c r="C30" s="43">
        <v>150.99627000000001</v>
      </c>
      <c r="D30" s="22">
        <v>67.423961000000006</v>
      </c>
      <c r="E30" s="22">
        <v>10.564306999999999</v>
      </c>
      <c r="F30" s="22">
        <v>0</v>
      </c>
      <c r="G30" s="22">
        <v>0.35</v>
      </c>
      <c r="H30" s="22">
        <v>0</v>
      </c>
      <c r="I30" s="22">
        <v>7.6626669999999999</v>
      </c>
      <c r="K30" s="7" t="s">
        <v>69</v>
      </c>
      <c r="L30" s="39"/>
      <c r="M30" s="43">
        <v>62.222797999999997</v>
      </c>
      <c r="N30" s="22">
        <v>1.9970000000000001</v>
      </c>
      <c r="O30" s="22">
        <v>3.4472999999999997E-2</v>
      </c>
      <c r="P30" s="22">
        <v>0</v>
      </c>
      <c r="Q30" s="22">
        <v>0.21662699999999999</v>
      </c>
      <c r="R30" s="22">
        <v>0.52443700000000004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155</v>
      </c>
      <c r="B32" s="1428"/>
      <c r="C32" s="1428"/>
      <c r="D32" s="1428"/>
      <c r="E32" s="1428"/>
      <c r="F32" s="1428"/>
      <c r="G32" s="1428"/>
      <c r="H32" s="1428"/>
      <c r="I32" s="1428"/>
      <c r="J32" s="71"/>
      <c r="K32" s="1409" t="s">
        <v>146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716.15803399999857</v>
      </c>
      <c r="D38" s="22">
        <v>43.766295999999997</v>
      </c>
      <c r="E38" s="22">
        <v>191.44143699999995</v>
      </c>
      <c r="F38" s="22">
        <v>4.6374325562769485</v>
      </c>
      <c r="G38" s="22">
        <v>17.597519000000005</v>
      </c>
      <c r="H38" s="22">
        <v>9.1349009999999993</v>
      </c>
      <c r="I38" s="22">
        <v>79.263501999999988</v>
      </c>
      <c r="J38" s="9"/>
      <c r="K38" s="7" t="s">
        <v>66</v>
      </c>
      <c r="L38" s="7"/>
      <c r="M38" s="43">
        <v>172.54859300000001</v>
      </c>
      <c r="N38" s="22">
        <v>26.911843999999995</v>
      </c>
      <c r="O38" s="22">
        <v>1.434987</v>
      </c>
      <c r="P38" s="22">
        <v>20.644837330268825</v>
      </c>
      <c r="Q38" s="22">
        <v>2.516054976730925</v>
      </c>
      <c r="R38" s="22">
        <v>140.42754799999989</v>
      </c>
      <c r="S38" s="22">
        <v>5.8330821367233217</v>
      </c>
    </row>
    <row r="39" spans="1:19" s="6" customFormat="1" ht="18" customHeight="1" x14ac:dyDescent="0.25">
      <c r="A39" s="10" t="s">
        <v>53</v>
      </c>
      <c r="B39" s="39"/>
      <c r="C39" s="20">
        <v>706.41303399999856</v>
      </c>
      <c r="D39" s="18">
        <v>43.751296000000004</v>
      </c>
      <c r="E39" s="18">
        <v>182.14143699999994</v>
      </c>
      <c r="F39" s="18">
        <v>4.6374325562769485</v>
      </c>
      <c r="G39" s="18">
        <v>17.597519000000005</v>
      </c>
      <c r="H39" s="18">
        <v>9.1349009999999993</v>
      </c>
      <c r="I39" s="18">
        <v>78.833501999999982</v>
      </c>
      <c r="K39" s="10" t="s">
        <v>53</v>
      </c>
      <c r="L39" s="39"/>
      <c r="M39" s="20">
        <v>172.54859300000001</v>
      </c>
      <c r="N39" s="18">
        <v>26.911843999999995</v>
      </c>
      <c r="O39" s="18">
        <v>1.434987</v>
      </c>
      <c r="P39" s="18">
        <v>20.644837330268825</v>
      </c>
      <c r="Q39" s="18">
        <v>2.516054976730925</v>
      </c>
      <c r="R39" s="18">
        <v>140.42754799999989</v>
      </c>
      <c r="S39" s="18">
        <v>5.8330821367233217</v>
      </c>
    </row>
    <row r="40" spans="1:19" s="6" customFormat="1" x14ac:dyDescent="0.25">
      <c r="A40" s="37" t="s">
        <v>56</v>
      </c>
      <c r="B40" s="39"/>
      <c r="C40" s="20">
        <v>700.61303399999861</v>
      </c>
      <c r="D40" s="18">
        <v>39.951295999999999</v>
      </c>
      <c r="E40" s="18">
        <v>182.14143699999994</v>
      </c>
      <c r="F40" s="18">
        <v>4.6374325562769485</v>
      </c>
      <c r="G40" s="18">
        <v>17.597519000000005</v>
      </c>
      <c r="H40" s="18">
        <v>9.1349009999999993</v>
      </c>
      <c r="I40" s="18">
        <v>76.833501999999982</v>
      </c>
      <c r="K40" s="37" t="s">
        <v>56</v>
      </c>
      <c r="L40" s="39"/>
      <c r="M40" s="20">
        <v>172.54859300000001</v>
      </c>
      <c r="N40" s="18">
        <v>26.911843999999995</v>
      </c>
      <c r="O40" s="18">
        <v>1.434987</v>
      </c>
      <c r="P40" s="18">
        <v>20.644837330268825</v>
      </c>
      <c r="Q40" s="18">
        <v>2.516054976730925</v>
      </c>
      <c r="R40" s="18">
        <v>140.42754799999989</v>
      </c>
      <c r="S40" s="18">
        <v>5.8330821367233217</v>
      </c>
    </row>
    <row r="41" spans="1:19" s="6" customFormat="1" x14ac:dyDescent="0.25">
      <c r="A41" s="37" t="s">
        <v>87</v>
      </c>
      <c r="B41" s="39"/>
      <c r="C41" s="20">
        <v>5.8</v>
      </c>
      <c r="D41" s="18">
        <v>3.8</v>
      </c>
      <c r="E41" s="18">
        <v>0</v>
      </c>
      <c r="F41" s="18">
        <v>0</v>
      </c>
      <c r="G41" s="18">
        <v>0</v>
      </c>
      <c r="H41" s="18">
        <v>0</v>
      </c>
      <c r="I41" s="18">
        <v>2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0.44500000000000001</v>
      </c>
      <c r="D42" s="18">
        <v>1.4999999999999999E-2</v>
      </c>
      <c r="E42" s="18">
        <v>0</v>
      </c>
      <c r="F42" s="18">
        <v>0</v>
      </c>
      <c r="G42" s="18">
        <v>0</v>
      </c>
      <c r="H42" s="18">
        <v>0</v>
      </c>
      <c r="I42" s="18">
        <v>0.43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9.3000000000000007</v>
      </c>
      <c r="D43" s="18">
        <v>0</v>
      </c>
      <c r="E43" s="18">
        <v>9.3000000000000007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9.3000000000000007</v>
      </c>
      <c r="D45" s="18">
        <v>0</v>
      </c>
      <c r="E45" s="18">
        <v>9.3000000000000007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716.15803399999857</v>
      </c>
      <c r="D48" s="53">
        <v>43.766295999999997</v>
      </c>
      <c r="E48" s="53">
        <v>191.44143699999995</v>
      </c>
      <c r="F48" s="53">
        <v>4.6374325562769485</v>
      </c>
      <c r="G48" s="53">
        <v>17.597519000000005</v>
      </c>
      <c r="H48" s="53">
        <v>9.1349009999999993</v>
      </c>
      <c r="I48" s="53">
        <v>79.263501999999988</v>
      </c>
      <c r="K48" s="85" t="s">
        <v>68</v>
      </c>
      <c r="L48" s="39"/>
      <c r="M48" s="52">
        <v>172.54859300000001</v>
      </c>
      <c r="N48" s="53">
        <v>26.911843999999995</v>
      </c>
      <c r="O48" s="53">
        <v>1.434987</v>
      </c>
      <c r="P48" s="53">
        <v>20.644837330268825</v>
      </c>
      <c r="Q48" s="53">
        <v>2.516054976730925</v>
      </c>
      <c r="R48" s="53">
        <v>140.42754799999989</v>
      </c>
      <c r="S48" s="53">
        <v>5.8330821367233217</v>
      </c>
    </row>
    <row r="49" spans="1:20" s="17" customFormat="1" ht="18" customHeight="1" x14ac:dyDescent="0.25">
      <c r="A49" s="7" t="s">
        <v>69</v>
      </c>
      <c r="B49" s="39"/>
      <c r="C49" s="43">
        <v>84.934780000000003</v>
      </c>
      <c r="D49" s="22">
        <v>26.273938000000001</v>
      </c>
      <c r="E49" s="22">
        <v>18.666785000000001</v>
      </c>
      <c r="F49" s="22">
        <v>0</v>
      </c>
      <c r="G49" s="22">
        <v>2.035374</v>
      </c>
      <c r="H49" s="22">
        <v>0</v>
      </c>
      <c r="I49" s="22">
        <v>8.0749999999999993</v>
      </c>
      <c r="K49" s="7" t="s">
        <v>69</v>
      </c>
      <c r="L49" s="39"/>
      <c r="M49" s="43">
        <v>7.9253130000000001</v>
      </c>
      <c r="N49" s="22">
        <v>6.0110380000000001</v>
      </c>
      <c r="O49" s="22">
        <v>4.6434000000000003E-2</v>
      </c>
      <c r="P49" s="22">
        <v>2.5920000000000001</v>
      </c>
      <c r="Q49" s="22">
        <v>0.05</v>
      </c>
      <c r="R49" s="22">
        <v>5.0788979999999997</v>
      </c>
      <c r="S49" s="22">
        <v>8.18</v>
      </c>
    </row>
    <row r="50" spans="1:20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20" s="8" customFormat="1" ht="24.9" customHeight="1" x14ac:dyDescent="0.25">
      <c r="A51" s="1409" t="s">
        <v>156</v>
      </c>
      <c r="B51" s="1428"/>
      <c r="C51" s="1428"/>
      <c r="D51" s="1428"/>
      <c r="E51" s="1428"/>
      <c r="F51" s="1428"/>
      <c r="G51" s="1428"/>
      <c r="H51" s="1428"/>
      <c r="I51" s="1428"/>
      <c r="J51" s="71"/>
      <c r="K51" s="1409" t="s">
        <v>157</v>
      </c>
      <c r="L51" s="1428"/>
      <c r="M51" s="1428"/>
      <c r="N51" s="1428"/>
      <c r="O51" s="1428"/>
      <c r="P51" s="1428"/>
      <c r="Q51" s="1428"/>
      <c r="R51" s="1428"/>
      <c r="S51" s="1428"/>
    </row>
    <row r="52" spans="1:20" s="8" customFormat="1" ht="18" customHeight="1" x14ac:dyDescent="0.25">
      <c r="A52" s="7" t="s">
        <v>284</v>
      </c>
      <c r="B52" s="7"/>
      <c r="C52" s="43">
        <v>90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15</v>
      </c>
      <c r="J52" s="9"/>
      <c r="K52" s="7" t="s">
        <v>284</v>
      </c>
      <c r="L52" s="7"/>
      <c r="M52" s="43">
        <v>75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20" s="11" customFormat="1" ht="18" customHeight="1" x14ac:dyDescent="0.25">
      <c r="A53" s="10" t="s">
        <v>58</v>
      </c>
      <c r="B53" s="10"/>
      <c r="C53" s="20">
        <v>90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15</v>
      </c>
      <c r="J53" s="9"/>
      <c r="K53" s="10" t="s">
        <v>58</v>
      </c>
      <c r="L53" s="10"/>
      <c r="M53" s="20">
        <v>75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5">
      <c r="A54" s="37" t="s">
        <v>56</v>
      </c>
      <c r="B54" s="39"/>
      <c r="C54" s="20">
        <v>90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15</v>
      </c>
      <c r="K54" s="37" t="s">
        <v>56</v>
      </c>
      <c r="L54" s="39"/>
      <c r="M54" s="20">
        <v>75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20" s="8" customFormat="1" ht="18" customHeight="1" x14ac:dyDescent="0.25">
      <c r="A57" s="7" t="s">
        <v>66</v>
      </c>
      <c r="B57" s="7"/>
      <c r="C57" s="43">
        <v>12014.101810999931</v>
      </c>
      <c r="D57" s="22">
        <v>1273.7470289999949</v>
      </c>
      <c r="E57" s="22">
        <v>2653.4582700000005</v>
      </c>
      <c r="F57" s="22">
        <v>145.04360600000001</v>
      </c>
      <c r="G57" s="22">
        <v>1431.4106060000001</v>
      </c>
      <c r="H57" s="22">
        <v>162.94382200000001</v>
      </c>
      <c r="I57" s="22">
        <v>1526.9986590000005</v>
      </c>
      <c r="J57" s="9"/>
      <c r="K57" s="7" t="s">
        <v>66</v>
      </c>
      <c r="L57" s="7"/>
      <c r="M57" s="43">
        <v>2922.5370920000009</v>
      </c>
      <c r="N57" s="22">
        <v>597.99815600000022</v>
      </c>
      <c r="O57" s="22">
        <v>126.330804</v>
      </c>
      <c r="P57" s="22">
        <v>205.93258399999993</v>
      </c>
      <c r="Q57" s="22">
        <v>295.86738300000002</v>
      </c>
      <c r="R57" s="22">
        <v>565.68132300000218</v>
      </c>
      <c r="S57" s="22">
        <v>106.152477</v>
      </c>
    </row>
    <row r="58" spans="1:20" s="6" customFormat="1" ht="18" customHeight="1" x14ac:dyDescent="0.25">
      <c r="A58" s="10" t="s">
        <v>53</v>
      </c>
      <c r="B58" s="39"/>
      <c r="C58" s="20">
        <v>11598.317763999932</v>
      </c>
      <c r="D58" s="18">
        <v>1265.7901509999949</v>
      </c>
      <c r="E58" s="18">
        <v>2434.1820750000006</v>
      </c>
      <c r="F58" s="18">
        <v>145.04360600000001</v>
      </c>
      <c r="G58" s="18">
        <v>1393.7755350000002</v>
      </c>
      <c r="H58" s="18">
        <v>162.94382200000001</v>
      </c>
      <c r="I58" s="18">
        <v>1506.4986590000005</v>
      </c>
      <c r="K58" s="10" t="s">
        <v>53</v>
      </c>
      <c r="L58" s="39"/>
      <c r="M58" s="20">
        <v>2845.5480490000009</v>
      </c>
      <c r="N58" s="18">
        <v>586.57129600000019</v>
      </c>
      <c r="O58" s="18">
        <v>126.330804</v>
      </c>
      <c r="P58" s="18">
        <v>205.93258399999993</v>
      </c>
      <c r="Q58" s="18">
        <v>295.86738300000002</v>
      </c>
      <c r="R58" s="18">
        <v>523.68132300000207</v>
      </c>
      <c r="S58" s="18">
        <v>106.152477</v>
      </c>
    </row>
    <row r="59" spans="1:20" s="6" customFormat="1" x14ac:dyDescent="0.25">
      <c r="A59" s="37" t="s">
        <v>56</v>
      </c>
      <c r="B59" s="39"/>
      <c r="C59" s="20">
        <v>11595.567078999931</v>
      </c>
      <c r="D59" s="18">
        <v>1265.7053069999949</v>
      </c>
      <c r="E59" s="18">
        <v>2432.687092000001</v>
      </c>
      <c r="F59" s="18">
        <v>145.04360600000001</v>
      </c>
      <c r="G59" s="18">
        <v>1393.7755350000002</v>
      </c>
      <c r="H59" s="18">
        <v>162.94382200000001</v>
      </c>
      <c r="I59" s="18">
        <v>1506.4986590000005</v>
      </c>
      <c r="K59" s="37" t="s">
        <v>56</v>
      </c>
      <c r="L59" s="39"/>
      <c r="M59" s="20">
        <v>2844.3771910000009</v>
      </c>
      <c r="N59" s="18">
        <v>586.57129600000019</v>
      </c>
      <c r="O59" s="18">
        <v>126.330804</v>
      </c>
      <c r="P59" s="18">
        <v>205.93258399999993</v>
      </c>
      <c r="Q59" s="18">
        <v>295.86738300000002</v>
      </c>
      <c r="R59" s="18">
        <v>523.68132300000207</v>
      </c>
      <c r="S59" s="18">
        <v>106.152477</v>
      </c>
    </row>
    <row r="60" spans="1:20" s="6" customFormat="1" x14ac:dyDescent="0.25">
      <c r="A60" s="37" t="s">
        <v>87</v>
      </c>
      <c r="B60" s="39"/>
      <c r="C60" s="20">
        <v>2.7506849999999998</v>
      </c>
      <c r="D60" s="18">
        <v>8.4844000000000003E-2</v>
      </c>
      <c r="E60" s="18">
        <v>1.494983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1.170858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/>
    </row>
    <row r="61" spans="1:20" s="6" customFormat="1" x14ac:dyDescent="0.25">
      <c r="A61" s="10" t="s">
        <v>54</v>
      </c>
      <c r="B61" s="39"/>
      <c r="C61" s="20">
        <v>212.162047</v>
      </c>
      <c r="D61" s="18">
        <v>7.9568779999999997</v>
      </c>
      <c r="E61" s="18">
        <v>194.276195</v>
      </c>
      <c r="F61" s="18">
        <v>0</v>
      </c>
      <c r="G61" s="18">
        <v>3.5070999999999998E-2</v>
      </c>
      <c r="H61" s="18">
        <v>0</v>
      </c>
      <c r="I61" s="18">
        <v>0</v>
      </c>
      <c r="K61" s="10" t="s">
        <v>54</v>
      </c>
      <c r="L61" s="39"/>
      <c r="M61" s="20">
        <v>9.7670429999999993</v>
      </c>
      <c r="N61" s="18">
        <v>0.12686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/>
    </row>
    <row r="62" spans="1:20" s="6" customFormat="1" x14ac:dyDescent="0.25">
      <c r="A62" s="10" t="s">
        <v>55</v>
      </c>
      <c r="B62" s="39"/>
      <c r="C62" s="20">
        <v>203.62200000000001</v>
      </c>
      <c r="D62" s="18">
        <v>0</v>
      </c>
      <c r="E62" s="18">
        <v>25</v>
      </c>
      <c r="F62" s="18">
        <v>0</v>
      </c>
      <c r="G62" s="18">
        <v>37.6</v>
      </c>
      <c r="H62" s="18">
        <v>0</v>
      </c>
      <c r="I62" s="18">
        <v>20.5</v>
      </c>
      <c r="K62" s="10" t="s">
        <v>55</v>
      </c>
      <c r="L62" s="39"/>
      <c r="M62" s="20">
        <v>67.221999999999994</v>
      </c>
      <c r="N62" s="18">
        <v>11.3</v>
      </c>
      <c r="O62" s="18">
        <v>0</v>
      </c>
      <c r="P62" s="18">
        <v>0</v>
      </c>
      <c r="Q62" s="18">
        <v>0</v>
      </c>
      <c r="R62" s="18">
        <v>42</v>
      </c>
      <c r="S62" s="18">
        <v>0</v>
      </c>
      <c r="T62" s="18"/>
    </row>
    <row r="63" spans="1:20" s="6" customFormat="1" x14ac:dyDescent="0.25">
      <c r="A63" s="37" t="s">
        <v>56</v>
      </c>
      <c r="B63" s="39"/>
      <c r="C63" s="20">
        <v>203.62200000000001</v>
      </c>
      <c r="D63" s="18">
        <v>0</v>
      </c>
      <c r="E63" s="18">
        <v>25</v>
      </c>
      <c r="F63" s="18">
        <v>0</v>
      </c>
      <c r="G63" s="18">
        <v>37.6</v>
      </c>
      <c r="H63" s="18">
        <v>0</v>
      </c>
      <c r="I63" s="18">
        <v>20.5</v>
      </c>
      <c r="K63" s="37" t="s">
        <v>56</v>
      </c>
      <c r="L63" s="39"/>
      <c r="M63" s="20">
        <v>67.221999999999994</v>
      </c>
      <c r="N63" s="18">
        <v>11.3</v>
      </c>
      <c r="O63" s="18">
        <v>0</v>
      </c>
      <c r="P63" s="18">
        <v>0</v>
      </c>
      <c r="Q63" s="18">
        <v>0</v>
      </c>
      <c r="R63" s="18">
        <v>42</v>
      </c>
      <c r="S63" s="18">
        <v>0</v>
      </c>
      <c r="T63" s="18"/>
    </row>
    <row r="64" spans="1:20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/>
    </row>
    <row r="65" spans="1:20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  <c r="T65" s="18"/>
    </row>
    <row r="66" spans="1:20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  <c r="T66" s="22"/>
    </row>
    <row r="67" spans="1:20" s="17" customFormat="1" ht="18" customHeight="1" x14ac:dyDescent="0.25">
      <c r="A67" s="85" t="s">
        <v>68</v>
      </c>
      <c r="B67" s="39"/>
      <c r="C67" s="52">
        <v>12104.101810999931</v>
      </c>
      <c r="D67" s="53">
        <v>1273.7470289999949</v>
      </c>
      <c r="E67" s="53">
        <v>2653.4582700000005</v>
      </c>
      <c r="F67" s="53">
        <v>145.04360600000001</v>
      </c>
      <c r="G67" s="53">
        <v>1431.4106060000001</v>
      </c>
      <c r="H67" s="53">
        <v>162.94382200000001</v>
      </c>
      <c r="I67" s="53">
        <v>1541.9986590000005</v>
      </c>
      <c r="K67" s="85" t="s">
        <v>68</v>
      </c>
      <c r="L67" s="39"/>
      <c r="M67" s="52">
        <v>2997.5370920000009</v>
      </c>
      <c r="N67" s="53">
        <v>597.99815600000022</v>
      </c>
      <c r="O67" s="53">
        <v>126.330804</v>
      </c>
      <c r="P67" s="53">
        <v>205.93258399999993</v>
      </c>
      <c r="Q67" s="53">
        <v>295.86738300000002</v>
      </c>
      <c r="R67" s="53">
        <v>565.68132300000218</v>
      </c>
      <c r="S67" s="53">
        <v>106.152477</v>
      </c>
      <c r="T67" s="22"/>
    </row>
    <row r="68" spans="1:20" s="17" customFormat="1" ht="18" customHeight="1" x14ac:dyDescent="0.25">
      <c r="A68" s="7" t="s">
        <v>69</v>
      </c>
      <c r="B68" s="39"/>
      <c r="C68" s="43">
        <v>533.20178899999996</v>
      </c>
      <c r="D68" s="22">
        <v>28.209367</v>
      </c>
      <c r="E68" s="22">
        <v>9.663335</v>
      </c>
      <c r="F68" s="22">
        <v>4.7418040000000001</v>
      </c>
      <c r="G68" s="22">
        <v>85.679033000000004</v>
      </c>
      <c r="H68" s="22">
        <v>1.824519</v>
      </c>
      <c r="I68" s="22">
        <v>214.86217500000001</v>
      </c>
      <c r="K68" s="7" t="s">
        <v>69</v>
      </c>
      <c r="L68" s="39"/>
      <c r="M68" s="43">
        <v>145.94347200000001</v>
      </c>
      <c r="N68" s="22">
        <v>11.599097</v>
      </c>
      <c r="O68" s="22">
        <v>0.14599999999999999</v>
      </c>
      <c r="P68" s="22">
        <v>2.1218300000000001</v>
      </c>
      <c r="Q68" s="22">
        <v>6.5699999999999995E-2</v>
      </c>
      <c r="R68" s="22">
        <v>28.135456999999999</v>
      </c>
      <c r="S68" s="22">
        <v>0.21</v>
      </c>
      <c r="T68" s="22"/>
    </row>
    <row r="69" spans="1:20" s="17" customFormat="1" ht="12.75" customHeight="1" x14ac:dyDescent="0.25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  <c r="T69" s="22"/>
    </row>
    <row r="70" spans="1:20" s="90" customFormat="1" ht="12.75" customHeight="1" x14ac:dyDescent="0.25">
      <c r="A70" s="8"/>
      <c r="B70" s="8"/>
      <c r="C70" s="22"/>
      <c r="D70" s="22"/>
      <c r="E70" s="34"/>
      <c r="F70" s="34"/>
      <c r="J70" s="30"/>
      <c r="K70" s="8"/>
      <c r="L70" s="8"/>
      <c r="M70" s="22"/>
      <c r="N70" s="22"/>
      <c r="O70" s="34"/>
      <c r="P70" s="18"/>
      <c r="Q70" s="18"/>
      <c r="R70" s="18"/>
      <c r="S70" s="18"/>
      <c r="T70" s="18"/>
    </row>
    <row r="71" spans="1:20" s="173" customFormat="1" ht="12.75" customHeight="1" x14ac:dyDescent="0.25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8"/>
      <c r="Q71" s="18"/>
      <c r="R71" s="18"/>
      <c r="S71" s="18"/>
      <c r="T71" s="18"/>
    </row>
    <row r="72" spans="1:20" s="173" customFormat="1" ht="12.75" customHeight="1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8"/>
      <c r="Q72" s="18"/>
      <c r="R72" s="18"/>
      <c r="S72" s="18"/>
      <c r="T72" s="18"/>
    </row>
    <row r="73" spans="1:20" s="173" customFormat="1" x14ac:dyDescent="0.25">
      <c r="A73" s="169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8"/>
      <c r="Q73" s="18"/>
      <c r="R73" s="18"/>
      <c r="S73" s="18"/>
      <c r="T73" s="18"/>
    </row>
    <row r="74" spans="1:20" s="173" customFormat="1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8"/>
      <c r="Q74" s="18"/>
      <c r="R74" s="18"/>
      <c r="S74" s="18"/>
      <c r="T74" s="18"/>
    </row>
    <row r="75" spans="1:20" s="173" customFormat="1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8"/>
      <c r="Q75" s="18"/>
      <c r="R75" s="18"/>
      <c r="S75" s="18"/>
      <c r="T75" s="18"/>
    </row>
    <row r="76" spans="1:20" s="173" customFormat="1" ht="12" x14ac:dyDescent="0.25">
      <c r="A76" s="169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20" s="173" customFormat="1" ht="12" x14ac:dyDescent="0.25">
      <c r="A77" s="169"/>
      <c r="B77" s="169"/>
      <c r="C77" s="170"/>
      <c r="D77" s="170"/>
      <c r="E77" s="170"/>
      <c r="F77" s="170"/>
      <c r="G77" s="170"/>
      <c r="H77" s="171"/>
      <c r="I77" s="172"/>
      <c r="J77" s="170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20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20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20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5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customHeight="1" x14ac:dyDescent="0.25">
      <c r="A83" s="169"/>
      <c r="B83" s="169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/>
      <c r="P83" s="174"/>
      <c r="Q83" s="174"/>
      <c r="R83" s="174"/>
      <c r="S83" s="174"/>
    </row>
    <row r="84" spans="1:19" s="173" customFormat="1" ht="12" customHeight="1" x14ac:dyDescent="0.25">
      <c r="A84" s="175"/>
      <c r="B84" s="176"/>
      <c r="C84" s="169"/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</row>
    <row r="85" spans="1:19" s="173" customFormat="1" ht="12" customHeight="1" x14ac:dyDescent="0.25">
      <c r="A85" s="177"/>
      <c r="B85" s="55"/>
      <c r="C85" s="175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</row>
    <row r="86" spans="1:19" s="184" customFormat="1" ht="12" customHeight="1" x14ac:dyDescent="0.25">
      <c r="A86" s="77"/>
      <c r="B86" s="179"/>
      <c r="C86" s="177"/>
      <c r="D86" s="173"/>
      <c r="E86" s="180"/>
      <c r="F86" s="181"/>
      <c r="G86" s="173"/>
      <c r="H86" s="182"/>
      <c r="I86" s="182"/>
      <c r="J86" s="183"/>
      <c r="K86" s="183"/>
      <c r="L86" s="183"/>
      <c r="M86" s="183"/>
      <c r="N86" s="182"/>
      <c r="O86" s="182"/>
      <c r="P86" s="182"/>
      <c r="Q86" s="182"/>
      <c r="R86" s="182"/>
      <c r="S86" s="182"/>
    </row>
    <row r="87" spans="1:19" s="173" customFormat="1" ht="12" customHeight="1" x14ac:dyDescent="0.25">
      <c r="A87" s="64"/>
      <c r="B87" s="185"/>
      <c r="C87" s="177"/>
      <c r="D87" s="170"/>
      <c r="E87" s="170"/>
      <c r="F87" s="170"/>
      <c r="G87" s="170"/>
      <c r="H87" s="170"/>
      <c r="I87" s="170"/>
      <c r="J87" s="170"/>
      <c r="K87" s="170"/>
      <c r="L87" s="170"/>
      <c r="M87" s="170"/>
      <c r="N87" s="170"/>
      <c r="O87" s="170"/>
      <c r="P87" s="170"/>
      <c r="Q87" s="170"/>
      <c r="R87" s="170"/>
      <c r="S87" s="170"/>
    </row>
    <row r="88" spans="1:19" s="184" customFormat="1" ht="12" x14ac:dyDescent="0.25">
      <c r="A88" s="186"/>
      <c r="B88" s="173"/>
      <c r="E88" s="77"/>
      <c r="F88" s="77"/>
      <c r="G88" s="173"/>
      <c r="J88" s="173"/>
      <c r="K88" s="77"/>
      <c r="L88" s="173"/>
      <c r="M88" s="173"/>
      <c r="N88" s="187"/>
      <c r="O88" s="187"/>
      <c r="P88" s="187"/>
      <c r="Q88" s="188"/>
      <c r="R88" s="188"/>
      <c r="S88" s="188"/>
    </row>
    <row r="89" spans="1:19" s="189" customFormat="1" x14ac:dyDescent="0.25"/>
    <row r="90" spans="1:19" s="189" customFormat="1" x14ac:dyDescent="0.25"/>
    <row r="91" spans="1:19" s="189" customFormat="1" x14ac:dyDescent="0.25"/>
    <row r="92" spans="1:19" x14ac:dyDescent="0.25">
      <c r="A92" s="190"/>
      <c r="B92" s="190"/>
      <c r="C92" s="189"/>
      <c r="D92" s="190"/>
      <c r="E92" s="190"/>
      <c r="F92" s="190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</row>
    <row r="93" spans="1:19" x14ac:dyDescent="0.25">
      <c r="C93" s="190"/>
    </row>
  </sheetData>
  <mergeCells count="43">
    <mergeCell ref="C5:C6"/>
    <mergeCell ref="D5:D6"/>
    <mergeCell ref="M46:S46"/>
    <mergeCell ref="E5:E6"/>
    <mergeCell ref="F5:F6"/>
    <mergeCell ref="I5:I6"/>
    <mergeCell ref="G5:G6"/>
    <mergeCell ref="M31:S31"/>
    <mergeCell ref="C37:I37"/>
    <mergeCell ref="M37:S37"/>
    <mergeCell ref="M27:S27"/>
    <mergeCell ref="C46:I46"/>
    <mergeCell ref="M5:M6"/>
    <mergeCell ref="N5:N6"/>
    <mergeCell ref="M7:S7"/>
    <mergeCell ref="S5:S6"/>
    <mergeCell ref="O5:O6"/>
    <mergeCell ref="P5:P6"/>
    <mergeCell ref="Q5:Q6"/>
    <mergeCell ref="R5:R6"/>
    <mergeCell ref="A32:I32"/>
    <mergeCell ref="A5:B7"/>
    <mergeCell ref="H5:H6"/>
    <mergeCell ref="K5:L7"/>
    <mergeCell ref="K32:S32"/>
    <mergeCell ref="A8:I8"/>
    <mergeCell ref="K8:S8"/>
    <mergeCell ref="C12:I12"/>
    <mergeCell ref="C18:I18"/>
    <mergeCell ref="K13:S13"/>
    <mergeCell ref="A13:I13"/>
    <mergeCell ref="M12:S12"/>
    <mergeCell ref="M18:S18"/>
    <mergeCell ref="C31:I31"/>
    <mergeCell ref="C27:I27"/>
    <mergeCell ref="M65:S65"/>
    <mergeCell ref="C50:I50"/>
    <mergeCell ref="C56:I56"/>
    <mergeCell ref="C65:I65"/>
    <mergeCell ref="A51:I51"/>
    <mergeCell ref="K51:S51"/>
    <mergeCell ref="M56:S56"/>
    <mergeCell ref="M50:S50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S8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12.5546875" style="63" hidden="1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652</v>
      </c>
      <c r="B1" s="259"/>
      <c r="C1" s="219"/>
      <c r="D1" s="219"/>
      <c r="E1" s="219"/>
      <c r="F1" s="219"/>
      <c r="K1" s="258" t="s">
        <v>652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260" t="s">
        <v>1010</v>
      </c>
      <c r="B2" s="261"/>
      <c r="C2" s="222"/>
      <c r="D2" s="222"/>
      <c r="E2" s="222"/>
      <c r="F2" s="222"/>
      <c r="K2" s="260" t="s">
        <v>1010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98" t="s">
        <v>10</v>
      </c>
      <c r="N5" s="144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99"/>
      <c r="N6" s="1448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262"/>
      <c r="K7" s="1495"/>
      <c r="L7" s="1445"/>
      <c r="M7" s="1453" t="s">
        <v>283</v>
      </c>
      <c r="N7" s="1441"/>
      <c r="O7" s="1441"/>
      <c r="P7" s="1441"/>
      <c r="Q7" s="1441"/>
      <c r="R7" s="1441"/>
      <c r="S7" s="1441"/>
    </row>
    <row r="8" spans="1:19" s="66" customFormat="1" ht="39.75" customHeight="1" x14ac:dyDescent="0.25">
      <c r="A8" s="1422" t="s">
        <v>241</v>
      </c>
      <c r="B8" s="1429"/>
      <c r="C8" s="1429"/>
      <c r="D8" s="1429"/>
      <c r="E8" s="1429"/>
      <c r="F8" s="1429"/>
      <c r="G8" s="1429"/>
      <c r="H8" s="1429"/>
      <c r="I8" s="1429"/>
      <c r="J8" s="76"/>
      <c r="K8" s="1422" t="s">
        <v>240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284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215.003165</v>
      </c>
      <c r="D13" s="18">
        <v>0</v>
      </c>
      <c r="E13" s="18">
        <v>3.1649999999999998E-3</v>
      </c>
      <c r="F13" s="18">
        <v>0</v>
      </c>
      <c r="G13" s="18">
        <v>0</v>
      </c>
      <c r="H13" s="18">
        <v>0</v>
      </c>
      <c r="I13" s="18">
        <v>15</v>
      </c>
      <c r="J13" s="18"/>
      <c r="K13" s="10" t="s">
        <v>58</v>
      </c>
      <c r="L13" s="10"/>
      <c r="M13" s="20">
        <v>75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215.003165</v>
      </c>
      <c r="D14" s="18">
        <v>0</v>
      </c>
      <c r="E14" s="18">
        <v>3.1649999999999998E-3</v>
      </c>
      <c r="F14" s="18">
        <v>0</v>
      </c>
      <c r="G14" s="18">
        <v>0</v>
      </c>
      <c r="H14" s="18">
        <v>0</v>
      </c>
      <c r="I14" s="18">
        <v>15</v>
      </c>
      <c r="J14" s="18"/>
      <c r="K14" s="37" t="s">
        <v>56</v>
      </c>
      <c r="L14" s="39"/>
      <c r="M14" s="20">
        <v>75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215.003165</v>
      </c>
      <c r="D16" s="22">
        <v>0</v>
      </c>
      <c r="E16" s="22">
        <v>3.1649999999999998E-3</v>
      </c>
      <c r="F16" s="22">
        <v>0</v>
      </c>
      <c r="G16" s="22">
        <v>0</v>
      </c>
      <c r="H16" s="22">
        <v>0</v>
      </c>
      <c r="I16" s="22">
        <v>15</v>
      </c>
      <c r="J16" s="22"/>
      <c r="K16" s="13" t="s">
        <v>14</v>
      </c>
      <c r="L16" s="39"/>
      <c r="M16" s="43">
        <v>75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11700.257487999956</v>
      </c>
      <c r="D18" s="18">
        <v>881.20240600000307</v>
      </c>
      <c r="E18" s="18">
        <v>2798.4669960000037</v>
      </c>
      <c r="F18" s="18">
        <v>150.11710177598053</v>
      </c>
      <c r="G18" s="18">
        <v>1123.4631377752012</v>
      </c>
      <c r="H18" s="18">
        <v>140.53141791432924</v>
      </c>
      <c r="I18" s="18">
        <v>1220.1621301571606</v>
      </c>
      <c r="J18" s="18"/>
      <c r="K18" s="10" t="s">
        <v>53</v>
      </c>
      <c r="L18" s="39"/>
      <c r="M18" s="20">
        <v>2900.2772709721889</v>
      </c>
      <c r="N18" s="18">
        <v>851.65673030500193</v>
      </c>
      <c r="O18" s="18">
        <v>110.7585645938</v>
      </c>
      <c r="P18" s="18">
        <v>388.53408481669351</v>
      </c>
      <c r="Q18" s="18">
        <v>191.00761851544112</v>
      </c>
      <c r="R18" s="18">
        <v>680.24599320000164</v>
      </c>
      <c r="S18" s="18">
        <v>263.83403597419317</v>
      </c>
    </row>
    <row r="19" spans="1:19" s="6" customFormat="1" x14ac:dyDescent="0.25">
      <c r="A19" s="37" t="s">
        <v>56</v>
      </c>
      <c r="B19" s="39"/>
      <c r="C19" s="20">
        <v>11683.573389999954</v>
      </c>
      <c r="D19" s="18">
        <v>878.76716200000305</v>
      </c>
      <c r="E19" s="18">
        <v>2788.7683970000039</v>
      </c>
      <c r="F19" s="18">
        <v>150.11710177598053</v>
      </c>
      <c r="G19" s="18">
        <v>1123.4631377752012</v>
      </c>
      <c r="H19" s="18">
        <v>140.34591191432924</v>
      </c>
      <c r="I19" s="18">
        <v>1220.1321301571604</v>
      </c>
      <c r="J19" s="18"/>
      <c r="K19" s="37" t="s">
        <v>56</v>
      </c>
      <c r="L19" s="39"/>
      <c r="M19" s="20">
        <v>2896.4290169721889</v>
      </c>
      <c r="N19" s="18">
        <v>851.65673030500193</v>
      </c>
      <c r="O19" s="18">
        <v>110.27206959380001</v>
      </c>
      <c r="P19" s="18">
        <v>388.53408481669351</v>
      </c>
      <c r="Q19" s="18">
        <v>191.00761851544112</v>
      </c>
      <c r="R19" s="18">
        <v>680.24599320000164</v>
      </c>
      <c r="S19" s="18">
        <v>263.83403597419317</v>
      </c>
    </row>
    <row r="20" spans="1:19" s="6" customFormat="1" x14ac:dyDescent="0.25">
      <c r="A20" s="37" t="s">
        <v>87</v>
      </c>
      <c r="B20" s="39"/>
      <c r="C20" s="20">
        <v>16.684097999999999</v>
      </c>
      <c r="D20" s="18">
        <v>2.435244</v>
      </c>
      <c r="E20" s="18">
        <v>9.6985989999999997</v>
      </c>
      <c r="F20" s="18">
        <v>0</v>
      </c>
      <c r="G20" s="18">
        <v>0</v>
      </c>
      <c r="H20" s="18">
        <v>0.185506</v>
      </c>
      <c r="I20" s="18">
        <v>0.03</v>
      </c>
      <c r="J20" s="18"/>
      <c r="K20" s="37" t="s">
        <v>87</v>
      </c>
      <c r="L20" s="39"/>
      <c r="M20" s="20">
        <v>3.8482539999999998</v>
      </c>
      <c r="N20" s="18">
        <v>0</v>
      </c>
      <c r="O20" s="18">
        <v>0.48649500000000001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134.64327599999993</v>
      </c>
      <c r="D21" s="18">
        <v>6.6109210000000003</v>
      </c>
      <c r="E21" s="18">
        <v>23.485078999999999</v>
      </c>
      <c r="F21" s="18">
        <v>0</v>
      </c>
      <c r="G21" s="18">
        <v>13.89163499999999</v>
      </c>
      <c r="H21" s="18">
        <v>6.8859999999999998E-3</v>
      </c>
      <c r="I21" s="18">
        <v>38.199368999999997</v>
      </c>
      <c r="J21" s="18"/>
      <c r="K21" s="10" t="s">
        <v>54</v>
      </c>
      <c r="L21" s="39"/>
      <c r="M21" s="20">
        <v>34.267730999999998</v>
      </c>
      <c r="N21" s="18">
        <v>17.119160000000001</v>
      </c>
      <c r="O21" s="18">
        <v>2.0559000000000001E-2</v>
      </c>
      <c r="P21" s="18">
        <v>0.45</v>
      </c>
      <c r="Q21" s="18">
        <v>3.9424000000000001E-2</v>
      </c>
      <c r="R21" s="18">
        <v>0.552512</v>
      </c>
      <c r="S21" s="18">
        <v>0</v>
      </c>
    </row>
    <row r="22" spans="1:19" s="6" customFormat="1" x14ac:dyDescent="0.25">
      <c r="A22" s="10" t="s">
        <v>55</v>
      </c>
      <c r="B22" s="39"/>
      <c r="C22" s="20">
        <v>356.43348300000002</v>
      </c>
      <c r="D22" s="18">
        <v>0.289659</v>
      </c>
      <c r="E22" s="18">
        <v>101.05</v>
      </c>
      <c r="F22" s="18">
        <v>0</v>
      </c>
      <c r="G22" s="18">
        <v>2.532292</v>
      </c>
      <c r="H22" s="18">
        <v>0</v>
      </c>
      <c r="I22" s="18">
        <v>248.203868</v>
      </c>
      <c r="J22" s="18"/>
      <c r="K22" s="10" t="s">
        <v>55</v>
      </c>
      <c r="L22" s="39"/>
      <c r="M22" s="20">
        <v>3.8216749999999999</v>
      </c>
      <c r="N22" s="18">
        <v>0</v>
      </c>
      <c r="O22" s="18">
        <v>3.5989E-2</v>
      </c>
      <c r="P22" s="18">
        <v>0</v>
      </c>
      <c r="Q22" s="18">
        <v>0</v>
      </c>
      <c r="R22" s="18">
        <v>0.5</v>
      </c>
      <c r="S22" s="18">
        <v>0</v>
      </c>
    </row>
    <row r="23" spans="1:19" s="6" customFormat="1" x14ac:dyDescent="0.25">
      <c r="A23" s="37" t="s">
        <v>56</v>
      </c>
      <c r="B23" s="39"/>
      <c r="C23" s="20">
        <v>355.38348300000001</v>
      </c>
      <c r="D23" s="18">
        <v>0.289659</v>
      </c>
      <c r="E23" s="18">
        <v>100</v>
      </c>
      <c r="F23" s="18">
        <v>0</v>
      </c>
      <c r="G23" s="18">
        <v>2.532292</v>
      </c>
      <c r="H23" s="18">
        <v>0</v>
      </c>
      <c r="I23" s="18">
        <v>248.203868</v>
      </c>
      <c r="J23" s="18"/>
      <c r="K23" s="37" t="s">
        <v>56</v>
      </c>
      <c r="L23" s="39"/>
      <c r="M23" s="20">
        <v>3.8216749999999999</v>
      </c>
      <c r="N23" s="18">
        <v>0</v>
      </c>
      <c r="O23" s="18">
        <v>3.5989E-2</v>
      </c>
      <c r="P23" s="18">
        <v>0</v>
      </c>
      <c r="Q23" s="18">
        <v>0</v>
      </c>
      <c r="R23" s="18">
        <v>0.5</v>
      </c>
      <c r="S23" s="18">
        <v>0</v>
      </c>
    </row>
    <row r="24" spans="1:19" s="6" customFormat="1" x14ac:dyDescent="0.25">
      <c r="A24" s="37" t="s">
        <v>87</v>
      </c>
      <c r="B24" s="39"/>
      <c r="C24" s="20">
        <v>1.05</v>
      </c>
      <c r="D24" s="18">
        <v>0</v>
      </c>
      <c r="E24" s="18">
        <v>1.05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12191.334246999941</v>
      </c>
      <c r="D25" s="22">
        <v>888.10298600000306</v>
      </c>
      <c r="E25" s="22">
        <v>2923.002075000004</v>
      </c>
      <c r="F25" s="22">
        <v>150.11710177598053</v>
      </c>
      <c r="G25" s="22">
        <v>1139.887064775199</v>
      </c>
      <c r="H25" s="22">
        <v>140.53830391432922</v>
      </c>
      <c r="I25" s="22">
        <v>1506.5653671571606</v>
      </c>
      <c r="J25" s="22"/>
      <c r="K25" s="13" t="s">
        <v>14</v>
      </c>
      <c r="L25" s="39"/>
      <c r="M25" s="43">
        <v>2938.366676972189</v>
      </c>
      <c r="N25" s="22">
        <v>868.77589030500201</v>
      </c>
      <c r="O25" s="22">
        <v>110.81511259380001</v>
      </c>
      <c r="P25" s="22">
        <v>388.9840848166935</v>
      </c>
      <c r="Q25" s="22">
        <v>191.04704251544112</v>
      </c>
      <c r="R25" s="22">
        <v>681.29850520000161</v>
      </c>
      <c r="S25" s="22">
        <v>263.83403597419317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J26" s="88"/>
      <c r="K26" s="13"/>
      <c r="L26" s="39"/>
      <c r="M26" s="1433"/>
      <c r="N26" s="1437"/>
      <c r="O26" s="1437"/>
      <c r="P26" s="1437"/>
      <c r="Q26" s="1437"/>
      <c r="R26" s="1437"/>
      <c r="S26" s="1437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12406.337411999941</v>
      </c>
      <c r="D28" s="53">
        <v>888.10298600000306</v>
      </c>
      <c r="E28" s="53">
        <v>2923.0052400000036</v>
      </c>
      <c r="F28" s="53">
        <v>150.11710177598053</v>
      </c>
      <c r="G28" s="53">
        <v>1139.887064775199</v>
      </c>
      <c r="H28" s="53">
        <v>140.53830391432922</v>
      </c>
      <c r="I28" s="53">
        <v>1521.5653671571606</v>
      </c>
      <c r="J28" s="53"/>
      <c r="K28" s="85" t="s">
        <v>68</v>
      </c>
      <c r="L28" s="39"/>
      <c r="M28" s="52">
        <v>3013.366676972189</v>
      </c>
      <c r="N28" s="53">
        <v>993.77589030500201</v>
      </c>
      <c r="O28" s="53">
        <v>110.81511259380001</v>
      </c>
      <c r="P28" s="53">
        <v>388.9840848166935</v>
      </c>
      <c r="Q28" s="53">
        <v>191.04704251544112</v>
      </c>
      <c r="R28" s="53">
        <v>681.29850520000161</v>
      </c>
      <c r="S28" s="53">
        <v>263.83403597419317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3.8796110000000001</v>
      </c>
      <c r="D30" s="18">
        <v>0.52621499999999999</v>
      </c>
      <c r="E30" s="18">
        <v>4.9551999999999999E-2</v>
      </c>
      <c r="F30" s="18">
        <v>0</v>
      </c>
      <c r="G30" s="18">
        <v>4.4068000000000003E-2</v>
      </c>
      <c r="H30" s="18">
        <v>0</v>
      </c>
      <c r="I30" s="18">
        <v>7.3020000000000003E-3</v>
      </c>
      <c r="J30" s="18"/>
      <c r="K30" s="10" t="s">
        <v>60</v>
      </c>
      <c r="L30" s="39"/>
      <c r="M30" s="20">
        <v>3.1768200000000002</v>
      </c>
      <c r="N30" s="18">
        <v>1.7229999999999999E-3</v>
      </c>
      <c r="O30" s="18">
        <v>0</v>
      </c>
      <c r="P30" s="18">
        <v>1.768E-3</v>
      </c>
      <c r="Q30" s="18">
        <v>0</v>
      </c>
      <c r="R30" s="18">
        <v>7.2163000000000005E-2</v>
      </c>
      <c r="S30" s="18">
        <v>0</v>
      </c>
    </row>
    <row r="31" spans="1:19" s="6" customFormat="1" x14ac:dyDescent="0.25">
      <c r="A31" s="10" t="s">
        <v>15</v>
      </c>
      <c r="B31" s="39"/>
      <c r="C31" s="20">
        <v>35.897061000000008</v>
      </c>
      <c r="D31" s="18">
        <v>0.15975400000000001</v>
      </c>
      <c r="E31" s="18">
        <v>0.48052899999999998</v>
      </c>
      <c r="F31" s="18">
        <v>0.80954599999999999</v>
      </c>
      <c r="G31" s="18">
        <v>6.1199999999999996E-3</v>
      </c>
      <c r="H31" s="18">
        <v>0</v>
      </c>
      <c r="I31" s="18">
        <v>0.15581200000000001</v>
      </c>
      <c r="J31" s="18"/>
      <c r="K31" s="10" t="s">
        <v>15</v>
      </c>
      <c r="L31" s="39"/>
      <c r="M31" s="20">
        <v>28.519354</v>
      </c>
      <c r="N31" s="18">
        <v>4.6151530000000003</v>
      </c>
      <c r="O31" s="18">
        <v>0.2952530000000001</v>
      </c>
      <c r="P31" s="18">
        <v>0.05</v>
      </c>
      <c r="Q31" s="18">
        <v>0</v>
      </c>
      <c r="R31" s="18">
        <v>0.3767080000000001</v>
      </c>
      <c r="S31" s="18">
        <v>0.42883199999999999</v>
      </c>
    </row>
    <row r="32" spans="1:19" s="6" customFormat="1" x14ac:dyDescent="0.25">
      <c r="A32" s="10" t="s">
        <v>16</v>
      </c>
      <c r="B32" s="39"/>
      <c r="C32" s="20">
        <v>232.67693899999992</v>
      </c>
      <c r="D32" s="18">
        <v>19.178459</v>
      </c>
      <c r="E32" s="18">
        <v>44.576966000000027</v>
      </c>
      <c r="F32" s="18">
        <v>4.5013269999999999</v>
      </c>
      <c r="G32" s="18">
        <v>9.2515209999999932</v>
      </c>
      <c r="H32" s="18">
        <v>0.386106</v>
      </c>
      <c r="I32" s="18">
        <v>62.146797999999997</v>
      </c>
      <c r="J32" s="18"/>
      <c r="K32" s="10" t="s">
        <v>16</v>
      </c>
      <c r="L32" s="39"/>
      <c r="M32" s="20">
        <v>82.387236000000001</v>
      </c>
      <c r="N32" s="18">
        <v>1.9065180000000008</v>
      </c>
      <c r="O32" s="18">
        <v>0.76295800000000003</v>
      </c>
      <c r="P32" s="18">
        <v>3.196256</v>
      </c>
      <c r="Q32" s="18">
        <v>0.38736399999999999</v>
      </c>
      <c r="R32" s="18">
        <v>2.6529310000000006</v>
      </c>
      <c r="S32" s="18">
        <v>1.3424990000000001</v>
      </c>
    </row>
    <row r="33" spans="1:19" s="6" customFormat="1" x14ac:dyDescent="0.25">
      <c r="A33" s="10" t="s">
        <v>61</v>
      </c>
      <c r="B33" s="39"/>
      <c r="C33" s="20">
        <v>66.68382400000003</v>
      </c>
      <c r="D33" s="18">
        <v>14.770339</v>
      </c>
      <c r="E33" s="18">
        <v>0.75062599999999891</v>
      </c>
      <c r="F33" s="18">
        <v>4.4999999999999999E-4</v>
      </c>
      <c r="G33" s="18">
        <v>0.38531599999999999</v>
      </c>
      <c r="H33" s="18">
        <v>0</v>
      </c>
      <c r="I33" s="18">
        <v>14.802159999999999</v>
      </c>
      <c r="J33" s="18"/>
      <c r="K33" s="10" t="s">
        <v>61</v>
      </c>
      <c r="L33" s="39"/>
      <c r="M33" s="20">
        <v>1.4193000000000001E-2</v>
      </c>
      <c r="N33" s="18">
        <v>4.6771E-2</v>
      </c>
      <c r="O33" s="18">
        <v>0</v>
      </c>
      <c r="P33" s="18">
        <v>1.2622169160000007E-2</v>
      </c>
      <c r="Q33" s="18">
        <v>0.1716</v>
      </c>
      <c r="R33" s="18">
        <v>0.13716700000000001</v>
      </c>
      <c r="S33" s="18">
        <v>35.592579830840009</v>
      </c>
    </row>
    <row r="34" spans="1:19" s="6" customFormat="1" x14ac:dyDescent="0.25">
      <c r="A34" s="10" t="s">
        <v>706</v>
      </c>
      <c r="B34" s="39"/>
      <c r="C34" s="20">
        <v>5.6727E-2</v>
      </c>
      <c r="D34" s="18">
        <v>0</v>
      </c>
      <c r="E34" s="18">
        <v>6.0060000000000001E-3</v>
      </c>
      <c r="F34" s="18">
        <v>2.9350000000000001E-2</v>
      </c>
      <c r="G34" s="18">
        <v>6.5839999999999996E-3</v>
      </c>
      <c r="H34" s="18">
        <v>0</v>
      </c>
      <c r="I34" s="18">
        <v>1.4787E-2</v>
      </c>
      <c r="J34" s="18"/>
      <c r="K34" s="10" t="s">
        <v>706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79.259790999999979</v>
      </c>
      <c r="D36" s="18">
        <v>29.268076000000001</v>
      </c>
      <c r="E36" s="18">
        <v>13.631244000000001</v>
      </c>
      <c r="F36" s="18">
        <v>1.5682020000000001</v>
      </c>
      <c r="G36" s="18">
        <v>0.53724499999999997</v>
      </c>
      <c r="H36" s="18">
        <v>5.2669000000000001E-2</v>
      </c>
      <c r="I36" s="18">
        <v>9.9243699999999979</v>
      </c>
      <c r="J36" s="18"/>
      <c r="K36" s="10" t="s">
        <v>63</v>
      </c>
      <c r="L36" s="39"/>
      <c r="M36" s="20">
        <v>16.605962999999999</v>
      </c>
      <c r="N36" s="18">
        <v>2.9404309999999998</v>
      </c>
      <c r="O36" s="18">
        <v>0.49030000000000001</v>
      </c>
      <c r="P36" s="18">
        <v>0.47432999999999997</v>
      </c>
      <c r="Q36" s="18">
        <v>8.5330000000000007E-3</v>
      </c>
      <c r="R36" s="18">
        <v>0.76148000000000005</v>
      </c>
      <c r="S36" s="18">
        <v>2.9969480000000002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193.90204600000027</v>
      </c>
      <c r="D38" s="18">
        <v>21.273530000000004</v>
      </c>
      <c r="E38" s="18">
        <v>0.158523</v>
      </c>
      <c r="F38" s="18">
        <v>6.5659999999999998E-3</v>
      </c>
      <c r="G38" s="18">
        <v>94.97836599999998</v>
      </c>
      <c r="H38" s="18">
        <v>36.834069</v>
      </c>
      <c r="I38" s="18">
        <v>0.88114300000000001</v>
      </c>
      <c r="J38" s="18"/>
      <c r="K38" s="10" t="s">
        <v>65</v>
      </c>
      <c r="L38" s="39"/>
      <c r="M38" s="20">
        <v>5.0240070000000001</v>
      </c>
      <c r="N38" s="18">
        <v>1.011493</v>
      </c>
      <c r="O38" s="18">
        <v>5.1200000000000004E-3</v>
      </c>
      <c r="P38" s="18">
        <v>0</v>
      </c>
      <c r="Q38" s="18">
        <v>0</v>
      </c>
      <c r="R38" s="18">
        <v>33.693228999999938</v>
      </c>
      <c r="S38" s="18">
        <v>3.5999999999999997E-2</v>
      </c>
    </row>
    <row r="39" spans="1:19" s="17" customFormat="1" ht="18" customHeight="1" x14ac:dyDescent="0.25">
      <c r="A39" s="13" t="s">
        <v>14</v>
      </c>
      <c r="B39" s="39"/>
      <c r="C39" s="43">
        <v>612.35599900000011</v>
      </c>
      <c r="D39" s="22">
        <v>85.17637299999997</v>
      </c>
      <c r="E39" s="22">
        <v>59.653446000000066</v>
      </c>
      <c r="F39" s="22">
        <v>6.9154410000000004</v>
      </c>
      <c r="G39" s="22">
        <v>105.20922000000002</v>
      </c>
      <c r="H39" s="22">
        <v>37.272843999999999</v>
      </c>
      <c r="I39" s="22">
        <v>87.932371999999987</v>
      </c>
      <c r="J39" s="22"/>
      <c r="K39" s="13" t="s">
        <v>14</v>
      </c>
      <c r="L39" s="39"/>
      <c r="M39" s="43">
        <v>135.72757299999998</v>
      </c>
      <c r="N39" s="22">
        <v>10.522088999999999</v>
      </c>
      <c r="O39" s="22">
        <v>1.553631</v>
      </c>
      <c r="P39" s="22">
        <v>3.7349761691599999</v>
      </c>
      <c r="Q39" s="22">
        <v>0.56749700000000003</v>
      </c>
      <c r="R39" s="22">
        <v>37.693678000000006</v>
      </c>
      <c r="S39" s="22">
        <v>40.396858830839989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255</v>
      </c>
      <c r="B41" s="39"/>
      <c r="C41" s="43">
        <v>13018.693410999982</v>
      </c>
      <c r="D41" s="22">
        <v>973.2793590000033</v>
      </c>
      <c r="E41" s="22">
        <v>2982.6586859999984</v>
      </c>
      <c r="F41" s="22">
        <v>157.03254277598055</v>
      </c>
      <c r="G41" s="22">
        <v>1245.0962847751973</v>
      </c>
      <c r="H41" s="22">
        <v>177.81114791432924</v>
      </c>
      <c r="I41" s="22">
        <v>1609.497739157161</v>
      </c>
      <c r="J41" s="22"/>
      <c r="K41" s="13" t="s">
        <v>255</v>
      </c>
      <c r="L41" s="39"/>
      <c r="M41" s="43">
        <v>3149.0942499721891</v>
      </c>
      <c r="N41" s="22">
        <v>1004.297979305001</v>
      </c>
      <c r="O41" s="22">
        <v>112.3687435938</v>
      </c>
      <c r="P41" s="22">
        <v>392.71906098585356</v>
      </c>
      <c r="Q41" s="22">
        <v>191.61453951544112</v>
      </c>
      <c r="R41" s="22">
        <v>718.99218320000125</v>
      </c>
      <c r="S41" s="22">
        <v>304.23089480503279</v>
      </c>
    </row>
    <row r="42" spans="1:19" s="66" customFormat="1" ht="39.9" customHeight="1" x14ac:dyDescent="0.25">
      <c r="A42" s="1416" t="s">
        <v>135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416" t="s">
        <v>135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284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117.44139699999999</v>
      </c>
      <c r="D52" s="18">
        <v>23.263933999999999</v>
      </c>
      <c r="E52" s="18">
        <v>1.9999999999999999E-6</v>
      </c>
      <c r="F52" s="18">
        <v>6.8154999999999993E-2</v>
      </c>
      <c r="G52" s="18">
        <v>64.693259999999995</v>
      </c>
      <c r="H52" s="18">
        <v>0</v>
      </c>
      <c r="I52" s="18">
        <v>2.3559450000000002</v>
      </c>
      <c r="J52" s="18"/>
      <c r="K52" s="10" t="s">
        <v>53</v>
      </c>
      <c r="L52" s="39"/>
      <c r="M52" s="20">
        <v>18.548038999999999</v>
      </c>
      <c r="N52" s="18">
        <v>0.91328700000000007</v>
      </c>
      <c r="O52" s="18">
        <v>3.3181090000000002</v>
      </c>
      <c r="P52" s="18">
        <v>1.4029769999999999</v>
      </c>
      <c r="Q52" s="18">
        <v>1.4999E-2</v>
      </c>
      <c r="R52" s="18">
        <v>8.337E-2</v>
      </c>
      <c r="S52" s="18">
        <v>2.7793199999999998</v>
      </c>
    </row>
    <row r="53" spans="1:19" s="6" customFormat="1" x14ac:dyDescent="0.25">
      <c r="A53" s="37" t="s">
        <v>56</v>
      </c>
      <c r="B53" s="39"/>
      <c r="C53" s="20">
        <v>117.44139699999999</v>
      </c>
      <c r="D53" s="18">
        <v>23.263933999999999</v>
      </c>
      <c r="E53" s="18">
        <v>1.9999999999999999E-6</v>
      </c>
      <c r="F53" s="18">
        <v>6.8154999999999993E-2</v>
      </c>
      <c r="G53" s="18">
        <v>64.693259999999995</v>
      </c>
      <c r="H53" s="18">
        <v>0</v>
      </c>
      <c r="I53" s="18">
        <v>2.3559450000000002</v>
      </c>
      <c r="J53" s="18"/>
      <c r="K53" s="37" t="s">
        <v>56</v>
      </c>
      <c r="L53" s="39"/>
      <c r="M53" s="20">
        <v>18.548038999999999</v>
      </c>
      <c r="N53" s="18">
        <v>0.91328700000000007</v>
      </c>
      <c r="O53" s="18">
        <v>3.3181090000000002</v>
      </c>
      <c r="P53" s="18">
        <v>1.4029769999999999</v>
      </c>
      <c r="Q53" s="18">
        <v>1.4999E-2</v>
      </c>
      <c r="R53" s="18">
        <v>8.337E-2</v>
      </c>
      <c r="S53" s="18">
        <v>2.7793199999999998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0.81706000000000001</v>
      </c>
      <c r="D55" s="18">
        <v>0.04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L55" s="39"/>
      <c r="M55" s="20">
        <v>0</v>
      </c>
      <c r="N55" s="18">
        <v>0.77705999999999997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118.25845700000001</v>
      </c>
      <c r="D59" s="22">
        <v>23.303934000000002</v>
      </c>
      <c r="E59" s="22">
        <v>1.9999999999999999E-6</v>
      </c>
      <c r="F59" s="22">
        <v>6.8154999999999993E-2</v>
      </c>
      <c r="G59" s="22">
        <v>64.693259999999995</v>
      </c>
      <c r="H59" s="22">
        <v>0</v>
      </c>
      <c r="I59" s="22">
        <v>2.3559450000000002</v>
      </c>
      <c r="J59" s="22"/>
      <c r="K59" s="13" t="s">
        <v>14</v>
      </c>
      <c r="L59" s="39"/>
      <c r="M59" s="43">
        <v>18.548038999999999</v>
      </c>
      <c r="N59" s="22">
        <v>1.690347</v>
      </c>
      <c r="O59" s="22">
        <v>3.3181090000000002</v>
      </c>
      <c r="P59" s="22">
        <v>1.4029769999999999</v>
      </c>
      <c r="Q59" s="22">
        <v>1.4999E-2</v>
      </c>
      <c r="R59" s="22">
        <v>8.337E-2</v>
      </c>
      <c r="S59" s="22">
        <v>2.7793199999999998</v>
      </c>
    </row>
    <row r="60" spans="1:19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J60" s="88"/>
      <c r="K60" s="13"/>
      <c r="L60" s="39"/>
      <c r="M60" s="1433"/>
      <c r="N60" s="1437"/>
      <c r="O60" s="1437"/>
      <c r="P60" s="1437"/>
      <c r="Q60" s="1437"/>
      <c r="R60" s="1437"/>
      <c r="S60" s="1437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118.25845700000001</v>
      </c>
      <c r="D62" s="53">
        <v>23.303934000000002</v>
      </c>
      <c r="E62" s="53">
        <v>1.9999999999999999E-6</v>
      </c>
      <c r="F62" s="53">
        <v>6.8154999999999993E-2</v>
      </c>
      <c r="G62" s="53">
        <v>64.693259999999995</v>
      </c>
      <c r="H62" s="53">
        <v>0</v>
      </c>
      <c r="I62" s="53">
        <v>2.3559450000000002</v>
      </c>
      <c r="J62" s="53"/>
      <c r="K62" s="85" t="s">
        <v>68</v>
      </c>
      <c r="L62" s="39"/>
      <c r="M62" s="52">
        <v>18.548038999999999</v>
      </c>
      <c r="N62" s="53">
        <v>1.690347</v>
      </c>
      <c r="O62" s="53">
        <v>3.3181090000000002</v>
      </c>
      <c r="P62" s="53">
        <v>1.4029769999999999</v>
      </c>
      <c r="Q62" s="53">
        <v>1.4999E-2</v>
      </c>
      <c r="R62" s="53">
        <v>8.337E-2</v>
      </c>
      <c r="S62" s="53">
        <v>2.7793199999999998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9.0000000000000002E-6</v>
      </c>
      <c r="D65" s="18">
        <v>0</v>
      </c>
      <c r="E65" s="18">
        <v>9.0000000000000002E-6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0.45846300000000001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0.11705</v>
      </c>
      <c r="J66" s="18"/>
      <c r="K66" s="10" t="s">
        <v>16</v>
      </c>
      <c r="L66" s="39"/>
      <c r="M66" s="20">
        <v>0</v>
      </c>
      <c r="N66" s="18">
        <v>0</v>
      </c>
      <c r="O66" s="18">
        <v>5.5003000000000003E-2</v>
      </c>
      <c r="P66" s="18">
        <v>0.20899999999999999</v>
      </c>
      <c r="Q66" s="18">
        <v>7.7410000000000007E-2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706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0.1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0.1</v>
      </c>
      <c r="J70" s="18"/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1.128627</v>
      </c>
      <c r="D72" s="18">
        <v>1.12155</v>
      </c>
      <c r="E72" s="18">
        <v>0</v>
      </c>
      <c r="F72" s="18">
        <v>0</v>
      </c>
      <c r="G72" s="18">
        <v>7.077E-3</v>
      </c>
      <c r="H72" s="18">
        <v>0</v>
      </c>
      <c r="I72" s="18">
        <v>0</v>
      </c>
      <c r="J72" s="18"/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1.6870989999999999</v>
      </c>
      <c r="D73" s="22">
        <v>1.12155</v>
      </c>
      <c r="E73" s="22">
        <v>9.0000000000000002E-6</v>
      </c>
      <c r="F73" s="22">
        <v>0</v>
      </c>
      <c r="G73" s="22">
        <v>7.077E-3</v>
      </c>
      <c r="H73" s="22">
        <v>0</v>
      </c>
      <c r="I73" s="22">
        <v>0.21704999999999999</v>
      </c>
      <c r="J73" s="22"/>
      <c r="K73" s="13" t="s">
        <v>14</v>
      </c>
      <c r="L73" s="39"/>
      <c r="M73" s="43">
        <v>0</v>
      </c>
      <c r="N73" s="22">
        <v>0</v>
      </c>
      <c r="O73" s="22">
        <v>5.5003000000000003E-2</v>
      </c>
      <c r="P73" s="22">
        <v>0.20899999999999999</v>
      </c>
      <c r="Q73" s="22">
        <v>7.7410000000000007E-2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255</v>
      </c>
      <c r="B75" s="39"/>
      <c r="C75" s="43">
        <v>119.945556</v>
      </c>
      <c r="D75" s="22">
        <v>24.425484000000001</v>
      </c>
      <c r="E75" s="22">
        <v>1.1E-5</v>
      </c>
      <c r="F75" s="22">
        <v>6.8154999999999993E-2</v>
      </c>
      <c r="G75" s="22">
        <v>64.700337000000005</v>
      </c>
      <c r="H75" s="22">
        <v>0</v>
      </c>
      <c r="I75" s="22">
        <v>2.5729950000000001</v>
      </c>
      <c r="J75" s="22"/>
      <c r="K75" s="13" t="s">
        <v>255</v>
      </c>
      <c r="L75" s="39"/>
      <c r="M75" s="43">
        <v>18.548038999999999</v>
      </c>
      <c r="N75" s="22">
        <v>1.690347</v>
      </c>
      <c r="O75" s="22">
        <v>3.3731119999999999</v>
      </c>
      <c r="P75" s="22">
        <v>1.611977</v>
      </c>
      <c r="Q75" s="22">
        <v>9.2409000000000005E-2</v>
      </c>
      <c r="R75" s="22">
        <v>8.337E-2</v>
      </c>
      <c r="S75" s="22">
        <v>2.7793199999999998</v>
      </c>
    </row>
    <row r="76" spans="1:19" s="17" customFormat="1" ht="12.75" customHeight="1" x14ac:dyDescent="0.25">
      <c r="A76" s="13"/>
      <c r="B76" s="39"/>
      <c r="C76" s="22"/>
      <c r="D76" s="22"/>
      <c r="E76" s="22"/>
      <c r="F76" s="22"/>
      <c r="G76" s="22"/>
      <c r="H76" s="22"/>
      <c r="I76" s="22"/>
      <c r="J76" s="22"/>
      <c r="K76" s="13"/>
      <c r="L76" s="39"/>
      <c r="M76" s="22"/>
      <c r="N76" s="22"/>
      <c r="O76" s="22"/>
      <c r="P76" s="22"/>
      <c r="Q76" s="22"/>
      <c r="R76" s="22"/>
      <c r="S76" s="22"/>
    </row>
    <row r="77" spans="1:19" s="6" customFormat="1" ht="12.75" customHeight="1" x14ac:dyDescent="0.25">
      <c r="A77" s="13"/>
      <c r="B77" s="39"/>
      <c r="C77" s="18"/>
      <c r="D77" s="18"/>
      <c r="E77" s="18"/>
      <c r="F77" s="18"/>
      <c r="G77" s="18"/>
      <c r="H77" s="18"/>
      <c r="I77" s="18"/>
      <c r="J77" s="18"/>
      <c r="K77" s="13"/>
      <c r="L77" s="39"/>
      <c r="M77" s="18"/>
      <c r="N77" s="18"/>
      <c r="O77" s="18"/>
      <c r="P77" s="18"/>
      <c r="Q77" s="18"/>
      <c r="R77" s="18"/>
      <c r="S77" s="18"/>
    </row>
    <row r="78" spans="1:19" s="173" customFormat="1" ht="12.75" customHeight="1" x14ac:dyDescent="0.25"/>
    <row r="79" spans="1:19" ht="12.75" customHeight="1" x14ac:dyDescent="0.25">
      <c r="A79" s="190"/>
      <c r="B79" s="190"/>
      <c r="C79" s="189"/>
      <c r="D79" s="190"/>
      <c r="E79" s="190"/>
      <c r="F79" s="190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</row>
    <row r="80" spans="1:19" x14ac:dyDescent="0.25">
      <c r="C80" s="190"/>
      <c r="N80" s="69"/>
      <c r="O80" s="69"/>
    </row>
  </sheetData>
  <mergeCells count="25"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8:I8"/>
    <mergeCell ref="K8:S8"/>
    <mergeCell ref="C26:I26"/>
    <mergeCell ref="C60:I60"/>
    <mergeCell ref="M60:S60"/>
    <mergeCell ref="M26:S26"/>
    <mergeCell ref="A42:I42"/>
    <mergeCell ref="K42:S4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76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S9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3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653</v>
      </c>
      <c r="B1" s="259"/>
      <c r="C1" s="219"/>
      <c r="D1" s="219"/>
      <c r="E1" s="219"/>
      <c r="F1" s="219"/>
      <c r="K1" s="258" t="s">
        <v>653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260" t="s">
        <v>1011</v>
      </c>
      <c r="B2" s="261"/>
      <c r="C2" s="222"/>
      <c r="D2" s="222"/>
      <c r="E2" s="222"/>
      <c r="F2" s="222"/>
      <c r="K2" s="260" t="s">
        <v>1011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98" t="s">
        <v>10</v>
      </c>
      <c r="N5" s="148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99"/>
      <c r="N6" s="1486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95"/>
    </row>
    <row r="8" spans="1:19" s="8" customFormat="1" ht="33.75" customHeight="1" x14ac:dyDescent="0.25">
      <c r="A8" s="1408" t="s">
        <v>204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204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12406.337411999941</v>
      </c>
      <c r="D10" s="53">
        <v>888.10298600000306</v>
      </c>
      <c r="E10" s="53">
        <v>2923.0052400000036</v>
      </c>
      <c r="F10" s="53">
        <v>150.11710177598053</v>
      </c>
      <c r="G10" s="53">
        <v>1139.887064775199</v>
      </c>
      <c r="H10" s="53">
        <v>140.53830391432922</v>
      </c>
      <c r="I10" s="53">
        <v>1521.5653671571606</v>
      </c>
      <c r="K10" s="85" t="s">
        <v>68</v>
      </c>
      <c r="L10" s="39"/>
      <c r="M10" s="52">
        <v>3013.366676972189</v>
      </c>
      <c r="N10" s="53">
        <v>993.77589030500201</v>
      </c>
      <c r="O10" s="53">
        <v>110.81511259380001</v>
      </c>
      <c r="P10" s="53">
        <v>388.9840848166935</v>
      </c>
      <c r="Q10" s="53">
        <v>191.04704251544112</v>
      </c>
      <c r="R10" s="53">
        <v>681.29850520000161</v>
      </c>
      <c r="S10" s="53">
        <v>263.83403597419317</v>
      </c>
    </row>
    <row r="11" spans="1:19" s="17" customFormat="1" ht="18" customHeight="1" x14ac:dyDescent="0.25">
      <c r="A11" s="7" t="s">
        <v>69</v>
      </c>
      <c r="B11" s="39"/>
      <c r="C11" s="43">
        <v>612.35599900000011</v>
      </c>
      <c r="D11" s="22">
        <v>85.17637299999997</v>
      </c>
      <c r="E11" s="22">
        <v>59.653446000000066</v>
      </c>
      <c r="F11" s="22">
        <v>6.9154410000000004</v>
      </c>
      <c r="G11" s="22">
        <v>105.20922000000002</v>
      </c>
      <c r="H11" s="22">
        <v>37.272843999999999</v>
      </c>
      <c r="I11" s="22">
        <v>87.932371999999987</v>
      </c>
      <c r="K11" s="7" t="s">
        <v>69</v>
      </c>
      <c r="L11" s="39"/>
      <c r="M11" s="43">
        <v>135.72757299999998</v>
      </c>
      <c r="N11" s="22">
        <v>10.522088999999999</v>
      </c>
      <c r="O11" s="22">
        <v>1.553631</v>
      </c>
      <c r="P11" s="22">
        <v>3.7349761691599999</v>
      </c>
      <c r="Q11" s="22">
        <v>0.56749700000000003</v>
      </c>
      <c r="R11" s="22">
        <v>37.693678000000006</v>
      </c>
      <c r="S11" s="22">
        <v>40.396858830839989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154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154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2418.7503510000033</v>
      </c>
      <c r="D19" s="22">
        <v>109.25133900000026</v>
      </c>
      <c r="E19" s="22">
        <v>953.89672700000006</v>
      </c>
      <c r="F19" s="22">
        <v>6.5031000000000005E-2</v>
      </c>
      <c r="G19" s="22">
        <v>9.656890999999991</v>
      </c>
      <c r="H19" s="22">
        <v>7.9174999999999995E-2</v>
      </c>
      <c r="I19" s="22">
        <v>497.57452699999999</v>
      </c>
      <c r="J19" s="9"/>
      <c r="K19" s="7" t="s">
        <v>66</v>
      </c>
      <c r="L19" s="7"/>
      <c r="M19" s="43">
        <v>426.48790099999997</v>
      </c>
      <c r="N19" s="22">
        <v>269.48660799999999</v>
      </c>
      <c r="O19" s="22">
        <v>2.4576399999999996</v>
      </c>
      <c r="P19" s="22">
        <v>18.574891000000001</v>
      </c>
      <c r="Q19" s="22">
        <v>3.0191590000000001</v>
      </c>
      <c r="R19" s="22">
        <v>102.474535</v>
      </c>
      <c r="S19" s="22">
        <v>25.725926999999999</v>
      </c>
    </row>
    <row r="20" spans="1:19" s="6" customFormat="1" ht="18" customHeight="1" x14ac:dyDescent="0.25">
      <c r="A20" s="10" t="s">
        <v>53</v>
      </c>
      <c r="B20" s="39"/>
      <c r="C20" s="20">
        <v>2057.8561629999954</v>
      </c>
      <c r="D20" s="18">
        <v>107.66429800000026</v>
      </c>
      <c r="E20" s="18">
        <v>853.74613299999999</v>
      </c>
      <c r="F20" s="18">
        <v>6.5031000000000005E-2</v>
      </c>
      <c r="G20" s="18">
        <v>9.5349459999999997</v>
      </c>
      <c r="H20" s="18">
        <v>7.9174999999999995E-2</v>
      </c>
      <c r="I20" s="18">
        <v>249.37065899999999</v>
      </c>
      <c r="K20" s="10" t="s">
        <v>53</v>
      </c>
      <c r="L20" s="39"/>
      <c r="M20" s="20">
        <v>423.97631099999995</v>
      </c>
      <c r="N20" s="18">
        <v>261.16745800000001</v>
      </c>
      <c r="O20" s="18">
        <v>2.4576399999999996</v>
      </c>
      <c r="P20" s="18">
        <v>18.574891000000001</v>
      </c>
      <c r="Q20" s="18">
        <v>3.0191590000000001</v>
      </c>
      <c r="R20" s="18">
        <v>102.474535</v>
      </c>
      <c r="S20" s="18">
        <v>25.725926999999999</v>
      </c>
    </row>
    <row r="21" spans="1:19" s="6" customFormat="1" x14ac:dyDescent="0.25">
      <c r="A21" s="37" t="s">
        <v>56</v>
      </c>
      <c r="B21" s="39"/>
      <c r="C21" s="20">
        <v>2056.5781709999956</v>
      </c>
      <c r="D21" s="18">
        <v>106.38630600000025</v>
      </c>
      <c r="E21" s="18">
        <v>853.74613299999999</v>
      </c>
      <c r="F21" s="18">
        <v>6.5031000000000005E-2</v>
      </c>
      <c r="G21" s="18">
        <v>9.5349459999999997</v>
      </c>
      <c r="H21" s="18">
        <v>7.9174999999999995E-2</v>
      </c>
      <c r="I21" s="18">
        <v>249.37065899999999</v>
      </c>
      <c r="K21" s="37" t="s">
        <v>56</v>
      </c>
      <c r="L21" s="39"/>
      <c r="M21" s="20">
        <v>423.97631099999995</v>
      </c>
      <c r="N21" s="18">
        <v>261.16745800000001</v>
      </c>
      <c r="O21" s="18">
        <v>2.4576399999999996</v>
      </c>
      <c r="P21" s="18">
        <v>18.574891000000001</v>
      </c>
      <c r="Q21" s="18">
        <v>3.0191590000000001</v>
      </c>
      <c r="R21" s="18">
        <v>102.474535</v>
      </c>
      <c r="S21" s="18">
        <v>25.725926999999999</v>
      </c>
    </row>
    <row r="22" spans="1:19" s="6" customFormat="1" x14ac:dyDescent="0.25">
      <c r="A22" s="37" t="s">
        <v>87</v>
      </c>
      <c r="B22" s="39"/>
      <c r="C22" s="20">
        <v>1.277992</v>
      </c>
      <c r="D22" s="18">
        <v>1.277992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12.690320000000002</v>
      </c>
      <c r="D23" s="18">
        <v>1.5870409999999999</v>
      </c>
      <c r="E23" s="18">
        <v>0.15059400000000001</v>
      </c>
      <c r="F23" s="18">
        <v>0</v>
      </c>
      <c r="G23" s="18">
        <v>0.12194500000000003</v>
      </c>
      <c r="H23" s="18">
        <v>0</v>
      </c>
      <c r="I23" s="18">
        <v>0</v>
      </c>
      <c r="K23" s="10" t="s">
        <v>54</v>
      </c>
      <c r="L23" s="39"/>
      <c r="M23" s="20">
        <v>2.51159</v>
      </c>
      <c r="N23" s="18">
        <v>8.3191500000000005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348.203868</v>
      </c>
      <c r="D24" s="18">
        <v>0</v>
      </c>
      <c r="E24" s="18">
        <v>100</v>
      </c>
      <c r="F24" s="18">
        <v>0</v>
      </c>
      <c r="G24" s="18">
        <v>0</v>
      </c>
      <c r="H24" s="18">
        <v>0</v>
      </c>
      <c r="I24" s="18">
        <v>248.203868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348.203868</v>
      </c>
      <c r="D25" s="18">
        <v>0</v>
      </c>
      <c r="E25" s="18">
        <v>100</v>
      </c>
      <c r="F25" s="18">
        <v>0</v>
      </c>
      <c r="G25" s="18">
        <v>0</v>
      </c>
      <c r="H25" s="18">
        <v>0</v>
      </c>
      <c r="I25" s="18">
        <v>248.203868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2418.7503510000033</v>
      </c>
      <c r="D29" s="53">
        <v>109.25133900000026</v>
      </c>
      <c r="E29" s="53">
        <v>953.89672700000006</v>
      </c>
      <c r="F29" s="53">
        <v>6.5031000000000005E-2</v>
      </c>
      <c r="G29" s="53">
        <v>9.656890999999991</v>
      </c>
      <c r="H29" s="53">
        <v>7.9174999999999995E-2</v>
      </c>
      <c r="I29" s="53">
        <v>497.57452699999999</v>
      </c>
      <c r="K29" s="85" t="s">
        <v>68</v>
      </c>
      <c r="L29" s="39"/>
      <c r="M29" s="52">
        <v>426.48790099999997</v>
      </c>
      <c r="N29" s="53">
        <v>269.48660799999999</v>
      </c>
      <c r="O29" s="53">
        <v>2.4576399999999996</v>
      </c>
      <c r="P29" s="53">
        <v>18.574891000000001</v>
      </c>
      <c r="Q29" s="53">
        <v>3.0191590000000001</v>
      </c>
      <c r="R29" s="53">
        <v>102.474535</v>
      </c>
      <c r="S29" s="53">
        <v>25.725926999999999</v>
      </c>
    </row>
    <row r="30" spans="1:19" s="17" customFormat="1" ht="18" customHeight="1" x14ac:dyDescent="0.25">
      <c r="A30" s="7" t="s">
        <v>69</v>
      </c>
      <c r="B30" s="39"/>
      <c r="C30" s="43">
        <v>60.20129</v>
      </c>
      <c r="D30" s="22">
        <v>2.6527669999999999</v>
      </c>
      <c r="E30" s="22">
        <v>12.402063</v>
      </c>
      <c r="F30" s="22">
        <v>1.9950000000000001</v>
      </c>
      <c r="G30" s="22">
        <v>0.10871800000000001</v>
      </c>
      <c r="H30" s="22">
        <v>0</v>
      </c>
      <c r="I30" s="22">
        <v>3.0277759999999998</v>
      </c>
      <c r="K30" s="7" t="s">
        <v>69</v>
      </c>
      <c r="L30" s="39"/>
      <c r="M30" s="43">
        <v>38.642904000000001</v>
      </c>
      <c r="N30" s="22">
        <v>0.25063200000000002</v>
      </c>
      <c r="O30" s="22">
        <v>0.11580600000000001</v>
      </c>
      <c r="P30" s="22">
        <v>0.2</v>
      </c>
      <c r="Q30" s="22">
        <v>2.1197000000000001E-2</v>
      </c>
      <c r="R30" s="22">
        <v>0.78442699999999999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155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155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200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75</v>
      </c>
      <c r="N33" s="22">
        <v>125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200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75</v>
      </c>
      <c r="N34" s="18">
        <v>125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200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75</v>
      </c>
      <c r="N35" s="18">
        <v>125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866.76053499999466</v>
      </c>
      <c r="D38" s="22">
        <v>54.049037000000006</v>
      </c>
      <c r="E38" s="22">
        <v>195.40459299999972</v>
      </c>
      <c r="F38" s="22">
        <v>3.4840836424705635</v>
      </c>
      <c r="G38" s="22">
        <v>36.287393000000009</v>
      </c>
      <c r="H38" s="22">
        <v>10.049519</v>
      </c>
      <c r="I38" s="22">
        <v>103.63430400000006</v>
      </c>
      <c r="J38" s="9"/>
      <c r="K38" s="7" t="s">
        <v>66</v>
      </c>
      <c r="L38" s="7"/>
      <c r="M38" s="43">
        <v>242.67501799999999</v>
      </c>
      <c r="N38" s="22">
        <v>35.690027999999977</v>
      </c>
      <c r="O38" s="22">
        <v>4.314242000000001</v>
      </c>
      <c r="P38" s="22">
        <v>33.915298403614614</v>
      </c>
      <c r="Q38" s="22">
        <v>7.3317935154410208</v>
      </c>
      <c r="R38" s="22">
        <v>123.00356799999999</v>
      </c>
      <c r="S38" s="22">
        <v>16.921657438473861</v>
      </c>
    </row>
    <row r="39" spans="1:19" s="6" customFormat="1" ht="18" customHeight="1" x14ac:dyDescent="0.25">
      <c r="A39" s="10" t="s">
        <v>53</v>
      </c>
      <c r="B39" s="39"/>
      <c r="C39" s="20">
        <v>852.59726399999465</v>
      </c>
      <c r="D39" s="18">
        <v>53.770794000000009</v>
      </c>
      <c r="E39" s="18">
        <v>182.16459299999971</v>
      </c>
      <c r="F39" s="18">
        <v>3.4840836424705635</v>
      </c>
      <c r="G39" s="18">
        <v>36.27751700000001</v>
      </c>
      <c r="H39" s="18">
        <v>10.049519</v>
      </c>
      <c r="I39" s="18">
        <v>103.54410800000007</v>
      </c>
      <c r="K39" s="10" t="s">
        <v>53</v>
      </c>
      <c r="L39" s="39"/>
      <c r="M39" s="20">
        <v>242.63821799999999</v>
      </c>
      <c r="N39" s="18">
        <v>35.680860999999979</v>
      </c>
      <c r="O39" s="18">
        <v>4.2782530000000012</v>
      </c>
      <c r="P39" s="18">
        <v>33.465298403614611</v>
      </c>
      <c r="Q39" s="18">
        <v>7.3187935154410209</v>
      </c>
      <c r="R39" s="18">
        <v>123.00356799999999</v>
      </c>
      <c r="S39" s="18">
        <v>16.921657438473861</v>
      </c>
    </row>
    <row r="40" spans="1:19" s="6" customFormat="1" x14ac:dyDescent="0.25">
      <c r="A40" s="37" t="s">
        <v>56</v>
      </c>
      <c r="B40" s="39"/>
      <c r="C40" s="20">
        <v>843.02605999999469</v>
      </c>
      <c r="D40" s="18">
        <v>53.737893000000007</v>
      </c>
      <c r="E40" s="18">
        <v>172.6562899999997</v>
      </c>
      <c r="F40" s="18">
        <v>3.4840836424705635</v>
      </c>
      <c r="G40" s="18">
        <v>36.27751700000001</v>
      </c>
      <c r="H40" s="18">
        <v>10.049519</v>
      </c>
      <c r="I40" s="18">
        <v>103.51410800000006</v>
      </c>
      <c r="K40" s="37" t="s">
        <v>56</v>
      </c>
      <c r="L40" s="39"/>
      <c r="M40" s="20">
        <v>242.63821799999999</v>
      </c>
      <c r="N40" s="18">
        <v>35.680860999999979</v>
      </c>
      <c r="O40" s="18">
        <v>4.2782530000000012</v>
      </c>
      <c r="P40" s="18">
        <v>33.465298403614611</v>
      </c>
      <c r="Q40" s="18">
        <v>7.3187935154410209</v>
      </c>
      <c r="R40" s="18">
        <v>123.00356799999999</v>
      </c>
      <c r="S40" s="18">
        <v>16.921657438473861</v>
      </c>
    </row>
    <row r="41" spans="1:19" s="6" customFormat="1" x14ac:dyDescent="0.25">
      <c r="A41" s="37" t="s">
        <v>87</v>
      </c>
      <c r="B41" s="39"/>
      <c r="C41" s="20">
        <v>9.5712039999999998</v>
      </c>
      <c r="D41" s="18">
        <v>3.2901E-2</v>
      </c>
      <c r="E41" s="18">
        <v>9.5083029999999997</v>
      </c>
      <c r="F41" s="18">
        <v>0</v>
      </c>
      <c r="G41" s="18">
        <v>0</v>
      </c>
      <c r="H41" s="18">
        <v>0</v>
      </c>
      <c r="I41" s="18">
        <v>0.03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13.077282</v>
      </c>
      <c r="D42" s="18">
        <v>0.27824300000000002</v>
      </c>
      <c r="E42" s="18">
        <v>12.19</v>
      </c>
      <c r="F42" s="18">
        <v>0</v>
      </c>
      <c r="G42" s="18">
        <v>9.8759999999999994E-3</v>
      </c>
      <c r="H42" s="18">
        <v>0</v>
      </c>
      <c r="I42" s="18">
        <v>9.0195999999999998E-2</v>
      </c>
      <c r="K42" s="10" t="s">
        <v>54</v>
      </c>
      <c r="L42" s="39"/>
      <c r="M42" s="20">
        <v>3.6799999999999999E-2</v>
      </c>
      <c r="N42" s="18">
        <v>9.1669999999999998E-3</v>
      </c>
      <c r="O42" s="18">
        <v>0</v>
      </c>
      <c r="P42" s="18">
        <v>0.45</v>
      </c>
      <c r="Q42" s="18">
        <v>1.2999999999999999E-2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1.0859890000000001</v>
      </c>
      <c r="D43" s="18">
        <v>0</v>
      </c>
      <c r="E43" s="18">
        <v>1.05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3.5989E-2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3.5989E-2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3.5989E-2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1.05</v>
      </c>
      <c r="D45" s="18">
        <v>0</v>
      </c>
      <c r="E45" s="18">
        <v>1.05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1066.7605349999947</v>
      </c>
      <c r="D48" s="53">
        <v>54.049037000000006</v>
      </c>
      <c r="E48" s="53">
        <v>195.40459299999972</v>
      </c>
      <c r="F48" s="53">
        <v>3.4840836424705635</v>
      </c>
      <c r="G48" s="53">
        <v>36.287393000000009</v>
      </c>
      <c r="H48" s="53">
        <v>10.049519</v>
      </c>
      <c r="I48" s="53">
        <v>103.63430400000006</v>
      </c>
      <c r="K48" s="85" t="s">
        <v>68</v>
      </c>
      <c r="L48" s="39"/>
      <c r="M48" s="52">
        <v>317.67501800000019</v>
      </c>
      <c r="N48" s="53">
        <v>160.69002800000007</v>
      </c>
      <c r="O48" s="53">
        <v>4.314242000000001</v>
      </c>
      <c r="P48" s="53">
        <v>33.915298403614614</v>
      </c>
      <c r="Q48" s="53">
        <v>7.3317935154410208</v>
      </c>
      <c r="R48" s="53">
        <v>123.00356799999999</v>
      </c>
      <c r="S48" s="53">
        <v>16.921657438473861</v>
      </c>
    </row>
    <row r="49" spans="1:19" s="17" customFormat="1" ht="18" customHeight="1" x14ac:dyDescent="0.25">
      <c r="A49" s="7" t="s">
        <v>69</v>
      </c>
      <c r="B49" s="39"/>
      <c r="C49" s="43">
        <v>78.779440999999792</v>
      </c>
      <c r="D49" s="22">
        <v>32.168917</v>
      </c>
      <c r="E49" s="22">
        <v>9.0026409999999952</v>
      </c>
      <c r="F49" s="22">
        <v>2.4372999999999999E-2</v>
      </c>
      <c r="G49" s="22">
        <v>0.84775</v>
      </c>
      <c r="H49" s="22">
        <v>7.1120000000000003E-2</v>
      </c>
      <c r="I49" s="22">
        <v>18.254875999999999</v>
      </c>
      <c r="K49" s="7" t="s">
        <v>69</v>
      </c>
      <c r="L49" s="39"/>
      <c r="M49" s="43">
        <v>9.9702889999999993</v>
      </c>
      <c r="N49" s="22">
        <v>1.371146</v>
      </c>
      <c r="O49" s="22">
        <v>0.33760600000000002</v>
      </c>
      <c r="P49" s="22">
        <v>0.73221899999999995</v>
      </c>
      <c r="Q49" s="22">
        <v>0.15</v>
      </c>
      <c r="R49" s="22">
        <v>5.3138649999999963</v>
      </c>
      <c r="S49" s="22">
        <v>0.53463899999999998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156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156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15.003164999999999</v>
      </c>
      <c r="D52" s="22">
        <v>0</v>
      </c>
      <c r="E52" s="22">
        <v>3.1649999999999998E-3</v>
      </c>
      <c r="F52" s="22">
        <v>0</v>
      </c>
      <c r="G52" s="22">
        <v>0</v>
      </c>
      <c r="H52" s="22">
        <v>0</v>
      </c>
      <c r="I52" s="22">
        <v>15</v>
      </c>
      <c r="J52" s="9"/>
      <c r="K52" s="7" t="s">
        <v>284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15.003164999999999</v>
      </c>
      <c r="D53" s="18">
        <v>0</v>
      </c>
      <c r="E53" s="18">
        <v>3.1649999999999998E-3</v>
      </c>
      <c r="F53" s="18">
        <v>0</v>
      </c>
      <c r="G53" s="18">
        <v>0</v>
      </c>
      <c r="H53" s="18">
        <v>0</v>
      </c>
      <c r="I53" s="18">
        <v>15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15.003164999999999</v>
      </c>
      <c r="D54" s="18">
        <v>0</v>
      </c>
      <c r="E54" s="18">
        <v>3.1649999999999998E-3</v>
      </c>
      <c r="F54" s="18">
        <v>0</v>
      </c>
      <c r="G54" s="18">
        <v>0</v>
      </c>
      <c r="H54" s="18">
        <v>0</v>
      </c>
      <c r="I54" s="18">
        <v>15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8905.8233609999643</v>
      </c>
      <c r="D57" s="22">
        <v>724.80261000000223</v>
      </c>
      <c r="E57" s="22">
        <v>1773.7007549999976</v>
      </c>
      <c r="F57" s="22">
        <v>146.56798713351</v>
      </c>
      <c r="G57" s="22">
        <v>1093.9427807752013</v>
      </c>
      <c r="H57" s="22">
        <v>130.4096099143292</v>
      </c>
      <c r="I57" s="22">
        <v>905.3565361571591</v>
      </c>
      <c r="J57" s="9"/>
      <c r="K57" s="7" t="s">
        <v>66</v>
      </c>
      <c r="L57" s="7"/>
      <c r="M57" s="43">
        <v>2269.2037579721937</v>
      </c>
      <c r="N57" s="22">
        <v>563.59925430500141</v>
      </c>
      <c r="O57" s="22">
        <v>104.04323059379998</v>
      </c>
      <c r="P57" s="22">
        <v>336.49389541307966</v>
      </c>
      <c r="Q57" s="22">
        <v>180.69609000000003</v>
      </c>
      <c r="R57" s="22">
        <v>455.82040220000135</v>
      </c>
      <c r="S57" s="22">
        <v>221.18645153572103</v>
      </c>
    </row>
    <row r="58" spans="1:19" s="6" customFormat="1" ht="18" customHeight="1" x14ac:dyDescent="0.25">
      <c r="A58" s="10" t="s">
        <v>53</v>
      </c>
      <c r="B58" s="39"/>
      <c r="C58" s="20">
        <v>8789.8040609999662</v>
      </c>
      <c r="D58" s="18">
        <v>719.76731400000222</v>
      </c>
      <c r="E58" s="18">
        <v>1762.5562699999975</v>
      </c>
      <c r="F58" s="18">
        <v>146.56798713351</v>
      </c>
      <c r="G58" s="18">
        <v>1077.6506747751991</v>
      </c>
      <c r="H58" s="18">
        <v>130.40272391432919</v>
      </c>
      <c r="I58" s="18">
        <v>867.24736315715904</v>
      </c>
      <c r="K58" s="10" t="s">
        <v>53</v>
      </c>
      <c r="L58" s="39"/>
      <c r="M58" s="20">
        <v>2233.6627419721935</v>
      </c>
      <c r="N58" s="18">
        <v>554.80841130500141</v>
      </c>
      <c r="O58" s="18">
        <v>104.02267159379998</v>
      </c>
      <c r="P58" s="18">
        <v>336.49389541307966</v>
      </c>
      <c r="Q58" s="18">
        <v>180.66966600000003</v>
      </c>
      <c r="R58" s="18">
        <v>454.76789020000137</v>
      </c>
      <c r="S58" s="18">
        <v>221.18645153572103</v>
      </c>
    </row>
    <row r="59" spans="1:19" s="6" customFormat="1" x14ac:dyDescent="0.25">
      <c r="A59" s="37" t="s">
        <v>56</v>
      </c>
      <c r="B59" s="39"/>
      <c r="C59" s="20">
        <v>8783.9691589999602</v>
      </c>
      <c r="D59" s="18">
        <v>718.64296300000228</v>
      </c>
      <c r="E59" s="18">
        <v>1762.3659739999978</v>
      </c>
      <c r="F59" s="18">
        <v>146.56798713351</v>
      </c>
      <c r="G59" s="18">
        <v>1077.6506747751991</v>
      </c>
      <c r="H59" s="18">
        <v>130.21721791432918</v>
      </c>
      <c r="I59" s="18">
        <v>867.24736315715904</v>
      </c>
      <c r="K59" s="37" t="s">
        <v>56</v>
      </c>
      <c r="L59" s="39"/>
      <c r="M59" s="20">
        <v>2229.8144879721935</v>
      </c>
      <c r="N59" s="18">
        <v>554.80841130500141</v>
      </c>
      <c r="O59" s="18">
        <v>103.53617659379998</v>
      </c>
      <c r="P59" s="18">
        <v>336.49389541307966</v>
      </c>
      <c r="Q59" s="18">
        <v>180.66966600000003</v>
      </c>
      <c r="R59" s="18">
        <v>454.76789020000137</v>
      </c>
      <c r="S59" s="18">
        <v>221.18645153572103</v>
      </c>
    </row>
    <row r="60" spans="1:19" s="6" customFormat="1" x14ac:dyDescent="0.25">
      <c r="A60" s="37" t="s">
        <v>87</v>
      </c>
      <c r="B60" s="39"/>
      <c r="C60" s="20">
        <v>5.8349019999999996</v>
      </c>
      <c r="D60" s="18">
        <v>1.1243510000000001</v>
      </c>
      <c r="E60" s="18">
        <v>0.19029599999999999</v>
      </c>
      <c r="F60" s="18">
        <v>0</v>
      </c>
      <c r="G60" s="18">
        <v>0</v>
      </c>
      <c r="H60" s="18">
        <v>0.185506</v>
      </c>
      <c r="I60" s="18">
        <v>0</v>
      </c>
      <c r="K60" s="37" t="s">
        <v>87</v>
      </c>
      <c r="L60" s="39"/>
      <c r="M60" s="20">
        <v>3.8482539999999998</v>
      </c>
      <c r="N60" s="18">
        <v>0</v>
      </c>
      <c r="O60" s="18">
        <v>0.48649500000000001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108.875674</v>
      </c>
      <c r="D61" s="18">
        <v>4.7456370000000003</v>
      </c>
      <c r="E61" s="18">
        <v>11.144485</v>
      </c>
      <c r="F61" s="18">
        <v>0</v>
      </c>
      <c r="G61" s="18">
        <v>13.759814</v>
      </c>
      <c r="H61" s="18">
        <v>6.8859999999999998E-3</v>
      </c>
      <c r="I61" s="18">
        <v>38.109172999999998</v>
      </c>
      <c r="K61" s="10" t="s">
        <v>54</v>
      </c>
      <c r="L61" s="39"/>
      <c r="M61" s="20">
        <v>31.719341</v>
      </c>
      <c r="N61" s="18">
        <v>8.7908430000000006</v>
      </c>
      <c r="O61" s="18">
        <v>2.0559000000000001E-2</v>
      </c>
      <c r="P61" s="18">
        <v>0</v>
      </c>
      <c r="Q61" s="18">
        <v>2.6424E-2</v>
      </c>
      <c r="R61" s="18">
        <v>0.552512</v>
      </c>
      <c r="S61" s="18">
        <v>0</v>
      </c>
    </row>
    <row r="62" spans="1:19" s="6" customFormat="1" x14ac:dyDescent="0.25">
      <c r="A62" s="10" t="s">
        <v>55</v>
      </c>
      <c r="B62" s="39"/>
      <c r="C62" s="20">
        <v>7.1436260000000003</v>
      </c>
      <c r="D62" s="18">
        <v>0.289659</v>
      </c>
      <c r="E62" s="18">
        <v>0</v>
      </c>
      <c r="F62" s="18">
        <v>0</v>
      </c>
      <c r="G62" s="18">
        <v>2.532292</v>
      </c>
      <c r="H62" s="18">
        <v>0</v>
      </c>
      <c r="I62" s="18">
        <v>0</v>
      </c>
      <c r="K62" s="10" t="s">
        <v>55</v>
      </c>
      <c r="L62" s="39"/>
      <c r="M62" s="20">
        <v>3.8216749999999999</v>
      </c>
      <c r="N62" s="18">
        <v>0</v>
      </c>
      <c r="O62" s="18">
        <v>0</v>
      </c>
      <c r="P62" s="18">
        <v>0</v>
      </c>
      <c r="Q62" s="18">
        <v>0</v>
      </c>
      <c r="R62" s="18">
        <v>0.5</v>
      </c>
      <c r="S62" s="18">
        <v>0</v>
      </c>
    </row>
    <row r="63" spans="1:19" s="6" customFormat="1" x14ac:dyDescent="0.25">
      <c r="A63" s="37" t="s">
        <v>56</v>
      </c>
      <c r="B63" s="39"/>
      <c r="C63" s="20">
        <v>7.1436260000000003</v>
      </c>
      <c r="D63" s="18">
        <v>0.289659</v>
      </c>
      <c r="E63" s="18">
        <v>0</v>
      </c>
      <c r="F63" s="18">
        <v>0</v>
      </c>
      <c r="G63" s="18">
        <v>2.532292</v>
      </c>
      <c r="H63" s="18">
        <v>0</v>
      </c>
      <c r="I63" s="18">
        <v>0</v>
      </c>
      <c r="K63" s="37" t="s">
        <v>56</v>
      </c>
      <c r="L63" s="39"/>
      <c r="M63" s="20">
        <v>3.8216749999999999</v>
      </c>
      <c r="N63" s="18">
        <v>0</v>
      </c>
      <c r="O63" s="18">
        <v>0</v>
      </c>
      <c r="P63" s="18">
        <v>0</v>
      </c>
      <c r="Q63" s="18">
        <v>0</v>
      </c>
      <c r="R63" s="18">
        <v>0.5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8920.8265259999644</v>
      </c>
      <c r="D67" s="53">
        <v>724.80261000000223</v>
      </c>
      <c r="E67" s="53">
        <v>1773.7039199999977</v>
      </c>
      <c r="F67" s="53">
        <v>146.56798713351</v>
      </c>
      <c r="G67" s="53">
        <v>1093.9427807752013</v>
      </c>
      <c r="H67" s="53">
        <v>130.4096099143292</v>
      </c>
      <c r="I67" s="53">
        <v>920.3565361571591</v>
      </c>
      <c r="K67" s="85" t="s">
        <v>68</v>
      </c>
      <c r="L67" s="39"/>
      <c r="M67" s="52">
        <v>2269.2037579721937</v>
      </c>
      <c r="N67" s="53">
        <v>563.59925430500141</v>
      </c>
      <c r="O67" s="53">
        <v>104.04323059379998</v>
      </c>
      <c r="P67" s="53">
        <v>336.49389541307966</v>
      </c>
      <c r="Q67" s="53">
        <v>180.69609000000003</v>
      </c>
      <c r="R67" s="53">
        <v>455.82040220000135</v>
      </c>
      <c r="S67" s="53">
        <v>221.18645153572103</v>
      </c>
    </row>
    <row r="68" spans="1:19" s="17" customFormat="1" ht="18" customHeight="1" x14ac:dyDescent="0.25">
      <c r="A68" s="7" t="s">
        <v>69</v>
      </c>
      <c r="B68" s="39"/>
      <c r="C68" s="43">
        <v>473.37526800000012</v>
      </c>
      <c r="D68" s="22">
        <v>50.354689</v>
      </c>
      <c r="E68" s="22">
        <v>38.248742000000028</v>
      </c>
      <c r="F68" s="22">
        <v>4.8960679999999996</v>
      </c>
      <c r="G68" s="22">
        <v>104.25275199999999</v>
      </c>
      <c r="H68" s="22">
        <v>37.201723999999999</v>
      </c>
      <c r="I68" s="22">
        <v>66.649720000000002</v>
      </c>
      <c r="K68" s="7" t="s">
        <v>69</v>
      </c>
      <c r="L68" s="39"/>
      <c r="M68" s="43">
        <v>87.114379999999969</v>
      </c>
      <c r="N68" s="22">
        <v>8.9003110000000003</v>
      </c>
      <c r="O68" s="22">
        <v>1.1002190000000001</v>
      </c>
      <c r="P68" s="22">
        <v>2.80275716916</v>
      </c>
      <c r="Q68" s="22">
        <v>0.39629999999999999</v>
      </c>
      <c r="R68" s="22">
        <v>31.595385999999941</v>
      </c>
      <c r="S68" s="22">
        <v>39.86221983083999</v>
      </c>
    </row>
    <row r="69" spans="1:19" s="17" customFormat="1" ht="12.75" customHeight="1" x14ac:dyDescent="0.25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</row>
    <row r="70" spans="1:19" s="34" customFormat="1" ht="12.75" customHeight="1" x14ac:dyDescent="0.25">
      <c r="A70" s="8"/>
      <c r="B70" s="8"/>
      <c r="C70" s="22"/>
      <c r="D70" s="22"/>
      <c r="J70" s="9"/>
      <c r="K70" s="8"/>
      <c r="L70" s="8"/>
      <c r="M70" s="22"/>
      <c r="N70" s="22"/>
    </row>
    <row r="71" spans="1:19" s="173" customFormat="1" ht="12.75" customHeight="1" x14ac:dyDescent="0.25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70"/>
      <c r="Q71" s="170"/>
      <c r="R71" s="170"/>
      <c r="S71" s="170"/>
    </row>
    <row r="72" spans="1:19" s="173" customFormat="1" ht="12.75" customHeight="1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ht="12" x14ac:dyDescent="0.25">
      <c r="A73" s="169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5">
      <c r="A76" s="169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ht="12" x14ac:dyDescent="0.25">
      <c r="A77" s="169"/>
      <c r="B77" s="169"/>
      <c r="C77" s="170"/>
      <c r="D77" s="170"/>
      <c r="E77" s="170"/>
      <c r="F77" s="170"/>
      <c r="G77" s="170"/>
      <c r="H77" s="171"/>
      <c r="I77" s="172"/>
      <c r="J77" s="170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5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customHeight="1" x14ac:dyDescent="0.25">
      <c r="A83" s="169"/>
      <c r="B83" s="169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/>
      <c r="P83" s="174"/>
      <c r="Q83" s="174"/>
      <c r="R83" s="174"/>
      <c r="S83" s="174"/>
    </row>
    <row r="84" spans="1:19" s="173" customFormat="1" ht="12" customHeight="1" x14ac:dyDescent="0.25">
      <c r="A84" s="175"/>
      <c r="B84" s="176"/>
      <c r="C84" s="169"/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</row>
    <row r="85" spans="1:19" s="173" customFormat="1" ht="12" customHeight="1" x14ac:dyDescent="0.25">
      <c r="A85" s="177"/>
      <c r="B85" s="55"/>
      <c r="C85" s="175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</row>
    <row r="86" spans="1:19" s="184" customFormat="1" ht="12" customHeight="1" x14ac:dyDescent="0.25">
      <c r="A86" s="77"/>
      <c r="B86" s="179"/>
      <c r="C86" s="177"/>
      <c r="D86" s="173"/>
      <c r="E86" s="180"/>
      <c r="F86" s="181"/>
      <c r="G86" s="173"/>
      <c r="H86" s="182"/>
      <c r="I86" s="182"/>
      <c r="J86" s="183"/>
      <c r="K86" s="183"/>
      <c r="L86" s="183"/>
      <c r="M86" s="183"/>
      <c r="N86" s="182"/>
      <c r="O86" s="182"/>
      <c r="P86" s="182"/>
      <c r="Q86" s="182"/>
      <c r="R86" s="182"/>
      <c r="S86" s="182"/>
    </row>
    <row r="87" spans="1:19" s="173" customFormat="1" ht="12" customHeight="1" x14ac:dyDescent="0.25">
      <c r="A87" s="64"/>
      <c r="B87" s="185"/>
      <c r="C87" s="177"/>
      <c r="D87" s="170"/>
      <c r="E87" s="170"/>
      <c r="F87" s="170"/>
      <c r="G87" s="170"/>
      <c r="H87" s="170"/>
      <c r="I87" s="170"/>
      <c r="J87" s="170"/>
      <c r="K87" s="170"/>
      <c r="L87" s="170"/>
      <c r="M87" s="170"/>
      <c r="N87" s="170"/>
      <c r="O87" s="170"/>
      <c r="P87" s="170"/>
      <c r="Q87" s="170"/>
      <c r="R87" s="170"/>
      <c r="S87" s="170"/>
    </row>
    <row r="88" spans="1:19" s="184" customFormat="1" ht="12" x14ac:dyDescent="0.25">
      <c r="A88" s="186"/>
      <c r="B88" s="173"/>
      <c r="E88" s="77"/>
      <c r="F88" s="77"/>
      <c r="G88" s="173"/>
      <c r="J88" s="173"/>
      <c r="K88" s="77"/>
      <c r="L88" s="173"/>
      <c r="M88" s="173"/>
      <c r="N88" s="187"/>
      <c r="O88" s="187"/>
      <c r="P88" s="187"/>
      <c r="Q88" s="188"/>
      <c r="R88" s="188"/>
      <c r="S88" s="188"/>
    </row>
    <row r="89" spans="1:19" s="189" customFormat="1" x14ac:dyDescent="0.25"/>
    <row r="90" spans="1:19" s="189" customFormat="1" x14ac:dyDescent="0.25"/>
    <row r="91" spans="1:19" s="189" customFormat="1" x14ac:dyDescent="0.25"/>
    <row r="92" spans="1:19" x14ac:dyDescent="0.25">
      <c r="A92" s="190"/>
      <c r="B92" s="190"/>
      <c r="C92" s="189"/>
      <c r="D92" s="190"/>
      <c r="E92" s="190"/>
      <c r="F92" s="190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</row>
    <row r="93" spans="1:19" x14ac:dyDescent="0.25">
      <c r="C93" s="190"/>
    </row>
  </sheetData>
  <mergeCells count="43"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A8:I8"/>
    <mergeCell ref="K8:S8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5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.44140625" style="2" customWidth="1" collapsed="1"/>
    <col min="2" max="2" width="3.5546875" style="63" customWidth="1" collapsed="1"/>
    <col min="3" max="9" width="12.5546875" style="63" customWidth="1" collapsed="1"/>
    <col min="10" max="10" width="2.5546875" style="69" customWidth="1" collapsed="1"/>
    <col min="11" max="11" width="38.4414062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653</v>
      </c>
      <c r="B1" s="259"/>
      <c r="C1" s="219"/>
      <c r="D1" s="219"/>
      <c r="E1" s="219"/>
      <c r="F1" s="219"/>
      <c r="K1" s="258" t="s">
        <v>653</v>
      </c>
      <c r="O1" s="977"/>
      <c r="P1" s="977"/>
      <c r="Q1" s="977"/>
      <c r="R1" s="221"/>
      <c r="S1" s="221"/>
    </row>
    <row r="2" spans="1:19" s="224" customFormat="1" ht="20.100000000000001" customHeight="1" x14ac:dyDescent="0.3">
      <c r="A2" s="152" t="s">
        <v>1012</v>
      </c>
      <c r="B2" s="261"/>
      <c r="C2" s="222"/>
      <c r="D2" s="222"/>
      <c r="E2" s="222"/>
      <c r="F2" s="222"/>
      <c r="K2" s="152" t="s">
        <v>1012</v>
      </c>
      <c r="O2" s="226"/>
      <c r="P2" s="975"/>
      <c r="Q2" s="975"/>
      <c r="R2" s="975"/>
      <c r="S2" s="975"/>
    </row>
    <row r="3" spans="1:19" s="224" customFormat="1" ht="20.100000000000001" hidden="1" customHeight="1" x14ac:dyDescent="0.3">
      <c r="A3" s="576"/>
      <c r="B3" s="261"/>
      <c r="C3" s="222"/>
      <c r="D3" s="222"/>
      <c r="E3" s="222"/>
      <c r="F3" s="222"/>
      <c r="K3" s="260"/>
      <c r="O3" s="226"/>
      <c r="P3" s="975"/>
      <c r="Q3" s="975"/>
      <c r="R3" s="975"/>
      <c r="S3" s="975"/>
    </row>
    <row r="4" spans="1:19" s="156" customFormat="1" ht="15" customHeight="1" x14ac:dyDescent="0.25">
      <c r="A4" s="154"/>
      <c r="B4" s="154"/>
      <c r="C4" s="155"/>
      <c r="D4" s="155"/>
      <c r="E4" s="155"/>
      <c r="F4" s="155"/>
      <c r="O4" s="977"/>
      <c r="P4" s="977"/>
      <c r="Q4" s="977"/>
      <c r="R4" s="155"/>
      <c r="S4" s="155"/>
    </row>
    <row r="5" spans="1:19" s="156" customFormat="1" ht="12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979"/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979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215" t="s">
        <v>283</v>
      </c>
      <c r="D7" s="161"/>
      <c r="E7" s="161"/>
      <c r="F7" s="161"/>
      <c r="G7" s="161"/>
      <c r="H7" s="161"/>
      <c r="I7" s="216"/>
      <c r="J7" s="163"/>
      <c r="K7" s="1442"/>
      <c r="L7" s="1491"/>
      <c r="M7" s="1453" t="s">
        <v>283</v>
      </c>
      <c r="N7" s="1441"/>
      <c r="O7" s="1441"/>
      <c r="P7" s="1441"/>
      <c r="Q7" s="1441"/>
      <c r="R7" s="1441"/>
      <c r="S7" s="1441"/>
    </row>
    <row r="8" spans="1:19" s="6" customFormat="1" ht="30" customHeight="1" x14ac:dyDescent="0.25">
      <c r="A8" s="1424" t="s">
        <v>765</v>
      </c>
      <c r="B8" s="1424"/>
      <c r="C8" s="1424"/>
      <c r="D8" s="1424"/>
      <c r="E8" s="1424"/>
      <c r="F8" s="1424"/>
      <c r="G8" s="1424"/>
      <c r="H8" s="1424"/>
      <c r="I8" s="1424"/>
      <c r="J8" s="2"/>
      <c r="K8" s="1424" t="s">
        <v>765</v>
      </c>
      <c r="L8" s="1424"/>
      <c r="M8" s="1424"/>
      <c r="N8" s="1424"/>
      <c r="O8" s="1424"/>
      <c r="P8" s="1424"/>
      <c r="Q8" s="1424"/>
      <c r="R8" s="1424"/>
      <c r="S8" s="1424"/>
    </row>
    <row r="9" spans="1:19" s="6" customFormat="1" ht="27.6" customHeight="1" x14ac:dyDescent="0.25">
      <c r="A9" s="326" t="s">
        <v>730</v>
      </c>
      <c r="B9" s="7"/>
      <c r="C9" s="978">
        <v>11719.16147899998</v>
      </c>
      <c r="D9" s="976">
        <v>712.51145943125016</v>
      </c>
      <c r="E9" s="976">
        <v>228.61600125091661</v>
      </c>
      <c r="F9" s="976">
        <v>199.92996600000001</v>
      </c>
      <c r="G9" s="976">
        <v>91.713318357950897</v>
      </c>
      <c r="H9" s="976">
        <v>231.62493499999999</v>
      </c>
      <c r="I9" s="976">
        <v>882.04876899999999</v>
      </c>
      <c r="J9" s="2"/>
      <c r="K9" s="326" t="s">
        <v>730</v>
      </c>
      <c r="L9" s="7"/>
      <c r="M9" s="978">
        <v>7007.7396920000019</v>
      </c>
      <c r="N9" s="976">
        <v>1050.164092242049</v>
      </c>
      <c r="O9" s="976">
        <v>242.874336</v>
      </c>
      <c r="P9" s="976">
        <v>110.29776299999999</v>
      </c>
      <c r="Q9" s="976">
        <v>733.044533</v>
      </c>
      <c r="R9" s="976">
        <v>215.99271100000001</v>
      </c>
      <c r="S9" s="976">
        <v>12.603902717833224</v>
      </c>
    </row>
    <row r="10" spans="1:19" s="6" customFormat="1" ht="15" customHeight="1" x14ac:dyDescent="0.25">
      <c r="A10" s="10" t="s">
        <v>53</v>
      </c>
      <c r="B10" s="10"/>
      <c r="C10" s="974">
        <v>11176.156322999979</v>
      </c>
      <c r="D10" s="973">
        <v>578.55097543125009</v>
      </c>
      <c r="E10" s="973">
        <v>228.25825725091661</v>
      </c>
      <c r="F10" s="973">
        <v>199.92996600000001</v>
      </c>
      <c r="G10" s="973">
        <v>91.713318357950897</v>
      </c>
      <c r="H10" s="973">
        <v>231.62493499999999</v>
      </c>
      <c r="I10" s="973">
        <v>777.55425200000002</v>
      </c>
      <c r="J10" s="2"/>
      <c r="K10" s="10" t="s">
        <v>53</v>
      </c>
      <c r="L10" s="10"/>
      <c r="M10" s="974">
        <v>6720.7284000000018</v>
      </c>
      <c r="N10" s="973">
        <v>1032.9829732420492</v>
      </c>
      <c r="O10" s="973">
        <v>242.874336</v>
      </c>
      <c r="P10" s="973">
        <v>110.29776299999999</v>
      </c>
      <c r="Q10" s="973">
        <v>733.044533</v>
      </c>
      <c r="R10" s="973">
        <v>215.99271100000001</v>
      </c>
      <c r="S10" s="973">
        <v>12.603902717833224</v>
      </c>
    </row>
    <row r="11" spans="1:19" s="6" customFormat="1" ht="15" customHeight="1" x14ac:dyDescent="0.25">
      <c r="A11" s="37" t="s">
        <v>56</v>
      </c>
      <c r="B11" s="37"/>
      <c r="C11" s="974">
        <v>10997.307129999979</v>
      </c>
      <c r="D11" s="973">
        <v>578.55097543125009</v>
      </c>
      <c r="E11" s="973">
        <v>228.25825725091661</v>
      </c>
      <c r="F11" s="973">
        <v>199.92996600000001</v>
      </c>
      <c r="G11" s="973">
        <v>91.713318357950897</v>
      </c>
      <c r="H11" s="973">
        <v>231.62493499999999</v>
      </c>
      <c r="I11" s="973">
        <v>730.67366400000003</v>
      </c>
      <c r="J11" s="2"/>
      <c r="K11" s="37" t="s">
        <v>56</v>
      </c>
      <c r="L11" s="37"/>
      <c r="M11" s="974">
        <v>6591.7391770000022</v>
      </c>
      <c r="N11" s="973">
        <v>1030.0035912420492</v>
      </c>
      <c r="O11" s="973">
        <v>242.874336</v>
      </c>
      <c r="P11" s="973">
        <v>110.29776299999999</v>
      </c>
      <c r="Q11" s="973">
        <v>733.044533</v>
      </c>
      <c r="R11" s="973">
        <v>215.99271100000001</v>
      </c>
      <c r="S11" s="973">
        <v>12.603902717833224</v>
      </c>
    </row>
    <row r="12" spans="1:19" s="6" customFormat="1" ht="15" customHeight="1" x14ac:dyDescent="0.25">
      <c r="A12" s="37" t="s">
        <v>87</v>
      </c>
      <c r="B12" s="37"/>
      <c r="C12" s="974">
        <v>178.84919300000001</v>
      </c>
      <c r="D12" s="973">
        <v>0</v>
      </c>
      <c r="E12" s="973">
        <v>0</v>
      </c>
      <c r="F12" s="973">
        <v>0</v>
      </c>
      <c r="G12" s="973">
        <v>0</v>
      </c>
      <c r="H12" s="973">
        <v>0</v>
      </c>
      <c r="I12" s="973">
        <v>46.880588000000003</v>
      </c>
      <c r="J12" s="2"/>
      <c r="K12" s="37" t="s">
        <v>87</v>
      </c>
      <c r="L12" s="37"/>
      <c r="M12" s="974">
        <v>128.98922300000001</v>
      </c>
      <c r="N12" s="973">
        <v>2.9793820000000002</v>
      </c>
      <c r="O12" s="973">
        <v>0</v>
      </c>
      <c r="P12" s="973">
        <v>0</v>
      </c>
      <c r="Q12" s="973">
        <v>0</v>
      </c>
      <c r="R12" s="973">
        <v>0</v>
      </c>
      <c r="S12" s="973">
        <v>0</v>
      </c>
    </row>
    <row r="13" spans="1:19" s="6" customFormat="1" ht="15" customHeight="1" x14ac:dyDescent="0.25">
      <c r="A13" s="10" t="s">
        <v>54</v>
      </c>
      <c r="B13" s="10"/>
      <c r="C13" s="974">
        <v>151.91063900000003</v>
      </c>
      <c r="D13" s="973">
        <v>133.96048399999998</v>
      </c>
      <c r="E13" s="973">
        <v>0.35774400000000001</v>
      </c>
      <c r="F13" s="973">
        <v>0</v>
      </c>
      <c r="G13" s="973">
        <v>0</v>
      </c>
      <c r="H13" s="973">
        <v>0</v>
      </c>
      <c r="I13" s="973">
        <v>0.7</v>
      </c>
      <c r="J13" s="2"/>
      <c r="K13" s="10" t="s">
        <v>54</v>
      </c>
      <c r="L13" s="10"/>
      <c r="M13" s="974">
        <v>7.7112920000000003</v>
      </c>
      <c r="N13" s="973">
        <v>9.1811190000000007</v>
      </c>
      <c r="O13" s="973">
        <v>0</v>
      </c>
      <c r="P13" s="973">
        <v>0</v>
      </c>
      <c r="Q13" s="973">
        <v>0</v>
      </c>
      <c r="R13" s="973">
        <v>0</v>
      </c>
      <c r="S13" s="973">
        <v>0</v>
      </c>
    </row>
    <row r="14" spans="1:19" s="6" customFormat="1" ht="15" customHeight="1" x14ac:dyDescent="0.25">
      <c r="A14" s="10" t="s">
        <v>55</v>
      </c>
      <c r="B14" s="10"/>
      <c r="C14" s="974">
        <v>391.094517</v>
      </c>
      <c r="D14" s="973">
        <v>0</v>
      </c>
      <c r="E14" s="973">
        <v>0</v>
      </c>
      <c r="F14" s="973">
        <v>0</v>
      </c>
      <c r="G14" s="973">
        <v>0</v>
      </c>
      <c r="H14" s="973">
        <v>0</v>
      </c>
      <c r="I14" s="973">
        <v>103.794517</v>
      </c>
      <c r="J14" s="2"/>
      <c r="K14" s="10" t="s">
        <v>55</v>
      </c>
      <c r="L14" s="10"/>
      <c r="M14" s="974">
        <v>279.3</v>
      </c>
      <c r="N14" s="973">
        <v>8</v>
      </c>
      <c r="O14" s="973">
        <v>0</v>
      </c>
      <c r="P14" s="973">
        <v>0</v>
      </c>
      <c r="Q14" s="973">
        <v>0</v>
      </c>
      <c r="R14" s="973">
        <v>0</v>
      </c>
      <c r="S14" s="973">
        <v>0</v>
      </c>
    </row>
    <row r="15" spans="1:19" s="6" customFormat="1" ht="15" customHeight="1" x14ac:dyDescent="0.25">
      <c r="A15" s="37" t="s">
        <v>56</v>
      </c>
      <c r="B15" s="37"/>
      <c r="C15" s="974">
        <v>357.3</v>
      </c>
      <c r="D15" s="973">
        <v>0</v>
      </c>
      <c r="E15" s="973">
        <v>0</v>
      </c>
      <c r="F15" s="973">
        <v>0</v>
      </c>
      <c r="G15" s="973">
        <v>0</v>
      </c>
      <c r="H15" s="973">
        <v>0</v>
      </c>
      <c r="I15" s="973">
        <v>70</v>
      </c>
      <c r="J15" s="2"/>
      <c r="K15" s="37" t="s">
        <v>56</v>
      </c>
      <c r="L15" s="37"/>
      <c r="M15" s="974">
        <v>279.3</v>
      </c>
      <c r="N15" s="973">
        <v>8</v>
      </c>
      <c r="O15" s="973">
        <v>0</v>
      </c>
      <c r="P15" s="973">
        <v>0</v>
      </c>
      <c r="Q15" s="973">
        <v>0</v>
      </c>
      <c r="R15" s="973">
        <v>0</v>
      </c>
      <c r="S15" s="973">
        <v>0</v>
      </c>
    </row>
    <row r="16" spans="1:19" s="6" customFormat="1" ht="15" customHeight="1" x14ac:dyDescent="0.25">
      <c r="A16" s="37" t="s">
        <v>87</v>
      </c>
      <c r="B16" s="37"/>
      <c r="C16" s="974">
        <v>33.794516999999999</v>
      </c>
      <c r="D16" s="973">
        <v>0</v>
      </c>
      <c r="E16" s="973">
        <v>0</v>
      </c>
      <c r="F16" s="973">
        <v>0</v>
      </c>
      <c r="G16" s="973">
        <v>0</v>
      </c>
      <c r="H16" s="973">
        <v>0</v>
      </c>
      <c r="I16" s="973">
        <v>33.794516999999999</v>
      </c>
      <c r="J16" s="2"/>
      <c r="K16" s="37" t="s">
        <v>87</v>
      </c>
      <c r="L16" s="37"/>
      <c r="M16" s="974">
        <v>0</v>
      </c>
      <c r="N16" s="973">
        <v>0</v>
      </c>
      <c r="O16" s="973">
        <v>0</v>
      </c>
      <c r="P16" s="973">
        <v>0</v>
      </c>
      <c r="Q16" s="973">
        <v>0</v>
      </c>
      <c r="R16" s="973">
        <v>0</v>
      </c>
      <c r="S16" s="973">
        <v>0</v>
      </c>
    </row>
    <row r="17" spans="1:19" s="17" customFormat="1" ht="26.4" x14ac:dyDescent="0.25">
      <c r="A17" s="326" t="s">
        <v>731</v>
      </c>
      <c r="B17" s="13"/>
      <c r="C17" s="978">
        <v>7618.5367770000012</v>
      </c>
      <c r="D17" s="976">
        <v>10.518952000000002</v>
      </c>
      <c r="E17" s="976">
        <v>42.719432000000005</v>
      </c>
      <c r="F17" s="976">
        <v>57.5</v>
      </c>
      <c r="G17" s="976">
        <v>1.752632</v>
      </c>
      <c r="H17" s="976">
        <v>1.8193649999999999</v>
      </c>
      <c r="I17" s="976">
        <v>254.71529499999991</v>
      </c>
      <c r="J17" s="2"/>
      <c r="K17" s="326" t="s">
        <v>731</v>
      </c>
      <c r="L17" s="13"/>
      <c r="M17" s="978">
        <v>6200.8404609999998</v>
      </c>
      <c r="N17" s="976">
        <v>565.22004000000004</v>
      </c>
      <c r="O17" s="976">
        <v>252.99</v>
      </c>
      <c r="P17" s="976">
        <v>0.88624099999999995</v>
      </c>
      <c r="Q17" s="976">
        <v>164.76541599999999</v>
      </c>
      <c r="R17" s="976">
        <v>64</v>
      </c>
      <c r="S17" s="976">
        <v>0.80894299999999997</v>
      </c>
    </row>
    <row r="18" spans="1:19" s="17" customFormat="1" ht="15" customHeight="1" x14ac:dyDescent="0.25">
      <c r="A18" s="10" t="s">
        <v>53</v>
      </c>
      <c r="B18" s="13"/>
      <c r="C18" s="974">
        <v>7423.736777000001</v>
      </c>
      <c r="D18" s="973">
        <v>10.518952000000002</v>
      </c>
      <c r="E18" s="973">
        <v>42.719432000000005</v>
      </c>
      <c r="F18" s="973">
        <v>57.5</v>
      </c>
      <c r="G18" s="973">
        <v>1.752632</v>
      </c>
      <c r="H18" s="973">
        <v>1.8193649999999999</v>
      </c>
      <c r="I18" s="976">
        <v>254.71529499999991</v>
      </c>
      <c r="J18" s="2"/>
      <c r="K18" s="10" t="s">
        <v>53</v>
      </c>
      <c r="L18" s="13"/>
      <c r="M18" s="974">
        <v>6006.0404609999996</v>
      </c>
      <c r="N18" s="973">
        <v>565.22004000000004</v>
      </c>
      <c r="O18" s="973">
        <v>252.99</v>
      </c>
      <c r="P18" s="973">
        <v>0.88624099999999995</v>
      </c>
      <c r="Q18" s="973">
        <v>164.76541599999999</v>
      </c>
      <c r="R18" s="973">
        <v>64</v>
      </c>
      <c r="S18" s="976">
        <v>0.80894299999999997</v>
      </c>
    </row>
    <row r="19" spans="1:19" s="17" customFormat="1" ht="15" customHeight="1" x14ac:dyDescent="0.25">
      <c r="A19" s="37" t="s">
        <v>56</v>
      </c>
      <c r="B19" s="13"/>
      <c r="C19" s="974">
        <v>7284.1707550000019</v>
      </c>
      <c r="D19" s="973">
        <v>10.506067</v>
      </c>
      <c r="E19" s="973">
        <v>42.719432000000005</v>
      </c>
      <c r="F19" s="973">
        <v>57.5</v>
      </c>
      <c r="G19" s="973">
        <v>1.752632</v>
      </c>
      <c r="H19" s="973">
        <v>1.8193649999999999</v>
      </c>
      <c r="I19" s="976">
        <v>254.71529499999991</v>
      </c>
      <c r="J19" s="2"/>
      <c r="K19" s="37" t="s">
        <v>56</v>
      </c>
      <c r="L19" s="13"/>
      <c r="M19" s="974">
        <v>5866.4873239999997</v>
      </c>
      <c r="N19" s="973">
        <v>565.22004000000004</v>
      </c>
      <c r="O19" s="973">
        <v>252.99</v>
      </c>
      <c r="P19" s="973">
        <v>0.88624099999999995</v>
      </c>
      <c r="Q19" s="973">
        <v>164.76541599999999</v>
      </c>
      <c r="R19" s="973">
        <v>64</v>
      </c>
      <c r="S19" s="976">
        <v>0.80894299999999997</v>
      </c>
    </row>
    <row r="20" spans="1:19" s="17" customFormat="1" ht="15" customHeight="1" x14ac:dyDescent="0.25">
      <c r="A20" s="37" t="s">
        <v>87</v>
      </c>
      <c r="B20" s="13"/>
      <c r="C20" s="974">
        <v>139.56602200000003</v>
      </c>
      <c r="D20" s="973">
        <v>1.2885000000000001E-2</v>
      </c>
      <c r="E20" s="973">
        <v>0</v>
      </c>
      <c r="F20" s="973">
        <v>0</v>
      </c>
      <c r="G20" s="973">
        <v>0</v>
      </c>
      <c r="H20" s="973">
        <v>0</v>
      </c>
      <c r="I20" s="976">
        <v>0</v>
      </c>
      <c r="J20" s="2"/>
      <c r="K20" s="37" t="s">
        <v>87</v>
      </c>
      <c r="L20" s="13"/>
      <c r="M20" s="974">
        <v>139.55313699999999</v>
      </c>
      <c r="N20" s="973">
        <v>0</v>
      </c>
      <c r="O20" s="973">
        <v>0</v>
      </c>
      <c r="P20" s="973">
        <v>0</v>
      </c>
      <c r="Q20" s="973">
        <v>0</v>
      </c>
      <c r="R20" s="973">
        <v>0</v>
      </c>
      <c r="S20" s="976">
        <v>0</v>
      </c>
    </row>
    <row r="21" spans="1:19" s="17" customFormat="1" ht="15" customHeight="1" x14ac:dyDescent="0.25">
      <c r="A21" s="10" t="s">
        <v>54</v>
      </c>
      <c r="B21" s="13"/>
      <c r="C21" s="974">
        <v>143</v>
      </c>
      <c r="D21" s="973">
        <v>0</v>
      </c>
      <c r="E21" s="973">
        <v>0</v>
      </c>
      <c r="F21" s="973">
        <v>0</v>
      </c>
      <c r="G21" s="973">
        <v>0</v>
      </c>
      <c r="H21" s="973">
        <v>0</v>
      </c>
      <c r="I21" s="976">
        <v>0</v>
      </c>
      <c r="J21" s="2"/>
      <c r="K21" s="10" t="s">
        <v>54</v>
      </c>
      <c r="L21" s="13"/>
      <c r="M21" s="974">
        <v>143</v>
      </c>
      <c r="N21" s="973">
        <v>0</v>
      </c>
      <c r="O21" s="973">
        <v>0</v>
      </c>
      <c r="P21" s="973">
        <v>0</v>
      </c>
      <c r="Q21" s="973">
        <v>0</v>
      </c>
      <c r="R21" s="973">
        <v>0</v>
      </c>
      <c r="S21" s="976">
        <v>0</v>
      </c>
    </row>
    <row r="22" spans="1:19" s="17" customFormat="1" ht="15" customHeight="1" x14ac:dyDescent="0.25">
      <c r="A22" s="10" t="s">
        <v>55</v>
      </c>
      <c r="B22" s="13"/>
      <c r="C22" s="974">
        <v>51.8</v>
      </c>
      <c r="D22" s="973">
        <v>0</v>
      </c>
      <c r="E22" s="973">
        <v>0</v>
      </c>
      <c r="F22" s="973">
        <v>0</v>
      </c>
      <c r="G22" s="973">
        <v>0</v>
      </c>
      <c r="H22" s="973">
        <v>0</v>
      </c>
      <c r="I22" s="976">
        <v>0</v>
      </c>
      <c r="J22" s="2"/>
      <c r="K22" s="10" t="s">
        <v>55</v>
      </c>
      <c r="L22" s="13"/>
      <c r="M22" s="974">
        <v>51.8</v>
      </c>
      <c r="N22" s="973">
        <v>0</v>
      </c>
      <c r="O22" s="973">
        <v>0</v>
      </c>
      <c r="P22" s="973">
        <v>0</v>
      </c>
      <c r="Q22" s="973">
        <v>0</v>
      </c>
      <c r="R22" s="973">
        <v>0</v>
      </c>
      <c r="S22" s="976">
        <v>0</v>
      </c>
    </row>
    <row r="23" spans="1:19" s="17" customFormat="1" ht="15" customHeight="1" x14ac:dyDescent="0.25">
      <c r="A23" s="37" t="s">
        <v>56</v>
      </c>
      <c r="B23" s="13"/>
      <c r="C23" s="974">
        <v>51.8</v>
      </c>
      <c r="D23" s="973">
        <v>0</v>
      </c>
      <c r="E23" s="973">
        <v>0</v>
      </c>
      <c r="F23" s="973">
        <v>0</v>
      </c>
      <c r="G23" s="973">
        <v>0</v>
      </c>
      <c r="H23" s="973">
        <v>0</v>
      </c>
      <c r="I23" s="976">
        <v>0</v>
      </c>
      <c r="J23" s="2"/>
      <c r="K23" s="37" t="s">
        <v>56</v>
      </c>
      <c r="L23" s="13"/>
      <c r="M23" s="974">
        <v>51.8</v>
      </c>
      <c r="N23" s="973">
        <v>0</v>
      </c>
      <c r="O23" s="973">
        <v>0</v>
      </c>
      <c r="P23" s="973">
        <v>0</v>
      </c>
      <c r="Q23" s="973">
        <v>0</v>
      </c>
      <c r="R23" s="973">
        <v>0</v>
      </c>
      <c r="S23" s="976">
        <v>0</v>
      </c>
    </row>
    <row r="24" spans="1:19" s="17" customFormat="1" ht="15" customHeight="1" x14ac:dyDescent="0.25">
      <c r="A24" s="37" t="s">
        <v>87</v>
      </c>
      <c r="B24" s="13"/>
      <c r="C24" s="974">
        <v>0</v>
      </c>
      <c r="D24" s="973">
        <v>0</v>
      </c>
      <c r="E24" s="973">
        <v>0</v>
      </c>
      <c r="F24" s="973">
        <v>0</v>
      </c>
      <c r="G24" s="973">
        <v>0</v>
      </c>
      <c r="H24" s="973">
        <v>0</v>
      </c>
      <c r="I24" s="976">
        <v>0</v>
      </c>
      <c r="J24" s="2"/>
      <c r="K24" s="37" t="s">
        <v>87</v>
      </c>
      <c r="L24" s="13"/>
      <c r="M24" s="974">
        <v>0</v>
      </c>
      <c r="N24" s="973">
        <v>0</v>
      </c>
      <c r="O24" s="973">
        <v>0</v>
      </c>
      <c r="P24" s="973">
        <v>0</v>
      </c>
      <c r="Q24" s="973">
        <v>0</v>
      </c>
      <c r="R24" s="973">
        <v>0</v>
      </c>
      <c r="S24" s="976">
        <v>0</v>
      </c>
    </row>
    <row r="25" spans="1:19" s="8" customFormat="1" ht="30" customHeight="1" x14ac:dyDescent="0.25">
      <c r="A25" s="326" t="s">
        <v>732</v>
      </c>
      <c r="B25" s="326"/>
      <c r="C25" s="978">
        <v>10014.751314999998</v>
      </c>
      <c r="D25" s="976">
        <v>2.7614740000000002</v>
      </c>
      <c r="E25" s="976">
        <v>35.008757000000003</v>
      </c>
      <c r="F25" s="976">
        <v>0</v>
      </c>
      <c r="G25" s="976">
        <v>17.417999999999999</v>
      </c>
      <c r="H25" s="976">
        <v>0</v>
      </c>
      <c r="I25" s="976">
        <v>242.46613199999999</v>
      </c>
      <c r="J25" s="9"/>
      <c r="K25" s="326" t="s">
        <v>732</v>
      </c>
      <c r="L25" s="326"/>
      <c r="M25" s="978">
        <v>5701.9917569999998</v>
      </c>
      <c r="N25" s="976">
        <v>3136.5180249999999</v>
      </c>
      <c r="O25" s="976">
        <v>601.69311300000004</v>
      </c>
      <c r="P25" s="976">
        <v>0</v>
      </c>
      <c r="Q25" s="976">
        <v>273.92654700000003</v>
      </c>
      <c r="R25" s="976">
        <v>2.9675099999999999</v>
      </c>
      <c r="S25" s="976">
        <v>0</v>
      </c>
    </row>
    <row r="26" spans="1:19" s="6" customFormat="1" ht="15" customHeight="1" x14ac:dyDescent="0.25">
      <c r="A26" s="10" t="s">
        <v>53</v>
      </c>
      <c r="B26" s="10"/>
      <c r="C26" s="974">
        <v>9682.3176809999986</v>
      </c>
      <c r="D26" s="973">
        <v>2.7614740000000002</v>
      </c>
      <c r="E26" s="973">
        <v>35.008757000000003</v>
      </c>
      <c r="F26" s="973">
        <v>0</v>
      </c>
      <c r="G26" s="973">
        <v>17.417999999999999</v>
      </c>
      <c r="H26" s="973">
        <v>0</v>
      </c>
      <c r="I26" s="973">
        <v>227.365522</v>
      </c>
      <c r="J26" s="2"/>
      <c r="K26" s="10" t="s">
        <v>53</v>
      </c>
      <c r="L26" s="10"/>
      <c r="M26" s="974">
        <v>5520.9917569999998</v>
      </c>
      <c r="N26" s="973">
        <v>3018.1850009999998</v>
      </c>
      <c r="O26" s="973">
        <v>583.69311300000004</v>
      </c>
      <c r="P26" s="973">
        <v>0</v>
      </c>
      <c r="Q26" s="973">
        <v>273.92654700000003</v>
      </c>
      <c r="R26" s="973">
        <v>2.9675099999999999</v>
      </c>
      <c r="S26" s="973">
        <v>0</v>
      </c>
    </row>
    <row r="27" spans="1:19" s="6" customFormat="1" ht="15" customHeight="1" x14ac:dyDescent="0.25">
      <c r="A27" s="37" t="s">
        <v>56</v>
      </c>
      <c r="B27" s="37"/>
      <c r="C27" s="974">
        <v>9662.5509589999983</v>
      </c>
      <c r="D27" s="973">
        <v>2.7614740000000002</v>
      </c>
      <c r="E27" s="973">
        <v>35.008757000000003</v>
      </c>
      <c r="F27" s="973">
        <v>0</v>
      </c>
      <c r="G27" s="973">
        <v>17.417999999999999</v>
      </c>
      <c r="H27" s="973">
        <v>0</v>
      </c>
      <c r="I27" s="973">
        <v>227.365522</v>
      </c>
      <c r="J27" s="2"/>
      <c r="K27" s="37" t="s">
        <v>56</v>
      </c>
      <c r="L27" s="37"/>
      <c r="M27" s="974">
        <v>5501.2250350000004</v>
      </c>
      <c r="N27" s="973">
        <v>3018.1850009999998</v>
      </c>
      <c r="O27" s="973">
        <v>583.69311300000004</v>
      </c>
      <c r="P27" s="973">
        <v>0</v>
      </c>
      <c r="Q27" s="973">
        <v>273.92654700000003</v>
      </c>
      <c r="R27" s="973">
        <v>2.9675099999999999</v>
      </c>
      <c r="S27" s="973">
        <v>0</v>
      </c>
    </row>
    <row r="28" spans="1:19" s="6" customFormat="1" ht="15" customHeight="1" x14ac:dyDescent="0.25">
      <c r="A28" s="37" t="s">
        <v>87</v>
      </c>
      <c r="B28" s="37"/>
      <c r="C28" s="974">
        <v>19.766722000000001</v>
      </c>
      <c r="D28" s="973">
        <v>0</v>
      </c>
      <c r="E28" s="973">
        <v>0</v>
      </c>
      <c r="F28" s="973">
        <v>0</v>
      </c>
      <c r="G28" s="973">
        <v>0</v>
      </c>
      <c r="H28" s="973">
        <v>0</v>
      </c>
      <c r="I28" s="973">
        <v>0</v>
      </c>
      <c r="J28" s="2"/>
      <c r="K28" s="37" t="s">
        <v>87</v>
      </c>
      <c r="L28" s="37"/>
      <c r="M28" s="974">
        <v>19.766722000000001</v>
      </c>
      <c r="N28" s="973">
        <v>0</v>
      </c>
      <c r="O28" s="973">
        <v>0</v>
      </c>
      <c r="P28" s="973">
        <v>0</v>
      </c>
      <c r="Q28" s="973">
        <v>0</v>
      </c>
      <c r="R28" s="973">
        <v>0</v>
      </c>
      <c r="S28" s="973">
        <v>0</v>
      </c>
    </row>
    <row r="29" spans="1:19" s="6" customFormat="1" ht="15" customHeight="1" x14ac:dyDescent="0.25">
      <c r="A29" s="10" t="s">
        <v>54</v>
      </c>
      <c r="B29" s="10"/>
      <c r="C29" s="974">
        <v>322.43363399999998</v>
      </c>
      <c r="D29" s="973">
        <v>0</v>
      </c>
      <c r="E29" s="973">
        <v>0</v>
      </c>
      <c r="F29" s="973">
        <v>0</v>
      </c>
      <c r="G29" s="973">
        <v>0</v>
      </c>
      <c r="H29" s="973">
        <v>0</v>
      </c>
      <c r="I29" s="973">
        <v>15.10061</v>
      </c>
      <c r="J29" s="2"/>
      <c r="K29" s="10" t="s">
        <v>54</v>
      </c>
      <c r="L29" s="10"/>
      <c r="M29" s="974">
        <v>171</v>
      </c>
      <c r="N29" s="973">
        <v>118.33302399999999</v>
      </c>
      <c r="O29" s="973">
        <v>18</v>
      </c>
      <c r="P29" s="973">
        <v>0</v>
      </c>
      <c r="Q29" s="973">
        <v>0</v>
      </c>
      <c r="R29" s="973">
        <v>0</v>
      </c>
      <c r="S29" s="973">
        <v>0</v>
      </c>
    </row>
    <row r="30" spans="1:19" s="6" customFormat="1" ht="15" customHeight="1" x14ac:dyDescent="0.25">
      <c r="A30" s="10" t="s">
        <v>55</v>
      </c>
      <c r="B30" s="10"/>
      <c r="C30" s="974">
        <v>10</v>
      </c>
      <c r="D30" s="973">
        <v>0</v>
      </c>
      <c r="E30" s="973">
        <v>0</v>
      </c>
      <c r="F30" s="973">
        <v>0</v>
      </c>
      <c r="G30" s="973">
        <v>0</v>
      </c>
      <c r="H30" s="973">
        <v>0</v>
      </c>
      <c r="I30" s="973">
        <v>0</v>
      </c>
      <c r="J30" s="2"/>
      <c r="K30" s="10" t="s">
        <v>55</v>
      </c>
      <c r="L30" s="10"/>
      <c r="M30" s="974">
        <v>10</v>
      </c>
      <c r="N30" s="973">
        <v>0</v>
      </c>
      <c r="O30" s="973">
        <v>0</v>
      </c>
      <c r="P30" s="973">
        <v>0</v>
      </c>
      <c r="Q30" s="973">
        <v>0</v>
      </c>
      <c r="R30" s="973">
        <v>0</v>
      </c>
      <c r="S30" s="973">
        <v>0</v>
      </c>
    </row>
    <row r="31" spans="1:19" s="6" customFormat="1" ht="15" customHeight="1" x14ac:dyDescent="0.25">
      <c r="A31" s="37" t="s">
        <v>56</v>
      </c>
      <c r="B31" s="37"/>
      <c r="C31" s="974">
        <v>10</v>
      </c>
      <c r="D31" s="973">
        <v>0</v>
      </c>
      <c r="E31" s="973">
        <v>0</v>
      </c>
      <c r="F31" s="973">
        <v>0</v>
      </c>
      <c r="G31" s="973">
        <v>0</v>
      </c>
      <c r="H31" s="973">
        <v>0</v>
      </c>
      <c r="I31" s="973">
        <v>0</v>
      </c>
      <c r="J31" s="2"/>
      <c r="K31" s="37" t="s">
        <v>56</v>
      </c>
      <c r="L31" s="37"/>
      <c r="M31" s="974">
        <v>10</v>
      </c>
      <c r="N31" s="973">
        <v>0</v>
      </c>
      <c r="O31" s="973">
        <v>0</v>
      </c>
      <c r="P31" s="973">
        <v>0</v>
      </c>
      <c r="Q31" s="973">
        <v>0</v>
      </c>
      <c r="R31" s="973">
        <v>0</v>
      </c>
      <c r="S31" s="973">
        <v>0</v>
      </c>
    </row>
    <row r="32" spans="1:19" s="6" customFormat="1" ht="15" customHeight="1" x14ac:dyDescent="0.25">
      <c r="A32" s="37" t="s">
        <v>87</v>
      </c>
      <c r="B32" s="37"/>
      <c r="C32" s="974">
        <v>0</v>
      </c>
      <c r="D32" s="973">
        <v>0</v>
      </c>
      <c r="E32" s="973">
        <v>0</v>
      </c>
      <c r="F32" s="973">
        <v>0</v>
      </c>
      <c r="G32" s="973">
        <v>0</v>
      </c>
      <c r="H32" s="973">
        <v>0</v>
      </c>
      <c r="I32" s="973">
        <v>0</v>
      </c>
      <c r="J32" s="2"/>
      <c r="K32" s="37" t="s">
        <v>87</v>
      </c>
      <c r="L32" s="37"/>
      <c r="M32" s="974">
        <v>0</v>
      </c>
      <c r="N32" s="973">
        <v>0</v>
      </c>
      <c r="O32" s="973">
        <v>0</v>
      </c>
      <c r="P32" s="973">
        <v>0</v>
      </c>
      <c r="Q32" s="973">
        <v>0</v>
      </c>
      <c r="R32" s="973">
        <v>0</v>
      </c>
      <c r="S32" s="973">
        <v>0</v>
      </c>
    </row>
    <row r="33" spans="1:19" s="6" customFormat="1" ht="20.100000000000001" customHeight="1" x14ac:dyDescent="0.25">
      <c r="A33" s="13" t="s">
        <v>255</v>
      </c>
      <c r="B33" s="937"/>
      <c r="C33" s="976">
        <v>29352.449570999968</v>
      </c>
      <c r="D33" s="976">
        <v>725.79188543125019</v>
      </c>
      <c r="E33" s="976">
        <v>306.34419025091654</v>
      </c>
      <c r="F33" s="976">
        <v>257.42996599999998</v>
      </c>
      <c r="G33" s="976">
        <v>110.88395035795088</v>
      </c>
      <c r="H33" s="976">
        <v>233.4443</v>
      </c>
      <c r="I33" s="976">
        <v>1379.2301959999995</v>
      </c>
      <c r="J33" s="2"/>
      <c r="K33" s="13" t="s">
        <v>255</v>
      </c>
      <c r="L33" s="937"/>
      <c r="M33" s="976">
        <v>18910.571909999999</v>
      </c>
      <c r="N33" s="976">
        <v>4751.9021572420488</v>
      </c>
      <c r="O33" s="976">
        <v>1097.5574490000006</v>
      </c>
      <c r="P33" s="976">
        <v>111.18400399999999</v>
      </c>
      <c r="Q33" s="976">
        <v>1171.736496</v>
      </c>
      <c r="R33" s="976">
        <v>282.96022099999999</v>
      </c>
      <c r="S33" s="976">
        <v>13.412845717833223</v>
      </c>
    </row>
    <row r="34" spans="1:19" s="6" customFormat="1" ht="15" customHeight="1" x14ac:dyDescent="0.25">
      <c r="A34" s="667" t="s">
        <v>797</v>
      </c>
      <c r="B34" s="1044"/>
      <c r="C34" s="969"/>
      <c r="D34" s="970"/>
      <c r="E34" s="970"/>
      <c r="F34" s="970"/>
      <c r="G34" s="970"/>
      <c r="H34" s="970"/>
      <c r="I34" s="970"/>
      <c r="J34" s="2"/>
      <c r="K34" s="667" t="s">
        <v>797</v>
      </c>
      <c r="L34" s="1044"/>
      <c r="M34" s="969"/>
      <c r="N34" s="970"/>
      <c r="O34" s="970"/>
      <c r="P34" s="970"/>
      <c r="Q34" s="970"/>
      <c r="R34" s="970"/>
      <c r="S34" s="970"/>
    </row>
    <row r="35" spans="1:19" s="6" customFormat="1" ht="15" customHeight="1" x14ac:dyDescent="0.25">
      <c r="A35" s="966" t="s">
        <v>866</v>
      </c>
      <c r="B35" s="1044"/>
      <c r="C35" s="353">
        <v>1217.0359100000001</v>
      </c>
      <c r="D35" s="337">
        <v>109.093885</v>
      </c>
      <c r="E35" s="337">
        <v>15.814238</v>
      </c>
      <c r="F35" s="337">
        <v>0</v>
      </c>
      <c r="G35" s="337">
        <v>0.96493300000000004</v>
      </c>
      <c r="H35" s="337">
        <v>28.529102000000002</v>
      </c>
      <c r="I35" s="337">
        <v>100.50898599999999</v>
      </c>
      <c r="J35" s="2"/>
      <c r="K35" s="966" t="s">
        <v>866</v>
      </c>
      <c r="L35" s="1044"/>
      <c r="M35" s="353">
        <v>127.30721800000001</v>
      </c>
      <c r="N35" s="337">
        <v>833.64554799999996</v>
      </c>
      <c r="O35" s="337">
        <v>1.1719999999999999</v>
      </c>
      <c r="P35" s="337">
        <v>0</v>
      </c>
      <c r="Q35" s="337">
        <v>0</v>
      </c>
      <c r="R35" s="337">
        <v>0</v>
      </c>
      <c r="S35" s="337">
        <v>0</v>
      </c>
    </row>
    <row r="36" spans="1:19" s="17" customFormat="1" ht="30" customHeight="1" x14ac:dyDescent="0.25">
      <c r="A36" s="1425" t="s">
        <v>766</v>
      </c>
      <c r="B36" s="1425"/>
      <c r="C36" s="1425"/>
      <c r="D36" s="1425"/>
      <c r="E36" s="1425"/>
      <c r="F36" s="1425"/>
      <c r="G36" s="1425"/>
      <c r="H36" s="1425"/>
      <c r="I36" s="1425"/>
      <c r="J36" s="6"/>
      <c r="K36" s="1425" t="s">
        <v>766</v>
      </c>
      <c r="L36" s="1425"/>
      <c r="M36" s="1425"/>
      <c r="N36" s="1425"/>
      <c r="O36" s="1425"/>
      <c r="P36" s="1425"/>
      <c r="Q36" s="1425"/>
      <c r="R36" s="1425"/>
      <c r="S36" s="1425"/>
    </row>
    <row r="37" spans="1:19" s="8" customFormat="1" ht="27.6" customHeight="1" x14ac:dyDescent="0.25">
      <c r="A37" s="326" t="s">
        <v>284</v>
      </c>
      <c r="B37" s="7"/>
      <c r="C37" s="978">
        <v>3240.9645190000001</v>
      </c>
      <c r="D37" s="976">
        <v>15</v>
      </c>
      <c r="E37" s="976">
        <v>220.964519</v>
      </c>
      <c r="F37" s="976">
        <v>0</v>
      </c>
      <c r="G37" s="976">
        <v>0</v>
      </c>
      <c r="H37" s="976">
        <v>0</v>
      </c>
      <c r="I37" s="976">
        <v>40</v>
      </c>
      <c r="J37" s="9"/>
      <c r="K37" s="326" t="s">
        <v>284</v>
      </c>
      <c r="L37" s="7"/>
      <c r="M37" s="978">
        <v>2235</v>
      </c>
      <c r="N37" s="976">
        <v>675</v>
      </c>
      <c r="O37" s="976">
        <v>55</v>
      </c>
      <c r="P37" s="976">
        <v>0</v>
      </c>
      <c r="Q37" s="976">
        <v>0</v>
      </c>
      <c r="R37" s="976">
        <v>0</v>
      </c>
      <c r="S37" s="976">
        <v>0</v>
      </c>
    </row>
    <row r="38" spans="1:19" s="11" customFormat="1" ht="15" customHeight="1" x14ac:dyDescent="0.25">
      <c r="A38" s="10" t="s">
        <v>57</v>
      </c>
      <c r="B38" s="10"/>
      <c r="C38" s="974">
        <v>0</v>
      </c>
      <c r="D38" s="973">
        <v>0</v>
      </c>
      <c r="E38" s="973">
        <v>0</v>
      </c>
      <c r="F38" s="973">
        <v>0</v>
      </c>
      <c r="G38" s="973">
        <v>0</v>
      </c>
      <c r="H38" s="973">
        <v>0</v>
      </c>
      <c r="I38" s="973">
        <v>0</v>
      </c>
      <c r="J38" s="9"/>
      <c r="K38" s="10" t="s">
        <v>57</v>
      </c>
      <c r="L38" s="10"/>
      <c r="M38" s="974">
        <v>0</v>
      </c>
      <c r="N38" s="973">
        <v>0</v>
      </c>
      <c r="O38" s="973">
        <v>0</v>
      </c>
      <c r="P38" s="973">
        <v>0</v>
      </c>
      <c r="Q38" s="973">
        <v>0</v>
      </c>
      <c r="R38" s="973">
        <v>0</v>
      </c>
      <c r="S38" s="973">
        <v>0</v>
      </c>
    </row>
    <row r="39" spans="1:19" s="6" customFormat="1" ht="15" customHeight="1" x14ac:dyDescent="0.25">
      <c r="A39" s="37" t="s">
        <v>56</v>
      </c>
      <c r="B39" s="37"/>
      <c r="C39" s="974">
        <v>0</v>
      </c>
      <c r="D39" s="973">
        <v>0</v>
      </c>
      <c r="E39" s="973">
        <v>0</v>
      </c>
      <c r="F39" s="973">
        <v>0</v>
      </c>
      <c r="G39" s="973">
        <v>0</v>
      </c>
      <c r="H39" s="973">
        <v>0</v>
      </c>
      <c r="I39" s="973">
        <v>0</v>
      </c>
      <c r="J39" s="2"/>
      <c r="K39" s="37" t="s">
        <v>56</v>
      </c>
      <c r="L39" s="37"/>
      <c r="M39" s="974">
        <v>0</v>
      </c>
      <c r="N39" s="973">
        <v>0</v>
      </c>
      <c r="O39" s="973">
        <v>0</v>
      </c>
      <c r="P39" s="973">
        <v>0</v>
      </c>
      <c r="Q39" s="973">
        <v>0</v>
      </c>
      <c r="R39" s="973">
        <v>0</v>
      </c>
      <c r="S39" s="973">
        <v>0</v>
      </c>
    </row>
    <row r="40" spans="1:19" s="6" customFormat="1" ht="15" customHeight="1" x14ac:dyDescent="0.25">
      <c r="A40" s="37" t="s">
        <v>87</v>
      </c>
      <c r="B40" s="37"/>
      <c r="C40" s="974">
        <v>0</v>
      </c>
      <c r="D40" s="973">
        <v>0</v>
      </c>
      <c r="E40" s="973">
        <v>0</v>
      </c>
      <c r="F40" s="973">
        <v>0</v>
      </c>
      <c r="G40" s="911">
        <v>0</v>
      </c>
      <c r="H40" s="973">
        <v>0</v>
      </c>
      <c r="I40" s="973">
        <v>0</v>
      </c>
      <c r="J40" s="2"/>
      <c r="K40" s="37" t="s">
        <v>87</v>
      </c>
      <c r="L40" s="37"/>
      <c r="M40" s="974">
        <v>0</v>
      </c>
      <c r="N40" s="973">
        <v>0</v>
      </c>
      <c r="O40" s="973">
        <v>0</v>
      </c>
      <c r="P40" s="973">
        <v>0</v>
      </c>
      <c r="Q40" s="911">
        <v>0</v>
      </c>
      <c r="R40" s="973">
        <v>0</v>
      </c>
      <c r="S40" s="973">
        <v>0</v>
      </c>
    </row>
    <row r="41" spans="1:19" s="11" customFormat="1" ht="15" customHeight="1" x14ac:dyDescent="0.25">
      <c r="A41" s="10" t="s">
        <v>58</v>
      </c>
      <c r="B41" s="10"/>
      <c r="C41" s="974">
        <v>3240.9645190000001</v>
      </c>
      <c r="D41" s="973">
        <v>15</v>
      </c>
      <c r="E41" s="973">
        <v>220.964519</v>
      </c>
      <c r="F41" s="973">
        <v>0</v>
      </c>
      <c r="G41" s="973">
        <v>0</v>
      </c>
      <c r="H41" s="973">
        <v>0</v>
      </c>
      <c r="I41" s="973">
        <v>40</v>
      </c>
      <c r="J41" s="9"/>
      <c r="K41" s="10" t="s">
        <v>58</v>
      </c>
      <c r="L41" s="10"/>
      <c r="M41" s="974">
        <v>2235</v>
      </c>
      <c r="N41" s="973">
        <v>675</v>
      </c>
      <c r="O41" s="973">
        <v>55</v>
      </c>
      <c r="P41" s="973">
        <v>0</v>
      </c>
      <c r="Q41" s="973">
        <v>0</v>
      </c>
      <c r="R41" s="973">
        <v>0</v>
      </c>
      <c r="S41" s="973">
        <v>0</v>
      </c>
    </row>
    <row r="42" spans="1:19" s="6" customFormat="1" ht="15" customHeight="1" x14ac:dyDescent="0.25">
      <c r="A42" s="37" t="s">
        <v>56</v>
      </c>
      <c r="B42" s="37"/>
      <c r="C42" s="974">
        <v>3240.9645190000001</v>
      </c>
      <c r="D42" s="973">
        <v>15</v>
      </c>
      <c r="E42" s="973">
        <v>220.964519</v>
      </c>
      <c r="F42" s="973">
        <v>0</v>
      </c>
      <c r="G42" s="973">
        <v>0</v>
      </c>
      <c r="H42" s="973">
        <v>0</v>
      </c>
      <c r="I42" s="973">
        <v>40</v>
      </c>
      <c r="J42" s="2"/>
      <c r="K42" s="37" t="s">
        <v>56</v>
      </c>
      <c r="L42" s="37"/>
      <c r="M42" s="974">
        <v>2235</v>
      </c>
      <c r="N42" s="973">
        <v>675</v>
      </c>
      <c r="O42" s="973">
        <v>55</v>
      </c>
      <c r="P42" s="973">
        <v>0</v>
      </c>
      <c r="Q42" s="973">
        <v>0</v>
      </c>
      <c r="R42" s="973">
        <v>0</v>
      </c>
      <c r="S42" s="973">
        <v>0</v>
      </c>
    </row>
    <row r="43" spans="1:19" s="6" customFormat="1" ht="15" customHeight="1" x14ac:dyDescent="0.25">
      <c r="A43" s="37" t="s">
        <v>87</v>
      </c>
      <c r="B43" s="37"/>
      <c r="C43" s="974">
        <v>0</v>
      </c>
      <c r="D43" s="973">
        <v>0</v>
      </c>
      <c r="E43" s="973">
        <v>0</v>
      </c>
      <c r="F43" s="973">
        <v>0</v>
      </c>
      <c r="G43" s="973">
        <v>0</v>
      </c>
      <c r="H43" s="973">
        <v>0</v>
      </c>
      <c r="I43" s="973">
        <v>0</v>
      </c>
      <c r="J43" s="2"/>
      <c r="K43" s="37" t="s">
        <v>87</v>
      </c>
      <c r="L43" s="37"/>
      <c r="M43" s="974">
        <v>0</v>
      </c>
      <c r="N43" s="973">
        <v>0</v>
      </c>
      <c r="O43" s="973">
        <v>0</v>
      </c>
      <c r="P43" s="973">
        <v>0</v>
      </c>
      <c r="Q43" s="973">
        <v>0</v>
      </c>
      <c r="R43" s="973">
        <v>0</v>
      </c>
      <c r="S43" s="973">
        <v>0</v>
      </c>
    </row>
    <row r="44" spans="1:19" s="17" customFormat="1" ht="30" customHeight="1" x14ac:dyDescent="0.25">
      <c r="A44" s="1423" t="s">
        <v>767</v>
      </c>
      <c r="B44" s="1423"/>
      <c r="C44" s="1423"/>
      <c r="D44" s="1423"/>
      <c r="E44" s="1423"/>
      <c r="F44" s="1423"/>
      <c r="G44" s="1423"/>
      <c r="H44" s="1423"/>
      <c r="I44" s="1423"/>
      <c r="J44" s="2"/>
      <c r="K44" s="1423" t="s">
        <v>767</v>
      </c>
      <c r="L44" s="1423"/>
      <c r="M44" s="1423"/>
      <c r="N44" s="1423"/>
      <c r="O44" s="1423"/>
      <c r="P44" s="1423"/>
      <c r="Q44" s="1423"/>
      <c r="R44" s="1423"/>
      <c r="S44" s="1423"/>
    </row>
    <row r="45" spans="1:19" s="8" customFormat="1" ht="27.6" customHeight="1" x14ac:dyDescent="0.25">
      <c r="A45" s="326" t="s">
        <v>688</v>
      </c>
      <c r="B45" s="326"/>
      <c r="C45" s="978">
        <v>1895.5962870000014</v>
      </c>
      <c r="D45" s="976">
        <v>96.235232000000011</v>
      </c>
      <c r="E45" s="976">
        <v>517.32791599999996</v>
      </c>
      <c r="F45" s="976">
        <v>5.9232E-2</v>
      </c>
      <c r="G45" s="976">
        <v>24.360474000000007</v>
      </c>
      <c r="H45" s="976">
        <v>9.1136999999999996E-2</v>
      </c>
      <c r="I45" s="976">
        <v>456.1020400000001</v>
      </c>
      <c r="J45" s="9"/>
      <c r="K45" s="326" t="s">
        <v>688</v>
      </c>
      <c r="L45" s="326"/>
      <c r="M45" s="978">
        <v>405.99086499999987</v>
      </c>
      <c r="N45" s="976">
        <v>264.49967500000002</v>
      </c>
      <c r="O45" s="976">
        <v>8.7026450000000022</v>
      </c>
      <c r="P45" s="976">
        <v>4.4333900000000002</v>
      </c>
      <c r="Q45" s="976">
        <v>0.36</v>
      </c>
      <c r="R45" s="976">
        <v>94.405085999999983</v>
      </c>
      <c r="S45" s="976">
        <v>23.028594999999999</v>
      </c>
    </row>
    <row r="46" spans="1:19" s="6" customFormat="1" ht="15" customHeight="1" x14ac:dyDescent="0.25">
      <c r="A46" s="10" t="s">
        <v>53</v>
      </c>
      <c r="B46" s="10"/>
      <c r="C46" s="974">
        <v>1712.7977849999986</v>
      </c>
      <c r="D46" s="973">
        <v>59.05065000000009</v>
      </c>
      <c r="E46" s="973">
        <v>517.32240999999999</v>
      </c>
      <c r="F46" s="973">
        <v>5.9232E-2</v>
      </c>
      <c r="G46" s="973">
        <v>24.229665000000008</v>
      </c>
      <c r="H46" s="973">
        <v>9.1136999999999996E-2</v>
      </c>
      <c r="I46" s="973">
        <v>321.93490400000013</v>
      </c>
      <c r="J46" s="2"/>
      <c r="K46" s="10" t="s">
        <v>53</v>
      </c>
      <c r="L46" s="10"/>
      <c r="M46" s="974">
        <v>396.42114599999991</v>
      </c>
      <c r="N46" s="973">
        <v>262.75892499999998</v>
      </c>
      <c r="O46" s="973">
        <v>8.7026450000000022</v>
      </c>
      <c r="P46" s="973">
        <v>4.4333900000000002</v>
      </c>
      <c r="Q46" s="973">
        <v>0.36</v>
      </c>
      <c r="R46" s="973">
        <v>94.405085999999983</v>
      </c>
      <c r="S46" s="973">
        <v>23.028594999999999</v>
      </c>
    </row>
    <row r="47" spans="1:19" s="6" customFormat="1" ht="15" customHeight="1" x14ac:dyDescent="0.25">
      <c r="A47" s="37" t="s">
        <v>56</v>
      </c>
      <c r="B47" s="37"/>
      <c r="C47" s="974">
        <v>1709.2076199999985</v>
      </c>
      <c r="D47" s="973">
        <v>55.460485000000084</v>
      </c>
      <c r="E47" s="973">
        <v>517.32240999999999</v>
      </c>
      <c r="F47" s="973">
        <v>5.9232E-2</v>
      </c>
      <c r="G47" s="973">
        <v>24.229665000000008</v>
      </c>
      <c r="H47" s="973">
        <v>9.1136999999999996E-2</v>
      </c>
      <c r="I47" s="973">
        <v>321.93490400000013</v>
      </c>
      <c r="J47" s="2"/>
      <c r="K47" s="37" t="s">
        <v>56</v>
      </c>
      <c r="L47" s="37"/>
      <c r="M47" s="974">
        <v>396.42114599999991</v>
      </c>
      <c r="N47" s="973">
        <v>262.75892499999998</v>
      </c>
      <c r="O47" s="973">
        <v>8.7026450000000022</v>
      </c>
      <c r="P47" s="973">
        <v>4.4333900000000002</v>
      </c>
      <c r="Q47" s="973">
        <v>0.36</v>
      </c>
      <c r="R47" s="973">
        <v>94.405085999999983</v>
      </c>
      <c r="S47" s="973">
        <v>23.028594999999999</v>
      </c>
    </row>
    <row r="48" spans="1:19" s="6" customFormat="1" ht="15" customHeight="1" x14ac:dyDescent="0.25">
      <c r="A48" s="37" t="s">
        <v>87</v>
      </c>
      <c r="B48" s="37"/>
      <c r="C48" s="974">
        <v>3.5901649999999998</v>
      </c>
      <c r="D48" s="973">
        <v>3.5901649999999998</v>
      </c>
      <c r="E48" s="973">
        <v>0</v>
      </c>
      <c r="F48" s="973">
        <v>0</v>
      </c>
      <c r="G48" s="973">
        <v>0</v>
      </c>
      <c r="H48" s="973">
        <v>0</v>
      </c>
      <c r="I48" s="973">
        <v>0</v>
      </c>
      <c r="J48" s="2"/>
      <c r="K48" s="37" t="s">
        <v>87</v>
      </c>
      <c r="L48" s="37"/>
      <c r="M48" s="974">
        <v>0</v>
      </c>
      <c r="N48" s="973">
        <v>0</v>
      </c>
      <c r="O48" s="973">
        <v>0</v>
      </c>
      <c r="P48" s="973">
        <v>0</v>
      </c>
      <c r="Q48" s="973">
        <v>0</v>
      </c>
      <c r="R48" s="973">
        <v>0</v>
      </c>
      <c r="S48" s="973">
        <v>0</v>
      </c>
    </row>
    <row r="49" spans="1:19" s="6" customFormat="1" ht="15" customHeight="1" x14ac:dyDescent="0.25">
      <c r="A49" s="10" t="s">
        <v>54</v>
      </c>
      <c r="B49" s="10"/>
      <c r="C49" s="974">
        <v>48.631366000000149</v>
      </c>
      <c r="D49" s="973">
        <v>37.184582000000148</v>
      </c>
      <c r="E49" s="973">
        <v>5.5059999999999996E-3</v>
      </c>
      <c r="F49" s="973">
        <v>0</v>
      </c>
      <c r="G49" s="973">
        <v>0.13080900000000001</v>
      </c>
      <c r="H49" s="973">
        <v>0</v>
      </c>
      <c r="I49" s="973">
        <v>0</v>
      </c>
      <c r="J49" s="2"/>
      <c r="K49" s="10" t="s">
        <v>54</v>
      </c>
      <c r="L49" s="10"/>
      <c r="M49" s="974">
        <v>9.5697189999999992</v>
      </c>
      <c r="N49" s="973">
        <v>1.74075</v>
      </c>
      <c r="O49" s="973">
        <v>0</v>
      </c>
      <c r="P49" s="973">
        <v>0</v>
      </c>
      <c r="Q49" s="973">
        <v>0</v>
      </c>
      <c r="R49" s="973">
        <v>0</v>
      </c>
      <c r="S49" s="973">
        <v>0</v>
      </c>
    </row>
    <row r="50" spans="1:19" s="6" customFormat="1" ht="15" customHeight="1" x14ac:dyDescent="0.25">
      <c r="A50" s="10" t="s">
        <v>55</v>
      </c>
      <c r="B50" s="10"/>
      <c r="C50" s="974">
        <v>134.167136</v>
      </c>
      <c r="D50" s="973">
        <v>0</v>
      </c>
      <c r="E50" s="973">
        <v>0</v>
      </c>
      <c r="F50" s="973">
        <v>0</v>
      </c>
      <c r="G50" s="973">
        <v>0</v>
      </c>
      <c r="H50" s="973">
        <v>0</v>
      </c>
      <c r="I50" s="973">
        <v>134.167136</v>
      </c>
      <c r="J50" s="2"/>
      <c r="K50" s="10" t="s">
        <v>55</v>
      </c>
      <c r="L50" s="10"/>
      <c r="M50" s="974">
        <v>0</v>
      </c>
      <c r="N50" s="973">
        <v>0</v>
      </c>
      <c r="O50" s="973">
        <v>0</v>
      </c>
      <c r="P50" s="973">
        <v>0</v>
      </c>
      <c r="Q50" s="973">
        <v>0</v>
      </c>
      <c r="R50" s="973">
        <v>0</v>
      </c>
      <c r="S50" s="973">
        <v>0</v>
      </c>
    </row>
    <row r="51" spans="1:19" s="6" customFormat="1" ht="15" customHeight="1" x14ac:dyDescent="0.25">
      <c r="A51" s="37" t="s">
        <v>56</v>
      </c>
      <c r="B51" s="37"/>
      <c r="C51" s="974">
        <v>134.167136</v>
      </c>
      <c r="D51" s="973">
        <v>0</v>
      </c>
      <c r="E51" s="973">
        <v>0</v>
      </c>
      <c r="F51" s="973">
        <v>0</v>
      </c>
      <c r="G51" s="973">
        <v>0</v>
      </c>
      <c r="H51" s="973">
        <v>0</v>
      </c>
      <c r="I51" s="973">
        <v>134.167136</v>
      </c>
      <c r="J51" s="2"/>
      <c r="K51" s="37" t="s">
        <v>56</v>
      </c>
      <c r="L51" s="37"/>
      <c r="M51" s="974">
        <v>0</v>
      </c>
      <c r="N51" s="973">
        <v>0</v>
      </c>
      <c r="O51" s="973">
        <v>0</v>
      </c>
      <c r="P51" s="973">
        <v>0</v>
      </c>
      <c r="Q51" s="973">
        <v>0</v>
      </c>
      <c r="R51" s="973">
        <v>0</v>
      </c>
      <c r="S51" s="973">
        <v>0</v>
      </c>
    </row>
    <row r="52" spans="1:19" s="6" customFormat="1" ht="15" customHeight="1" x14ac:dyDescent="0.25">
      <c r="A52" s="37" t="s">
        <v>87</v>
      </c>
      <c r="B52" s="37"/>
      <c r="C52" s="974">
        <v>0</v>
      </c>
      <c r="D52" s="973">
        <v>0</v>
      </c>
      <c r="E52" s="973">
        <v>0</v>
      </c>
      <c r="F52" s="973">
        <v>0</v>
      </c>
      <c r="G52" s="973">
        <v>0</v>
      </c>
      <c r="H52" s="973">
        <v>0</v>
      </c>
      <c r="I52" s="973">
        <v>0</v>
      </c>
      <c r="J52" s="2"/>
      <c r="K52" s="37" t="s">
        <v>87</v>
      </c>
      <c r="L52" s="37"/>
      <c r="M52" s="974">
        <v>0</v>
      </c>
      <c r="N52" s="973">
        <v>0</v>
      </c>
      <c r="O52" s="973">
        <v>0</v>
      </c>
      <c r="P52" s="973">
        <v>0</v>
      </c>
      <c r="Q52" s="973">
        <v>0</v>
      </c>
      <c r="R52" s="973">
        <v>0</v>
      </c>
      <c r="S52" s="973">
        <v>0</v>
      </c>
    </row>
    <row r="53" spans="1:19" s="8" customFormat="1" ht="27.6" customHeight="1" x14ac:dyDescent="0.25">
      <c r="A53" s="326" t="s">
        <v>687</v>
      </c>
      <c r="B53" s="326"/>
      <c r="C53" s="978">
        <v>2963.7572910000054</v>
      </c>
      <c r="D53" s="976">
        <v>629.37998299999992</v>
      </c>
      <c r="E53" s="976">
        <v>498.65408799999966</v>
      </c>
      <c r="F53" s="976">
        <v>17.467651066055762</v>
      </c>
      <c r="G53" s="976">
        <v>141.24458900000005</v>
      </c>
      <c r="H53" s="976">
        <v>19.834239</v>
      </c>
      <c r="I53" s="976">
        <v>325.84697200000011</v>
      </c>
      <c r="J53" s="9"/>
      <c r="K53" s="326" t="s">
        <v>687</v>
      </c>
      <c r="L53" s="326"/>
      <c r="M53" s="978">
        <v>766.32030200000133</v>
      </c>
      <c r="N53" s="976">
        <v>169.18760199999991</v>
      </c>
      <c r="O53" s="976">
        <v>24.578496999999995</v>
      </c>
      <c r="P53" s="976">
        <v>84.397835121547899</v>
      </c>
      <c r="Q53" s="976">
        <v>23.403691662848505</v>
      </c>
      <c r="R53" s="976">
        <v>213.78266899999991</v>
      </c>
      <c r="S53" s="976">
        <v>49.65917214954834</v>
      </c>
    </row>
    <row r="54" spans="1:19" s="6" customFormat="1" ht="15" customHeight="1" x14ac:dyDescent="0.25">
      <c r="A54" s="10" t="s">
        <v>53</v>
      </c>
      <c r="B54" s="10"/>
      <c r="C54" s="974">
        <v>2946.7229310000048</v>
      </c>
      <c r="D54" s="973">
        <v>623.54729599999985</v>
      </c>
      <c r="E54" s="973">
        <v>489.35198499999962</v>
      </c>
      <c r="F54" s="973">
        <v>17.467651066055762</v>
      </c>
      <c r="G54" s="973">
        <v>141.03791799999999</v>
      </c>
      <c r="H54" s="973">
        <v>19.834239</v>
      </c>
      <c r="I54" s="973">
        <v>324.64738000000011</v>
      </c>
      <c r="J54" s="2"/>
      <c r="K54" s="10" t="s">
        <v>53</v>
      </c>
      <c r="L54" s="10"/>
      <c r="M54" s="974">
        <v>766.07955400000128</v>
      </c>
      <c r="N54" s="973">
        <v>169.0520919999999</v>
      </c>
      <c r="O54" s="973">
        <v>24.461447999999997</v>
      </c>
      <c r="P54" s="973">
        <v>84.397835121547899</v>
      </c>
      <c r="Q54" s="973">
        <v>23.403691662848505</v>
      </c>
      <c r="R54" s="973">
        <v>213.78266899999991</v>
      </c>
      <c r="S54" s="973">
        <v>49.65917214954834</v>
      </c>
    </row>
    <row r="55" spans="1:19" s="6" customFormat="1" ht="15" customHeight="1" x14ac:dyDescent="0.25">
      <c r="A55" s="37" t="s">
        <v>56</v>
      </c>
      <c r="B55" s="37"/>
      <c r="C55" s="974">
        <v>2937.9567410000027</v>
      </c>
      <c r="D55" s="973">
        <v>617.63043999999991</v>
      </c>
      <c r="E55" s="973">
        <v>488.47265099999964</v>
      </c>
      <c r="F55" s="973">
        <v>17.467651066055762</v>
      </c>
      <c r="G55" s="973">
        <v>141.03791799999999</v>
      </c>
      <c r="H55" s="973">
        <v>19.834239</v>
      </c>
      <c r="I55" s="973">
        <v>322.67738000000014</v>
      </c>
      <c r="J55" s="2"/>
      <c r="K55" s="37" t="s">
        <v>56</v>
      </c>
      <c r="L55" s="37"/>
      <c r="M55" s="974">
        <v>766.07955400000128</v>
      </c>
      <c r="N55" s="973">
        <v>169.0520919999999</v>
      </c>
      <c r="O55" s="973">
        <v>24.461447999999997</v>
      </c>
      <c r="P55" s="973">
        <v>84.397835121547899</v>
      </c>
      <c r="Q55" s="973">
        <v>23.403691662848505</v>
      </c>
      <c r="R55" s="973">
        <v>213.78266899999991</v>
      </c>
      <c r="S55" s="973">
        <v>49.65917214954834</v>
      </c>
    </row>
    <row r="56" spans="1:19" s="6" customFormat="1" ht="15" customHeight="1" x14ac:dyDescent="0.25">
      <c r="A56" s="37" t="s">
        <v>87</v>
      </c>
      <c r="B56" s="37"/>
      <c r="C56" s="974">
        <v>8.7661899999999999</v>
      </c>
      <c r="D56" s="973">
        <v>5.9168560000000001</v>
      </c>
      <c r="E56" s="973">
        <v>0.87933399999999995</v>
      </c>
      <c r="F56" s="973">
        <v>0</v>
      </c>
      <c r="G56" s="973">
        <v>0</v>
      </c>
      <c r="H56" s="973">
        <v>0</v>
      </c>
      <c r="I56" s="973">
        <v>1.97</v>
      </c>
      <c r="J56" s="2"/>
      <c r="K56" s="37" t="s">
        <v>87</v>
      </c>
      <c r="L56" s="37"/>
      <c r="M56" s="974">
        <v>0</v>
      </c>
      <c r="N56" s="973">
        <v>0</v>
      </c>
      <c r="O56" s="973">
        <v>0</v>
      </c>
      <c r="P56" s="973">
        <v>0</v>
      </c>
      <c r="Q56" s="973">
        <v>0</v>
      </c>
      <c r="R56" s="973">
        <v>0</v>
      </c>
      <c r="S56" s="973">
        <v>0</v>
      </c>
    </row>
    <row r="57" spans="1:19" s="6" customFormat="1" ht="15" customHeight="1" x14ac:dyDescent="0.25">
      <c r="A57" s="10" t="s">
        <v>54</v>
      </c>
      <c r="B57" s="10"/>
      <c r="C57" s="974">
        <v>8.6673109999999962</v>
      </c>
      <c r="D57" s="973">
        <v>5.832687</v>
      </c>
      <c r="E57" s="973">
        <v>1.052103</v>
      </c>
      <c r="F57" s="973">
        <v>0</v>
      </c>
      <c r="G57" s="973">
        <v>0.20667100000000008</v>
      </c>
      <c r="H57" s="973">
        <v>0</v>
      </c>
      <c r="I57" s="973">
        <v>1.199592</v>
      </c>
      <c r="J57" s="2"/>
      <c r="K57" s="10" t="s">
        <v>54</v>
      </c>
      <c r="L57" s="10"/>
      <c r="M57" s="974">
        <v>0.24074799999999999</v>
      </c>
      <c r="N57" s="973">
        <v>0.13550999999999999</v>
      </c>
      <c r="O57" s="973">
        <v>0</v>
      </c>
      <c r="P57" s="973">
        <v>0</v>
      </c>
      <c r="Q57" s="973">
        <v>0</v>
      </c>
      <c r="R57" s="973">
        <v>0</v>
      </c>
      <c r="S57" s="973">
        <v>0</v>
      </c>
    </row>
    <row r="58" spans="1:19" s="6" customFormat="1" ht="15" customHeight="1" x14ac:dyDescent="0.25">
      <c r="A58" s="10" t="s">
        <v>55</v>
      </c>
      <c r="B58" s="10"/>
      <c r="C58" s="974">
        <v>8.3670489999999997</v>
      </c>
      <c r="D58" s="973">
        <v>0</v>
      </c>
      <c r="E58" s="973">
        <v>8.25</v>
      </c>
      <c r="F58" s="973">
        <v>0</v>
      </c>
      <c r="G58" s="973">
        <v>0</v>
      </c>
      <c r="H58" s="973">
        <v>0</v>
      </c>
      <c r="I58" s="973">
        <v>0</v>
      </c>
      <c r="J58" s="2"/>
      <c r="K58" s="10" t="s">
        <v>55</v>
      </c>
      <c r="L58" s="10"/>
      <c r="M58" s="974">
        <v>0</v>
      </c>
      <c r="N58" s="973">
        <v>0</v>
      </c>
      <c r="O58" s="973">
        <v>0.117049</v>
      </c>
      <c r="P58" s="973">
        <v>0</v>
      </c>
      <c r="Q58" s="973">
        <v>0</v>
      </c>
      <c r="R58" s="973">
        <v>0</v>
      </c>
      <c r="S58" s="973">
        <v>0</v>
      </c>
    </row>
    <row r="59" spans="1:19" s="6" customFormat="1" ht="15" customHeight="1" x14ac:dyDescent="0.25">
      <c r="A59" s="37" t="s">
        <v>56</v>
      </c>
      <c r="B59" s="37"/>
      <c r="C59" s="974">
        <v>0.117049</v>
      </c>
      <c r="D59" s="973">
        <v>0</v>
      </c>
      <c r="E59" s="973">
        <v>0</v>
      </c>
      <c r="F59" s="973">
        <v>0</v>
      </c>
      <c r="G59" s="973">
        <v>0</v>
      </c>
      <c r="H59" s="973">
        <v>0</v>
      </c>
      <c r="I59" s="973">
        <v>0</v>
      </c>
      <c r="J59" s="2"/>
      <c r="K59" s="37" t="s">
        <v>56</v>
      </c>
      <c r="L59" s="37"/>
      <c r="M59" s="974">
        <v>0</v>
      </c>
      <c r="N59" s="973">
        <v>0</v>
      </c>
      <c r="O59" s="973">
        <v>0.117049</v>
      </c>
      <c r="P59" s="973">
        <v>0</v>
      </c>
      <c r="Q59" s="973">
        <v>0</v>
      </c>
      <c r="R59" s="973">
        <v>0</v>
      </c>
      <c r="S59" s="973">
        <v>0</v>
      </c>
    </row>
    <row r="60" spans="1:19" s="6" customFormat="1" ht="15" customHeight="1" x14ac:dyDescent="0.25">
      <c r="A60" s="37" t="s">
        <v>87</v>
      </c>
      <c r="B60" s="37"/>
      <c r="C60" s="974">
        <v>8.25</v>
      </c>
      <c r="D60" s="973">
        <v>0</v>
      </c>
      <c r="E60" s="973">
        <v>8.25</v>
      </c>
      <c r="F60" s="973">
        <v>0</v>
      </c>
      <c r="G60" s="973">
        <v>0</v>
      </c>
      <c r="H60" s="973">
        <v>0</v>
      </c>
      <c r="I60" s="973">
        <v>0</v>
      </c>
      <c r="J60" s="2"/>
      <c r="K60" s="37" t="s">
        <v>87</v>
      </c>
      <c r="L60" s="37"/>
      <c r="M60" s="974">
        <v>0</v>
      </c>
      <c r="N60" s="973">
        <v>0</v>
      </c>
      <c r="O60" s="973">
        <v>0</v>
      </c>
      <c r="P60" s="973">
        <v>0</v>
      </c>
      <c r="Q60" s="973">
        <v>0</v>
      </c>
      <c r="R60" s="973">
        <v>0</v>
      </c>
      <c r="S60" s="973">
        <v>0</v>
      </c>
    </row>
    <row r="61" spans="1:19" s="8" customFormat="1" ht="27.6" customHeight="1" x14ac:dyDescent="0.25">
      <c r="A61" s="326" t="s">
        <v>689</v>
      </c>
      <c r="B61" s="326"/>
      <c r="C61" s="978">
        <v>96698.108144999045</v>
      </c>
      <c r="D61" s="976">
        <v>8724.3605239999797</v>
      </c>
      <c r="E61" s="976">
        <v>13010.323705000064</v>
      </c>
      <c r="F61" s="976">
        <v>1160.6996306364892</v>
      </c>
      <c r="G61" s="976">
        <v>14357.703729801264</v>
      </c>
      <c r="H61" s="976">
        <v>1332.2380250956523</v>
      </c>
      <c r="I61" s="976">
        <v>11947.708590151849</v>
      </c>
      <c r="J61" s="9"/>
      <c r="K61" s="326" t="s">
        <v>689</v>
      </c>
      <c r="L61" s="326"/>
      <c r="M61" s="978">
        <v>28412.088722597371</v>
      </c>
      <c r="N61" s="976">
        <v>6568.9549038871819</v>
      </c>
      <c r="O61" s="976">
        <v>1683.7986268414802</v>
      </c>
      <c r="P61" s="976">
        <v>2020.7984863594997</v>
      </c>
      <c r="Q61" s="976">
        <v>1449.0357259999998</v>
      </c>
      <c r="R61" s="976">
        <v>4079.9253957000174</v>
      </c>
      <c r="S61" s="976">
        <v>1950.47207892914</v>
      </c>
    </row>
    <row r="62" spans="1:19" s="6" customFormat="1" ht="15" customHeight="1" x14ac:dyDescent="0.25">
      <c r="A62" s="10" t="s">
        <v>53</v>
      </c>
      <c r="B62" s="10"/>
      <c r="C62" s="974">
        <v>93115.773342999048</v>
      </c>
      <c r="D62" s="973">
        <v>8656.875038999975</v>
      </c>
      <c r="E62" s="973">
        <v>12526.508449000065</v>
      </c>
      <c r="F62" s="973">
        <v>1160.6996306364892</v>
      </c>
      <c r="G62" s="973">
        <v>13812.882718801264</v>
      </c>
      <c r="H62" s="973">
        <v>1332.2053860956523</v>
      </c>
      <c r="I62" s="973">
        <v>10781.312493151851</v>
      </c>
      <c r="J62" s="2"/>
      <c r="K62" s="10" t="s">
        <v>53</v>
      </c>
      <c r="L62" s="10"/>
      <c r="M62" s="974">
        <v>27312.195318597369</v>
      </c>
      <c r="N62" s="973">
        <v>6400.153230887182</v>
      </c>
      <c r="O62" s="973">
        <v>1683.5652108414802</v>
      </c>
      <c r="P62" s="973">
        <v>2020.7984863594997</v>
      </c>
      <c r="Q62" s="973">
        <v>1448.7301719999998</v>
      </c>
      <c r="R62" s="973">
        <v>4029.3751287000164</v>
      </c>
      <c r="S62" s="973">
        <v>1950.47207892914</v>
      </c>
    </row>
    <row r="63" spans="1:19" s="6" customFormat="1" ht="15" customHeight="1" x14ac:dyDescent="0.25">
      <c r="A63" s="37" t="s">
        <v>56</v>
      </c>
      <c r="B63" s="37"/>
      <c r="C63" s="974">
        <v>93061.629014999053</v>
      </c>
      <c r="D63" s="973">
        <v>8645.2881709999747</v>
      </c>
      <c r="E63" s="973">
        <v>12523.559931000065</v>
      </c>
      <c r="F63" s="973">
        <v>1160.6996306364892</v>
      </c>
      <c r="G63" s="973">
        <v>13812.882718801264</v>
      </c>
      <c r="H63" s="973">
        <v>1331.9747830956524</v>
      </c>
      <c r="I63" s="973">
        <v>10781.312493151851</v>
      </c>
      <c r="J63" s="2"/>
      <c r="K63" s="37" t="s">
        <v>56</v>
      </c>
      <c r="L63" s="37"/>
      <c r="M63" s="974">
        <v>27286.139273597371</v>
      </c>
      <c r="N63" s="973">
        <v>6400.153230887182</v>
      </c>
      <c r="O63" s="973">
        <v>1670.2429168414803</v>
      </c>
      <c r="P63" s="973">
        <v>2020.7984863594997</v>
      </c>
      <c r="Q63" s="973">
        <v>1448.7301719999998</v>
      </c>
      <c r="R63" s="973">
        <v>4029.3751287000164</v>
      </c>
      <c r="S63" s="973">
        <v>1950.47207892914</v>
      </c>
    </row>
    <row r="64" spans="1:19" s="6" customFormat="1" ht="15" customHeight="1" x14ac:dyDescent="0.25">
      <c r="A64" s="37" t="s">
        <v>87</v>
      </c>
      <c r="B64" s="37"/>
      <c r="C64" s="974">
        <v>54.144328000000002</v>
      </c>
      <c r="D64" s="973">
        <v>11.586868000000001</v>
      </c>
      <c r="E64" s="973">
        <v>2.948518</v>
      </c>
      <c r="F64" s="973">
        <v>0</v>
      </c>
      <c r="G64" s="973">
        <v>0</v>
      </c>
      <c r="H64" s="973">
        <v>0.230603</v>
      </c>
      <c r="I64" s="973">
        <v>0</v>
      </c>
      <c r="J64" s="2"/>
      <c r="K64" s="37" t="s">
        <v>87</v>
      </c>
      <c r="L64" s="37"/>
      <c r="M64" s="974">
        <v>26.056045000000001</v>
      </c>
      <c r="N64" s="973">
        <v>0</v>
      </c>
      <c r="O64" s="973">
        <v>13.322293999999999</v>
      </c>
      <c r="P64" s="973">
        <v>0</v>
      </c>
      <c r="Q64" s="973">
        <v>0</v>
      </c>
      <c r="R64" s="973">
        <v>0</v>
      </c>
      <c r="S64" s="973">
        <v>0</v>
      </c>
    </row>
    <row r="65" spans="1:19" s="6" customFormat="1" ht="15" customHeight="1" x14ac:dyDescent="0.25">
      <c r="A65" s="10" t="s">
        <v>54</v>
      </c>
      <c r="B65" s="10"/>
      <c r="C65" s="974">
        <v>3288.7795799999994</v>
      </c>
      <c r="D65" s="973">
        <v>66.840551000000005</v>
      </c>
      <c r="E65" s="973">
        <v>458.81525599999998</v>
      </c>
      <c r="F65" s="973">
        <v>0</v>
      </c>
      <c r="G65" s="973">
        <v>495.30721999999997</v>
      </c>
      <c r="H65" s="973">
        <v>3.2639000000000001E-2</v>
      </c>
      <c r="I65" s="973">
        <v>1145.8960970000001</v>
      </c>
      <c r="J65" s="2"/>
      <c r="K65" s="10" t="s">
        <v>54</v>
      </c>
      <c r="L65" s="10"/>
      <c r="M65" s="974">
        <v>954.79690700000003</v>
      </c>
      <c r="N65" s="973">
        <v>157.50167300000001</v>
      </c>
      <c r="O65" s="973">
        <v>0.23341600000000001</v>
      </c>
      <c r="P65" s="973">
        <v>0</v>
      </c>
      <c r="Q65" s="973">
        <v>0.30555399999999999</v>
      </c>
      <c r="R65" s="973">
        <v>9.0502669999999998</v>
      </c>
      <c r="S65" s="973">
        <v>0</v>
      </c>
    </row>
    <row r="66" spans="1:19" s="6" customFormat="1" ht="15" customHeight="1" x14ac:dyDescent="0.25">
      <c r="A66" s="10" t="s">
        <v>55</v>
      </c>
      <c r="B66" s="10"/>
      <c r="C66" s="974">
        <v>293.55522200000001</v>
      </c>
      <c r="D66" s="973">
        <v>0.64493400000000001</v>
      </c>
      <c r="E66" s="973">
        <v>25</v>
      </c>
      <c r="F66" s="973">
        <v>0</v>
      </c>
      <c r="G66" s="973">
        <v>49.513790999999998</v>
      </c>
      <c r="H66" s="973">
        <v>0</v>
      </c>
      <c r="I66" s="973">
        <v>20.5</v>
      </c>
      <c r="J66" s="2"/>
      <c r="K66" s="10" t="s">
        <v>55</v>
      </c>
      <c r="L66" s="10"/>
      <c r="M66" s="974">
        <v>145.096497</v>
      </c>
      <c r="N66" s="973">
        <v>11.3</v>
      </c>
      <c r="O66" s="973">
        <v>0</v>
      </c>
      <c r="P66" s="973">
        <v>0</v>
      </c>
      <c r="Q66" s="973">
        <v>0</v>
      </c>
      <c r="R66" s="973">
        <v>41.5</v>
      </c>
      <c r="S66" s="973">
        <v>0</v>
      </c>
    </row>
    <row r="67" spans="1:19" s="6" customFormat="1" ht="15" customHeight="1" x14ac:dyDescent="0.25">
      <c r="A67" s="37" t="s">
        <v>56</v>
      </c>
      <c r="B67" s="37"/>
      <c r="C67" s="974">
        <v>293.53066100000001</v>
      </c>
      <c r="D67" s="973">
        <v>0.62037299999999995</v>
      </c>
      <c r="E67" s="973">
        <v>25</v>
      </c>
      <c r="F67" s="973">
        <v>0</v>
      </c>
      <c r="G67" s="973">
        <v>49.513790999999998</v>
      </c>
      <c r="H67" s="973">
        <v>0</v>
      </c>
      <c r="I67" s="973">
        <v>20.5</v>
      </c>
      <c r="J67" s="2"/>
      <c r="K67" s="37" t="s">
        <v>56</v>
      </c>
      <c r="L67" s="37"/>
      <c r="M67" s="974">
        <v>145.096497</v>
      </c>
      <c r="N67" s="973">
        <v>11.3</v>
      </c>
      <c r="O67" s="973">
        <v>0</v>
      </c>
      <c r="P67" s="973">
        <v>0</v>
      </c>
      <c r="Q67" s="973">
        <v>0</v>
      </c>
      <c r="R67" s="973">
        <v>41.5</v>
      </c>
      <c r="S67" s="973">
        <v>0</v>
      </c>
    </row>
    <row r="68" spans="1:19" s="6" customFormat="1" ht="15" customHeight="1" x14ac:dyDescent="0.25">
      <c r="A68" s="37" t="s">
        <v>87</v>
      </c>
      <c r="B68" s="37"/>
      <c r="C68" s="974">
        <v>2.4560999999999999E-2</v>
      </c>
      <c r="D68" s="973">
        <v>2.4560999999999999E-2</v>
      </c>
      <c r="E68" s="973">
        <v>0</v>
      </c>
      <c r="F68" s="973">
        <v>0</v>
      </c>
      <c r="G68" s="973">
        <v>0</v>
      </c>
      <c r="H68" s="973">
        <v>0</v>
      </c>
      <c r="I68" s="973">
        <v>0</v>
      </c>
      <c r="J68" s="2"/>
      <c r="K68" s="37" t="s">
        <v>87</v>
      </c>
      <c r="L68" s="37"/>
      <c r="M68" s="974">
        <v>0</v>
      </c>
      <c r="N68" s="973">
        <v>0</v>
      </c>
      <c r="O68" s="973">
        <v>0</v>
      </c>
      <c r="P68" s="973">
        <v>0</v>
      </c>
      <c r="Q68" s="973">
        <v>0</v>
      </c>
      <c r="R68" s="973">
        <v>0</v>
      </c>
      <c r="S68" s="973">
        <v>0</v>
      </c>
    </row>
    <row r="69" spans="1:19" s="17" customFormat="1" ht="20.100000000000001" customHeight="1" x14ac:dyDescent="0.25">
      <c r="A69" s="13" t="s">
        <v>255</v>
      </c>
      <c r="B69" s="327"/>
      <c r="C69" s="976">
        <v>101557.46172299772</v>
      </c>
      <c r="D69" s="976">
        <v>9449.9757390000104</v>
      </c>
      <c r="E69" s="976">
        <v>14026.305709000049</v>
      </c>
      <c r="F69" s="976">
        <v>1178.2265137025449</v>
      </c>
      <c r="G69" s="976">
        <v>14523.308792801266</v>
      </c>
      <c r="H69" s="976">
        <v>1352.1634010956523</v>
      </c>
      <c r="I69" s="976">
        <v>12729.657602151838</v>
      </c>
      <c r="J69" s="2"/>
      <c r="K69" s="13" t="s">
        <v>255</v>
      </c>
      <c r="L69" s="327"/>
      <c r="M69" s="976">
        <v>29584.399889597538</v>
      </c>
      <c r="N69" s="976">
        <v>7002.6421808871828</v>
      </c>
      <c r="O69" s="976">
        <v>1717.0797688414802</v>
      </c>
      <c r="P69" s="976">
        <v>2109.6297114810382</v>
      </c>
      <c r="Q69" s="976">
        <v>1472.7994176628483</v>
      </c>
      <c r="R69" s="976">
        <v>4388.1131507000164</v>
      </c>
      <c r="S69" s="976">
        <v>2023.1598460786886</v>
      </c>
    </row>
    <row r="70" spans="1:19" s="167" customFormat="1" ht="27.6" customHeight="1" x14ac:dyDescent="0.25">
      <c r="A70" s="912" t="s">
        <v>793</v>
      </c>
      <c r="B70" s="913"/>
      <c r="C70" s="914">
        <v>134150.87581299769</v>
      </c>
      <c r="D70" s="914">
        <v>10190.767624431224</v>
      </c>
      <c r="E70" s="914">
        <v>14553.614418250956</v>
      </c>
      <c r="F70" s="914">
        <v>1435.6564797025449</v>
      </c>
      <c r="G70" s="914">
        <v>14634.192743159207</v>
      </c>
      <c r="H70" s="914">
        <v>1585.6077010956524</v>
      </c>
      <c r="I70" s="914">
        <v>14148.887798151845</v>
      </c>
      <c r="J70" s="915"/>
      <c r="K70" s="912" t="s">
        <v>793</v>
      </c>
      <c r="L70" s="913"/>
      <c r="M70" s="914">
        <v>50729.971799597246</v>
      </c>
      <c r="N70" s="914">
        <v>12429.544338129204</v>
      </c>
      <c r="O70" s="914">
        <v>2869.6372178414808</v>
      </c>
      <c r="P70" s="914">
        <v>2220.8137154810383</v>
      </c>
      <c r="Q70" s="914">
        <v>2644.535913662849</v>
      </c>
      <c r="R70" s="914">
        <v>4671.0733716999539</v>
      </c>
      <c r="S70" s="914">
        <v>2036.5726917965219</v>
      </c>
    </row>
    <row r="71" spans="1:19" s="11" customFormat="1" ht="30" customHeight="1" x14ac:dyDescent="0.25">
      <c r="A71" s="1426" t="s">
        <v>768</v>
      </c>
      <c r="B71" s="1426"/>
      <c r="C71" s="1426"/>
      <c r="D71" s="1426"/>
      <c r="E71" s="1426"/>
      <c r="F71" s="1426"/>
      <c r="G71" s="1426"/>
      <c r="H71" s="1426"/>
      <c r="I71" s="1426"/>
      <c r="J71" s="9"/>
      <c r="K71" s="1426" t="s">
        <v>768</v>
      </c>
      <c r="L71" s="1426"/>
      <c r="M71" s="1426"/>
      <c r="N71" s="1426"/>
      <c r="O71" s="1426"/>
      <c r="P71" s="1426"/>
      <c r="Q71" s="1426"/>
      <c r="R71" s="1426"/>
      <c r="S71" s="1426"/>
    </row>
    <row r="72" spans="1:19" s="6" customFormat="1" ht="27.6" customHeight="1" x14ac:dyDescent="0.25">
      <c r="A72" s="326" t="s">
        <v>730</v>
      </c>
      <c r="B72" s="7"/>
      <c r="C72" s="978">
        <v>3625.7207259999977</v>
      </c>
      <c r="D72" s="976">
        <v>248.82617500000006</v>
      </c>
      <c r="E72" s="976">
        <v>77.455745000000078</v>
      </c>
      <c r="F72" s="976">
        <v>11.068313</v>
      </c>
      <c r="G72" s="976">
        <v>262.69980199999998</v>
      </c>
      <c r="H72" s="976">
        <v>84.302798999999951</v>
      </c>
      <c r="I72" s="976">
        <v>202.26127900000003</v>
      </c>
      <c r="J72" s="2"/>
      <c r="K72" s="326" t="s">
        <v>730</v>
      </c>
      <c r="L72" s="7"/>
      <c r="M72" s="978">
        <v>1301.2562009999999</v>
      </c>
      <c r="N72" s="976">
        <v>1173.4596360000028</v>
      </c>
      <c r="O72" s="976">
        <v>14.044221</v>
      </c>
      <c r="P72" s="976">
        <v>55.541936999999997</v>
      </c>
      <c r="Q72" s="976">
        <v>84.130261000000004</v>
      </c>
      <c r="R72" s="976">
        <v>96.333834999999752</v>
      </c>
      <c r="S72" s="976">
        <v>14.340522</v>
      </c>
    </row>
    <row r="73" spans="1:19" s="6" customFormat="1" ht="15" customHeight="1" x14ac:dyDescent="0.25">
      <c r="A73" s="10" t="s">
        <v>60</v>
      </c>
      <c r="B73" s="10"/>
      <c r="C73" s="974">
        <v>6.1100000000000008E-2</v>
      </c>
      <c r="D73" s="973">
        <v>1.5268999999999998E-2</v>
      </c>
      <c r="E73" s="973">
        <v>4.5831000000000018E-2</v>
      </c>
      <c r="F73" s="973">
        <v>0</v>
      </c>
      <c r="G73" s="973">
        <v>0</v>
      </c>
      <c r="H73" s="973">
        <v>0</v>
      </c>
      <c r="I73" s="973">
        <v>0</v>
      </c>
      <c r="J73" s="2"/>
      <c r="K73" s="10" t="s">
        <v>60</v>
      </c>
      <c r="L73" s="10"/>
      <c r="M73" s="974">
        <v>0</v>
      </c>
      <c r="N73" s="973">
        <v>0</v>
      </c>
      <c r="O73" s="973">
        <v>0</v>
      </c>
      <c r="P73" s="973">
        <v>0</v>
      </c>
      <c r="Q73" s="973">
        <v>0</v>
      </c>
      <c r="R73" s="973">
        <v>0</v>
      </c>
      <c r="S73" s="973">
        <v>0</v>
      </c>
    </row>
    <row r="74" spans="1:19" s="6" customFormat="1" ht="15" customHeight="1" x14ac:dyDescent="0.25">
      <c r="A74" s="10" t="s">
        <v>15</v>
      </c>
      <c r="B74" s="10"/>
      <c r="C74" s="974">
        <v>509.76825300000002</v>
      </c>
      <c r="D74" s="973">
        <v>0</v>
      </c>
      <c r="E74" s="973">
        <v>5.6358999999999999E-2</v>
      </c>
      <c r="F74" s="973">
        <v>0</v>
      </c>
      <c r="G74" s="973">
        <v>0</v>
      </c>
      <c r="H74" s="973">
        <v>0.35611900000000002</v>
      </c>
      <c r="I74" s="973">
        <v>0</v>
      </c>
      <c r="J74" s="2"/>
      <c r="K74" s="10" t="s">
        <v>15</v>
      </c>
      <c r="L74" s="10"/>
      <c r="M74" s="974">
        <v>486.56191100000001</v>
      </c>
      <c r="N74" s="973">
        <v>0</v>
      </c>
      <c r="O74" s="973">
        <v>0.74190299999999998</v>
      </c>
      <c r="P74" s="973">
        <v>0</v>
      </c>
      <c r="Q74" s="973">
        <v>21.54862</v>
      </c>
      <c r="R74" s="973">
        <v>0</v>
      </c>
      <c r="S74" s="973">
        <v>0.50334100000000004</v>
      </c>
    </row>
    <row r="75" spans="1:19" s="6" customFormat="1" ht="15" customHeight="1" x14ac:dyDescent="0.25">
      <c r="A75" s="10" t="s">
        <v>16</v>
      </c>
      <c r="B75" s="10"/>
      <c r="C75" s="974">
        <v>2526.4719000000005</v>
      </c>
      <c r="D75" s="973">
        <v>188.74659200000002</v>
      </c>
      <c r="E75" s="973">
        <v>22.221131999999965</v>
      </c>
      <c r="F75" s="973">
        <v>5.0683129999999998</v>
      </c>
      <c r="G75" s="973">
        <v>74.371098000000003</v>
      </c>
      <c r="H75" s="973">
        <v>83.397868999999957</v>
      </c>
      <c r="I75" s="973">
        <v>128.02721500000001</v>
      </c>
      <c r="J75" s="2"/>
      <c r="K75" s="10" t="s">
        <v>16</v>
      </c>
      <c r="L75" s="10"/>
      <c r="M75" s="974">
        <v>734.85347000000002</v>
      </c>
      <c r="N75" s="973">
        <v>1139.1958370000029</v>
      </c>
      <c r="O75" s="973">
        <v>4.7271510000000001</v>
      </c>
      <c r="P75" s="973">
        <v>9.1499290000000002</v>
      </c>
      <c r="Q75" s="973">
        <v>48.403041000000002</v>
      </c>
      <c r="R75" s="973">
        <v>86.804924999999713</v>
      </c>
      <c r="S75" s="973">
        <v>1.505328</v>
      </c>
    </row>
    <row r="76" spans="1:19" s="6" customFormat="1" ht="15" customHeight="1" x14ac:dyDescent="0.25">
      <c r="A76" s="10" t="s">
        <v>61</v>
      </c>
      <c r="B76" s="10"/>
      <c r="C76" s="974">
        <v>6.7877939999999999</v>
      </c>
      <c r="D76" s="973">
        <v>0</v>
      </c>
      <c r="E76" s="973">
        <v>1.7355600000000002</v>
      </c>
      <c r="F76" s="973">
        <v>0</v>
      </c>
      <c r="G76" s="973">
        <v>0</v>
      </c>
      <c r="H76" s="973">
        <v>0</v>
      </c>
      <c r="I76" s="973">
        <v>0</v>
      </c>
      <c r="J76" s="2"/>
      <c r="K76" s="10" t="s">
        <v>61</v>
      </c>
      <c r="L76" s="10"/>
      <c r="M76" s="974">
        <v>5.0522340000000003</v>
      </c>
      <c r="N76" s="973">
        <v>0</v>
      </c>
      <c r="O76" s="973">
        <v>0</v>
      </c>
      <c r="P76" s="973">
        <v>0</v>
      </c>
      <c r="Q76" s="973">
        <v>0</v>
      </c>
      <c r="R76" s="973">
        <v>0</v>
      </c>
      <c r="S76" s="973">
        <v>0</v>
      </c>
    </row>
    <row r="77" spans="1:19" s="6" customFormat="1" ht="15" customHeight="1" x14ac:dyDescent="0.25">
      <c r="A77" s="10" t="s">
        <v>704</v>
      </c>
      <c r="B77" s="10"/>
      <c r="C77" s="974">
        <v>9.4405000000000017E-2</v>
      </c>
      <c r="D77" s="973">
        <v>8.5999999999999987E-4</v>
      </c>
      <c r="E77" s="973">
        <v>2.604E-3</v>
      </c>
      <c r="F77" s="973">
        <v>0</v>
      </c>
      <c r="G77" s="973">
        <v>0</v>
      </c>
      <c r="H77" s="973">
        <v>0</v>
      </c>
      <c r="I77" s="973">
        <v>0</v>
      </c>
      <c r="J77" s="2"/>
      <c r="K77" s="10" t="s">
        <v>704</v>
      </c>
      <c r="L77" s="10"/>
      <c r="M77" s="974">
        <v>0</v>
      </c>
      <c r="N77" s="973">
        <v>0</v>
      </c>
      <c r="O77" s="973">
        <v>9.0941000000000008E-2</v>
      </c>
      <c r="P77" s="973">
        <v>0</v>
      </c>
      <c r="Q77" s="973">
        <v>0</v>
      </c>
      <c r="R77" s="973">
        <v>0</v>
      </c>
      <c r="S77" s="973">
        <v>0</v>
      </c>
    </row>
    <row r="78" spans="1:19" s="6" customFormat="1" ht="15" customHeight="1" x14ac:dyDescent="0.25">
      <c r="A78" s="10" t="s">
        <v>62</v>
      </c>
      <c r="B78" s="10"/>
      <c r="C78" s="974"/>
      <c r="D78" s="973"/>
      <c r="E78" s="973"/>
      <c r="F78" s="973"/>
      <c r="G78" s="973"/>
      <c r="H78" s="973"/>
      <c r="I78" s="973"/>
      <c r="J78" s="2"/>
      <c r="K78" s="10" t="s">
        <v>62</v>
      </c>
      <c r="L78" s="10"/>
      <c r="M78" s="974"/>
      <c r="N78" s="973"/>
      <c r="O78" s="973"/>
      <c r="P78" s="973"/>
      <c r="Q78" s="973"/>
      <c r="R78" s="973"/>
      <c r="S78" s="973"/>
    </row>
    <row r="79" spans="1:19" s="6" customFormat="1" ht="15" customHeight="1" x14ac:dyDescent="0.25">
      <c r="A79" s="10" t="s">
        <v>63</v>
      </c>
      <c r="B79" s="10"/>
      <c r="C79" s="974">
        <v>523.21405700000003</v>
      </c>
      <c r="D79" s="973">
        <v>27.563454</v>
      </c>
      <c r="E79" s="973">
        <v>53.133434000000001</v>
      </c>
      <c r="F79" s="973">
        <v>6</v>
      </c>
      <c r="G79" s="973">
        <v>169.28433200000001</v>
      </c>
      <c r="H79" s="973">
        <v>0.54881100000000005</v>
      </c>
      <c r="I79" s="973">
        <v>69.942233999999985</v>
      </c>
      <c r="J79" s="2"/>
      <c r="K79" s="10" t="s">
        <v>63</v>
      </c>
      <c r="L79" s="10"/>
      <c r="M79" s="974">
        <v>74.548001999999997</v>
      </c>
      <c r="N79" s="973">
        <v>33.902540999999999</v>
      </c>
      <c r="O79" s="973">
        <v>8.3941029999999994</v>
      </c>
      <c r="P79" s="973">
        <v>46.392007999999997</v>
      </c>
      <c r="Q79" s="973">
        <v>13.761861</v>
      </c>
      <c r="R79" s="973">
        <v>9.2432770000000009</v>
      </c>
      <c r="S79" s="973">
        <v>10.5</v>
      </c>
    </row>
    <row r="80" spans="1:19" s="6" customFormat="1" ht="15" customHeight="1" x14ac:dyDescent="0.25">
      <c r="A80" s="10" t="s">
        <v>734</v>
      </c>
      <c r="B80" s="10"/>
      <c r="C80" s="974"/>
      <c r="D80" s="973"/>
      <c r="E80" s="973"/>
      <c r="F80" s="973"/>
      <c r="G80" s="973"/>
      <c r="H80" s="973"/>
      <c r="I80" s="973"/>
      <c r="J80" s="2"/>
      <c r="K80" s="10" t="s">
        <v>734</v>
      </c>
      <c r="L80" s="10"/>
      <c r="M80" s="974"/>
      <c r="N80" s="973"/>
      <c r="O80" s="973"/>
      <c r="P80" s="973"/>
      <c r="Q80" s="973"/>
      <c r="R80" s="973"/>
      <c r="S80" s="973"/>
    </row>
    <row r="81" spans="1:19" s="6" customFormat="1" ht="15" customHeight="1" x14ac:dyDescent="0.25">
      <c r="A81" s="10" t="s">
        <v>65</v>
      </c>
      <c r="B81" s="10"/>
      <c r="C81" s="974">
        <v>59.323217</v>
      </c>
      <c r="D81" s="973">
        <v>32.5</v>
      </c>
      <c r="E81" s="973">
        <v>0.26082499999999997</v>
      </c>
      <c r="F81" s="973">
        <v>0</v>
      </c>
      <c r="G81" s="973">
        <v>19.044371999999999</v>
      </c>
      <c r="H81" s="973">
        <v>0</v>
      </c>
      <c r="I81" s="973">
        <v>4.29183</v>
      </c>
      <c r="J81" s="2"/>
      <c r="K81" s="10" t="s">
        <v>65</v>
      </c>
      <c r="L81" s="10"/>
      <c r="M81" s="974">
        <v>0.24058399999999999</v>
      </c>
      <c r="N81" s="973">
        <v>0.36125800000000002</v>
      </c>
      <c r="O81" s="973">
        <v>9.0122999999999995E-2</v>
      </c>
      <c r="P81" s="973">
        <v>0</v>
      </c>
      <c r="Q81" s="973">
        <v>0.41673900000000003</v>
      </c>
      <c r="R81" s="973">
        <v>0.28563300000000003</v>
      </c>
      <c r="S81" s="973">
        <v>1.831853</v>
      </c>
    </row>
    <row r="82" spans="1:19" s="17" customFormat="1" ht="27.6" customHeight="1" x14ac:dyDescent="0.25">
      <c r="A82" s="326" t="s">
        <v>731</v>
      </c>
      <c r="B82" s="13"/>
      <c r="C82" s="978">
        <v>237.95433099999988</v>
      </c>
      <c r="D82" s="976">
        <v>11.750535150000006</v>
      </c>
      <c r="E82" s="976">
        <v>10.958229850000006</v>
      </c>
      <c r="F82" s="976">
        <v>0.86135799999999996</v>
      </c>
      <c r="G82" s="976">
        <v>6.3943839999999996</v>
      </c>
      <c r="H82" s="976">
        <v>0.17499999999999999</v>
      </c>
      <c r="I82" s="976">
        <v>19.150607999999998</v>
      </c>
      <c r="J82" s="2"/>
      <c r="K82" s="326" t="s">
        <v>731</v>
      </c>
      <c r="L82" s="13"/>
      <c r="M82" s="978">
        <v>160.329384</v>
      </c>
      <c r="N82" s="976">
        <v>1.06</v>
      </c>
      <c r="O82" s="976">
        <v>0</v>
      </c>
      <c r="P82" s="976">
        <v>0.5</v>
      </c>
      <c r="Q82" s="976">
        <v>26.507826999999999</v>
      </c>
      <c r="R82" s="976">
        <v>0</v>
      </c>
      <c r="S82" s="976">
        <v>0.26700499999999999</v>
      </c>
    </row>
    <row r="83" spans="1:19" s="17" customFormat="1" ht="15" customHeight="1" x14ac:dyDescent="0.25">
      <c r="A83" s="10" t="s">
        <v>60</v>
      </c>
      <c r="B83" s="13"/>
      <c r="C83" s="974">
        <v>0</v>
      </c>
      <c r="D83" s="973">
        <v>0</v>
      </c>
      <c r="E83" s="973">
        <v>0</v>
      </c>
      <c r="F83" s="973">
        <v>0</v>
      </c>
      <c r="G83" s="973">
        <v>0</v>
      </c>
      <c r="H83" s="973">
        <v>0</v>
      </c>
      <c r="I83" s="973">
        <v>0</v>
      </c>
      <c r="J83" s="2"/>
      <c r="K83" s="10" t="s">
        <v>60</v>
      </c>
      <c r="L83" s="13"/>
      <c r="M83" s="974">
        <v>0</v>
      </c>
      <c r="N83" s="973">
        <v>0</v>
      </c>
      <c r="O83" s="973">
        <v>0</v>
      </c>
      <c r="P83" s="973">
        <v>0</v>
      </c>
      <c r="Q83" s="973">
        <v>0</v>
      </c>
      <c r="R83" s="973">
        <v>0</v>
      </c>
      <c r="S83" s="973">
        <v>0</v>
      </c>
    </row>
    <row r="84" spans="1:19" s="17" customFormat="1" ht="15" customHeight="1" x14ac:dyDescent="0.25">
      <c r="A84" s="10" t="s">
        <v>15</v>
      </c>
      <c r="B84" s="13"/>
      <c r="C84" s="974">
        <v>30.007826999999999</v>
      </c>
      <c r="D84" s="973">
        <v>3.5</v>
      </c>
      <c r="E84" s="973">
        <v>0</v>
      </c>
      <c r="F84" s="973">
        <v>0</v>
      </c>
      <c r="G84" s="973">
        <v>0</v>
      </c>
      <c r="H84" s="973">
        <v>0</v>
      </c>
      <c r="I84" s="973">
        <v>0</v>
      </c>
      <c r="J84" s="2"/>
      <c r="K84" s="10" t="s">
        <v>15</v>
      </c>
      <c r="L84" s="13"/>
      <c r="M84" s="974">
        <v>0</v>
      </c>
      <c r="N84" s="973">
        <v>0</v>
      </c>
      <c r="O84" s="973">
        <v>0</v>
      </c>
      <c r="P84" s="973">
        <v>0</v>
      </c>
      <c r="Q84" s="973">
        <v>26.507826999999999</v>
      </c>
      <c r="R84" s="973">
        <v>0</v>
      </c>
      <c r="S84" s="973">
        <v>0</v>
      </c>
    </row>
    <row r="85" spans="1:19" s="17" customFormat="1" ht="15" customHeight="1" x14ac:dyDescent="0.25">
      <c r="A85" s="10" t="s">
        <v>16</v>
      </c>
      <c r="B85" s="13"/>
      <c r="C85" s="974">
        <v>22.522225000000002</v>
      </c>
      <c r="D85" s="973">
        <v>3.1611590000000063</v>
      </c>
      <c r="E85" s="973">
        <v>4.4519540000000069</v>
      </c>
      <c r="F85" s="973">
        <v>0</v>
      </c>
      <c r="G85" s="973">
        <v>4.1065139999999998</v>
      </c>
      <c r="H85" s="973">
        <v>0</v>
      </c>
      <c r="I85" s="973">
        <v>1.100608</v>
      </c>
      <c r="J85" s="2"/>
      <c r="K85" s="10" t="s">
        <v>16</v>
      </c>
      <c r="L85" s="13"/>
      <c r="M85" s="974">
        <v>8.8749850000000006</v>
      </c>
      <c r="N85" s="973">
        <v>0.06</v>
      </c>
      <c r="O85" s="973">
        <v>0</v>
      </c>
      <c r="P85" s="973">
        <v>0.5</v>
      </c>
      <c r="Q85" s="973">
        <v>0</v>
      </c>
      <c r="R85" s="973">
        <v>0</v>
      </c>
      <c r="S85" s="973">
        <v>0.26700499999999999</v>
      </c>
    </row>
    <row r="86" spans="1:19" s="17" customFormat="1" ht="15" customHeight="1" x14ac:dyDescent="0.25">
      <c r="A86" s="10" t="s">
        <v>61</v>
      </c>
      <c r="B86" s="13"/>
      <c r="C86" s="974">
        <v>6.5063199999999997</v>
      </c>
      <c r="D86" s="973">
        <v>0</v>
      </c>
      <c r="E86" s="973">
        <v>6.5</v>
      </c>
      <c r="F86" s="973">
        <v>0</v>
      </c>
      <c r="G86" s="973">
        <v>0</v>
      </c>
      <c r="H86" s="973">
        <v>0</v>
      </c>
      <c r="I86" s="973">
        <v>0</v>
      </c>
      <c r="J86" s="2"/>
      <c r="K86" s="10" t="s">
        <v>61</v>
      </c>
      <c r="L86" s="13"/>
      <c r="M86" s="974">
        <v>6.3200000000000001E-3</v>
      </c>
      <c r="N86" s="973">
        <v>0</v>
      </c>
      <c r="O86" s="973">
        <v>0</v>
      </c>
      <c r="P86" s="973">
        <v>0</v>
      </c>
      <c r="Q86" s="973">
        <v>0</v>
      </c>
      <c r="R86" s="973">
        <v>0</v>
      </c>
      <c r="S86" s="973">
        <v>0</v>
      </c>
    </row>
    <row r="87" spans="1:19" s="17" customFormat="1" ht="15" customHeight="1" x14ac:dyDescent="0.25">
      <c r="A87" s="10" t="s">
        <v>704</v>
      </c>
      <c r="B87" s="13"/>
      <c r="C87" s="974">
        <v>0</v>
      </c>
      <c r="D87" s="973">
        <v>0</v>
      </c>
      <c r="E87" s="973">
        <v>0</v>
      </c>
      <c r="F87" s="973">
        <v>0</v>
      </c>
      <c r="G87" s="973">
        <v>0</v>
      </c>
      <c r="H87" s="973">
        <v>0</v>
      </c>
      <c r="I87" s="973">
        <v>0</v>
      </c>
      <c r="J87" s="2"/>
      <c r="K87" s="10" t="s">
        <v>704</v>
      </c>
      <c r="L87" s="13"/>
      <c r="M87" s="974">
        <v>0</v>
      </c>
      <c r="N87" s="973">
        <v>0</v>
      </c>
      <c r="O87" s="973">
        <v>0</v>
      </c>
      <c r="P87" s="973">
        <v>0</v>
      </c>
      <c r="Q87" s="973">
        <v>0</v>
      </c>
      <c r="R87" s="973">
        <v>0</v>
      </c>
      <c r="S87" s="973">
        <v>0</v>
      </c>
    </row>
    <row r="88" spans="1:19" s="17" customFormat="1" ht="15" customHeight="1" x14ac:dyDescent="0.25">
      <c r="A88" s="10" t="s">
        <v>62</v>
      </c>
      <c r="B88" s="13"/>
      <c r="C88" s="974"/>
      <c r="D88" s="973"/>
      <c r="E88" s="973"/>
      <c r="F88" s="973"/>
      <c r="G88" s="973"/>
      <c r="H88" s="973"/>
      <c r="I88" s="973"/>
      <c r="J88" s="2"/>
      <c r="K88" s="10" t="s">
        <v>62</v>
      </c>
      <c r="L88" s="13"/>
      <c r="M88" s="974"/>
      <c r="N88" s="973"/>
      <c r="O88" s="973"/>
      <c r="P88" s="973"/>
      <c r="Q88" s="973"/>
      <c r="R88" s="973"/>
      <c r="S88" s="973"/>
    </row>
    <row r="89" spans="1:19" s="17" customFormat="1" ht="15" customHeight="1" x14ac:dyDescent="0.25">
      <c r="A89" s="10" t="s">
        <v>63</v>
      </c>
      <c r="B89" s="13"/>
      <c r="C89" s="974">
        <v>175.63008899999997</v>
      </c>
      <c r="D89" s="973">
        <v>4.0893761499999997</v>
      </c>
      <c r="E89" s="973">
        <v>6.2758500000000004E-3</v>
      </c>
      <c r="F89" s="973">
        <v>0.86135799999999996</v>
      </c>
      <c r="G89" s="973">
        <v>0</v>
      </c>
      <c r="H89" s="973">
        <v>0.17499999999999999</v>
      </c>
      <c r="I89" s="973">
        <v>18.05</v>
      </c>
      <c r="J89" s="2"/>
      <c r="K89" s="10" t="s">
        <v>63</v>
      </c>
      <c r="L89" s="13"/>
      <c r="M89" s="974">
        <v>151.44807900000001</v>
      </c>
      <c r="N89" s="973">
        <v>1</v>
      </c>
      <c r="O89" s="973">
        <v>0</v>
      </c>
      <c r="P89" s="973">
        <v>0</v>
      </c>
      <c r="Q89" s="973">
        <v>0</v>
      </c>
      <c r="R89" s="973">
        <v>0</v>
      </c>
      <c r="S89" s="973">
        <v>0</v>
      </c>
    </row>
    <row r="90" spans="1:19" s="17" customFormat="1" ht="15" customHeight="1" x14ac:dyDescent="0.25">
      <c r="A90" s="10" t="s">
        <v>64</v>
      </c>
      <c r="B90" s="13"/>
      <c r="C90" s="974"/>
      <c r="D90" s="973"/>
      <c r="E90" s="973"/>
      <c r="F90" s="973"/>
      <c r="G90" s="973"/>
      <c r="H90" s="973"/>
      <c r="I90" s="973"/>
      <c r="J90" s="2"/>
      <c r="K90" s="10" t="s">
        <v>64</v>
      </c>
      <c r="L90" s="13"/>
      <c r="M90" s="974"/>
      <c r="N90" s="973"/>
      <c r="O90" s="973"/>
      <c r="P90" s="973"/>
      <c r="Q90" s="973"/>
      <c r="R90" s="973"/>
      <c r="S90" s="973"/>
    </row>
    <row r="91" spans="1:19" s="17" customFormat="1" ht="15" customHeight="1" x14ac:dyDescent="0.25">
      <c r="A91" s="10" t="s">
        <v>65</v>
      </c>
      <c r="B91" s="13"/>
      <c r="C91" s="974">
        <v>3.2878699999999998</v>
      </c>
      <c r="D91" s="973">
        <v>1</v>
      </c>
      <c r="E91" s="973">
        <v>0</v>
      </c>
      <c r="F91" s="973">
        <v>0</v>
      </c>
      <c r="G91" s="973">
        <v>2.2878699999999998</v>
      </c>
      <c r="H91" s="973">
        <v>0</v>
      </c>
      <c r="I91" s="973">
        <v>0</v>
      </c>
      <c r="J91" s="2"/>
      <c r="K91" s="10" t="s">
        <v>65</v>
      </c>
      <c r="L91" s="13"/>
      <c r="M91" s="974">
        <v>0</v>
      </c>
      <c r="N91" s="973">
        <v>0</v>
      </c>
      <c r="O91" s="973">
        <v>0</v>
      </c>
      <c r="P91" s="973">
        <v>0</v>
      </c>
      <c r="Q91" s="973">
        <v>0</v>
      </c>
      <c r="R91" s="973">
        <v>0</v>
      </c>
      <c r="S91" s="973">
        <v>0</v>
      </c>
    </row>
    <row r="92" spans="1:19" s="17" customFormat="1" ht="27.6" customHeight="1" x14ac:dyDescent="0.25">
      <c r="A92" s="326" t="s">
        <v>733</v>
      </c>
      <c r="B92" s="13"/>
      <c r="C92" s="978">
        <v>274.3890309999997</v>
      </c>
      <c r="D92" s="976">
        <v>86.827982000000006</v>
      </c>
      <c r="E92" s="976">
        <v>7.7127689999999918</v>
      </c>
      <c r="F92" s="976">
        <v>0</v>
      </c>
      <c r="G92" s="976">
        <v>1.814533</v>
      </c>
      <c r="H92" s="976">
        <v>5.2270339999999997</v>
      </c>
      <c r="I92" s="976">
        <v>10.106262000000003</v>
      </c>
      <c r="J92" s="2"/>
      <c r="K92" s="326" t="s">
        <v>733</v>
      </c>
      <c r="L92" s="13"/>
      <c r="M92" s="978">
        <v>104.92314</v>
      </c>
      <c r="N92" s="976">
        <v>1.8292580000000001</v>
      </c>
      <c r="O92" s="976">
        <v>1.3919999999999999</v>
      </c>
      <c r="P92" s="976">
        <v>0</v>
      </c>
      <c r="Q92" s="976">
        <v>51.991478000000001</v>
      </c>
      <c r="R92" s="976">
        <v>2.564575</v>
      </c>
      <c r="S92" s="976">
        <v>0</v>
      </c>
    </row>
    <row r="93" spans="1:19" s="17" customFormat="1" ht="15" customHeight="1" x14ac:dyDescent="0.25">
      <c r="A93" s="10" t="s">
        <v>60</v>
      </c>
      <c r="B93" s="13"/>
      <c r="C93" s="978">
        <v>0</v>
      </c>
      <c r="D93" s="976">
        <v>0</v>
      </c>
      <c r="E93" s="976">
        <v>0</v>
      </c>
      <c r="F93" s="976">
        <v>0</v>
      </c>
      <c r="G93" s="976">
        <v>0</v>
      </c>
      <c r="H93" s="976">
        <v>0</v>
      </c>
      <c r="I93" s="976">
        <v>0</v>
      </c>
      <c r="J93" s="2"/>
      <c r="K93" s="10" t="s">
        <v>60</v>
      </c>
      <c r="L93" s="13"/>
      <c r="M93" s="978">
        <v>0</v>
      </c>
      <c r="N93" s="976">
        <v>0</v>
      </c>
      <c r="O93" s="976">
        <v>0</v>
      </c>
      <c r="P93" s="976">
        <v>0</v>
      </c>
      <c r="Q93" s="976">
        <v>0</v>
      </c>
      <c r="R93" s="976">
        <v>0</v>
      </c>
      <c r="S93" s="976">
        <v>0</v>
      </c>
    </row>
    <row r="94" spans="1:19" s="17" customFormat="1" ht="15" customHeight="1" x14ac:dyDescent="0.25">
      <c r="A94" s="10" t="s">
        <v>15</v>
      </c>
      <c r="B94" s="13"/>
      <c r="C94" s="974">
        <v>76.518512000000001</v>
      </c>
      <c r="D94" s="973">
        <v>3.3</v>
      </c>
      <c r="E94" s="973">
        <v>0</v>
      </c>
      <c r="F94" s="973">
        <v>0</v>
      </c>
      <c r="G94" s="973">
        <v>0</v>
      </c>
      <c r="H94" s="973">
        <v>5.2270339999999997</v>
      </c>
      <c r="I94" s="973">
        <v>0</v>
      </c>
      <c r="J94" s="2"/>
      <c r="K94" s="10" t="s">
        <v>15</v>
      </c>
      <c r="L94" s="13"/>
      <c r="M94" s="974">
        <v>16</v>
      </c>
      <c r="N94" s="973">
        <v>0</v>
      </c>
      <c r="O94" s="973">
        <v>0</v>
      </c>
      <c r="P94" s="973">
        <v>0</v>
      </c>
      <c r="Q94" s="973">
        <v>51.991478000000001</v>
      </c>
      <c r="R94" s="973">
        <v>0</v>
      </c>
      <c r="S94" s="973">
        <v>0</v>
      </c>
    </row>
    <row r="95" spans="1:19" s="17" customFormat="1" ht="15" customHeight="1" x14ac:dyDescent="0.25">
      <c r="A95" s="10" t="s">
        <v>16</v>
      </c>
      <c r="B95" s="13"/>
      <c r="C95" s="974">
        <v>45.115984000000047</v>
      </c>
      <c r="D95" s="973">
        <v>7.4535669999999996</v>
      </c>
      <c r="E95" s="973">
        <v>7.7127689999999918</v>
      </c>
      <c r="F95" s="973">
        <v>0</v>
      </c>
      <c r="G95" s="973">
        <v>0.36832999999999999</v>
      </c>
      <c r="H95" s="973">
        <v>0</v>
      </c>
      <c r="I95" s="973">
        <v>2.4915400000000001</v>
      </c>
      <c r="J95" s="2"/>
      <c r="K95" s="10" t="s">
        <v>16</v>
      </c>
      <c r="L95" s="13"/>
      <c r="M95" s="974">
        <v>23.133203000000002</v>
      </c>
      <c r="N95" s="973">
        <v>0</v>
      </c>
      <c r="O95" s="973">
        <v>1.3919999999999999</v>
      </c>
      <c r="P95" s="973">
        <v>0</v>
      </c>
      <c r="Q95" s="973">
        <v>0</v>
      </c>
      <c r="R95" s="973">
        <v>2.564575</v>
      </c>
      <c r="S95" s="973">
        <v>0</v>
      </c>
    </row>
    <row r="96" spans="1:19" s="17" customFormat="1" ht="15" customHeight="1" x14ac:dyDescent="0.25">
      <c r="A96" s="10" t="s">
        <v>61</v>
      </c>
      <c r="B96" s="13"/>
      <c r="C96" s="974">
        <v>0.48493700000000001</v>
      </c>
      <c r="D96" s="973">
        <v>0</v>
      </c>
      <c r="E96" s="973">
        <v>0</v>
      </c>
      <c r="F96" s="973">
        <v>0</v>
      </c>
      <c r="G96" s="973">
        <v>0</v>
      </c>
      <c r="H96" s="973">
        <v>0</v>
      </c>
      <c r="I96" s="973">
        <v>0</v>
      </c>
      <c r="J96" s="2"/>
      <c r="K96" s="10" t="s">
        <v>61</v>
      </c>
      <c r="L96" s="13"/>
      <c r="M96" s="974">
        <v>0.48493700000000001</v>
      </c>
      <c r="N96" s="973">
        <v>0</v>
      </c>
      <c r="O96" s="973">
        <v>0</v>
      </c>
      <c r="P96" s="973">
        <v>0</v>
      </c>
      <c r="Q96" s="973">
        <v>0</v>
      </c>
      <c r="R96" s="973">
        <v>0</v>
      </c>
      <c r="S96" s="973">
        <v>0</v>
      </c>
    </row>
    <row r="97" spans="1:19" s="17" customFormat="1" ht="15" customHeight="1" x14ac:dyDescent="0.25">
      <c r="A97" s="10" t="s">
        <v>704</v>
      </c>
      <c r="B97" s="13"/>
      <c r="C97" s="974">
        <v>0</v>
      </c>
      <c r="D97" s="973">
        <v>0</v>
      </c>
      <c r="E97" s="973">
        <v>0</v>
      </c>
      <c r="F97" s="973">
        <v>0</v>
      </c>
      <c r="G97" s="973">
        <v>0</v>
      </c>
      <c r="H97" s="973">
        <v>0</v>
      </c>
      <c r="I97" s="973">
        <v>0</v>
      </c>
      <c r="J97" s="2"/>
      <c r="K97" s="10" t="s">
        <v>704</v>
      </c>
      <c r="L97" s="13"/>
      <c r="M97" s="974">
        <v>0</v>
      </c>
      <c r="N97" s="973">
        <v>0</v>
      </c>
      <c r="O97" s="973">
        <v>0</v>
      </c>
      <c r="P97" s="973">
        <v>0</v>
      </c>
      <c r="Q97" s="973">
        <v>0</v>
      </c>
      <c r="R97" s="973">
        <v>0</v>
      </c>
      <c r="S97" s="973">
        <v>0</v>
      </c>
    </row>
    <row r="98" spans="1:19" s="17" customFormat="1" ht="15" customHeight="1" x14ac:dyDescent="0.25">
      <c r="A98" s="10" t="s">
        <v>62</v>
      </c>
      <c r="B98" s="13"/>
      <c r="C98" s="974"/>
      <c r="D98" s="973"/>
      <c r="E98" s="973"/>
      <c r="F98" s="973"/>
      <c r="G98" s="973"/>
      <c r="H98" s="973"/>
      <c r="I98" s="973"/>
      <c r="J98" s="2"/>
      <c r="K98" s="10" t="s">
        <v>62</v>
      </c>
      <c r="L98" s="13"/>
      <c r="M98" s="974"/>
      <c r="N98" s="973"/>
      <c r="O98" s="973"/>
      <c r="P98" s="973"/>
      <c r="Q98" s="973"/>
      <c r="R98" s="973"/>
      <c r="S98" s="973"/>
    </row>
    <row r="99" spans="1:19" s="17" customFormat="1" ht="15" customHeight="1" x14ac:dyDescent="0.25">
      <c r="A99" s="10" t="s">
        <v>63</v>
      </c>
      <c r="B99" s="13"/>
      <c r="C99" s="974">
        <v>140.66339499999998</v>
      </c>
      <c r="D99" s="973">
        <v>75.914415000000005</v>
      </c>
      <c r="E99" s="973">
        <v>0</v>
      </c>
      <c r="F99" s="973">
        <v>0</v>
      </c>
      <c r="G99" s="973">
        <v>0</v>
      </c>
      <c r="H99" s="973">
        <v>0</v>
      </c>
      <c r="I99" s="973">
        <v>7.6147220000000004</v>
      </c>
      <c r="J99" s="2"/>
      <c r="K99" s="10" t="s">
        <v>63</v>
      </c>
      <c r="L99" s="13"/>
      <c r="M99" s="974">
        <v>55.305</v>
      </c>
      <c r="N99" s="973">
        <v>1.8292580000000001</v>
      </c>
      <c r="O99" s="973">
        <v>0</v>
      </c>
      <c r="P99" s="973">
        <v>0</v>
      </c>
      <c r="Q99" s="973">
        <v>0</v>
      </c>
      <c r="R99" s="973">
        <v>0</v>
      </c>
      <c r="S99" s="973">
        <v>0</v>
      </c>
    </row>
    <row r="100" spans="1:19" s="17" customFormat="1" ht="15" customHeight="1" x14ac:dyDescent="0.25">
      <c r="A100" s="10" t="s">
        <v>64</v>
      </c>
      <c r="B100" s="13"/>
      <c r="C100" s="974"/>
      <c r="D100" s="973"/>
      <c r="E100" s="973"/>
      <c r="F100" s="973"/>
      <c r="G100" s="973"/>
      <c r="H100" s="973"/>
      <c r="I100" s="973"/>
      <c r="J100" s="2"/>
      <c r="K100" s="10" t="s">
        <v>64</v>
      </c>
      <c r="L100" s="13"/>
      <c r="M100" s="974"/>
      <c r="N100" s="973"/>
      <c r="O100" s="973"/>
      <c r="P100" s="973"/>
      <c r="Q100" s="973"/>
      <c r="R100" s="973"/>
      <c r="S100" s="973"/>
    </row>
    <row r="101" spans="1:19" s="17" customFormat="1" ht="15" customHeight="1" x14ac:dyDescent="0.25">
      <c r="A101" s="10" t="s">
        <v>65</v>
      </c>
      <c r="B101" s="13"/>
      <c r="C101" s="974">
        <v>11.606203000000001</v>
      </c>
      <c r="D101" s="973">
        <v>0.16</v>
      </c>
      <c r="E101" s="973">
        <v>0</v>
      </c>
      <c r="F101" s="973">
        <v>0</v>
      </c>
      <c r="G101" s="973">
        <v>1.4462029999999999</v>
      </c>
      <c r="H101" s="973">
        <v>0</v>
      </c>
      <c r="I101" s="973">
        <v>0</v>
      </c>
      <c r="J101" s="2"/>
      <c r="K101" s="10" t="s">
        <v>65</v>
      </c>
      <c r="L101" s="13"/>
      <c r="M101" s="974">
        <v>10</v>
      </c>
      <c r="N101" s="973">
        <v>0</v>
      </c>
      <c r="O101" s="973">
        <v>0</v>
      </c>
      <c r="P101" s="973">
        <v>0</v>
      </c>
      <c r="Q101" s="973">
        <v>0</v>
      </c>
      <c r="R101" s="973">
        <v>0</v>
      </c>
      <c r="S101" s="973">
        <v>0</v>
      </c>
    </row>
    <row r="102" spans="1:19" s="17" customFormat="1" ht="20.100000000000001" customHeight="1" x14ac:dyDescent="0.25">
      <c r="A102" s="13" t="s">
        <v>764</v>
      </c>
      <c r="B102" s="13"/>
      <c r="C102" s="978">
        <v>4138.0640879999946</v>
      </c>
      <c r="D102" s="976">
        <v>347.40469214999951</v>
      </c>
      <c r="E102" s="976">
        <v>96.126743850000224</v>
      </c>
      <c r="F102" s="976">
        <v>11.929671000000001</v>
      </c>
      <c r="G102" s="976">
        <v>270.90871900000002</v>
      </c>
      <c r="H102" s="976">
        <v>89.704832999999951</v>
      </c>
      <c r="I102" s="976">
        <v>231.51814899999999</v>
      </c>
      <c r="J102" s="2"/>
      <c r="K102" s="13" t="s">
        <v>764</v>
      </c>
      <c r="L102" s="13"/>
      <c r="M102" s="978">
        <v>1566.5087249999999</v>
      </c>
      <c r="N102" s="976">
        <v>1176.3488940000041</v>
      </c>
      <c r="O102" s="976">
        <v>15.436221</v>
      </c>
      <c r="P102" s="976">
        <v>56.041936999999997</v>
      </c>
      <c r="Q102" s="976">
        <v>162.62956600000001</v>
      </c>
      <c r="R102" s="976">
        <v>98.898409999999743</v>
      </c>
      <c r="S102" s="976">
        <v>14.607526999999999</v>
      </c>
    </row>
    <row r="103" spans="1:19" s="17" customFormat="1" ht="15" customHeight="1" x14ac:dyDescent="0.25">
      <c r="A103" s="667" t="s">
        <v>838</v>
      </c>
      <c r="B103" s="1045"/>
      <c r="C103" s="969"/>
      <c r="D103" s="970"/>
      <c r="E103" s="970"/>
      <c r="F103" s="970"/>
      <c r="G103" s="970"/>
      <c r="H103" s="970"/>
      <c r="I103" s="970"/>
      <c r="J103" s="2"/>
      <c r="K103" s="667" t="s">
        <v>838</v>
      </c>
      <c r="L103" s="1045"/>
      <c r="M103" s="969"/>
      <c r="N103" s="970"/>
      <c r="O103" s="970"/>
      <c r="P103" s="970"/>
      <c r="Q103" s="970"/>
      <c r="R103" s="970"/>
      <c r="S103" s="970"/>
    </row>
    <row r="104" spans="1:19" s="17" customFormat="1" ht="15" customHeight="1" x14ac:dyDescent="0.25">
      <c r="A104" s="311" t="s">
        <v>863</v>
      </c>
      <c r="B104" s="1045"/>
      <c r="C104" s="969"/>
      <c r="D104" s="970"/>
      <c r="E104" s="970"/>
      <c r="F104" s="970"/>
      <c r="G104" s="970"/>
      <c r="H104" s="970"/>
      <c r="I104" s="970"/>
      <c r="J104" s="2"/>
      <c r="K104" s="311" t="s">
        <v>863</v>
      </c>
      <c r="L104" s="1045"/>
      <c r="M104" s="969"/>
      <c r="N104" s="970"/>
      <c r="O104" s="970"/>
      <c r="P104" s="970"/>
      <c r="Q104" s="970"/>
      <c r="R104" s="970"/>
      <c r="S104" s="970"/>
    </row>
    <row r="105" spans="1:19" s="17" customFormat="1" ht="15" customHeight="1" x14ac:dyDescent="0.25">
      <c r="A105" s="311" t="s">
        <v>864</v>
      </c>
      <c r="B105" s="1045"/>
      <c r="C105" s="353">
        <v>2476.5161220000045</v>
      </c>
      <c r="D105" s="337">
        <v>172.22333500000002</v>
      </c>
      <c r="E105" s="337">
        <v>49.636452999999996</v>
      </c>
      <c r="F105" s="337">
        <v>5.0683129999999998</v>
      </c>
      <c r="G105" s="337">
        <v>92.455579</v>
      </c>
      <c r="H105" s="337">
        <v>83.929465999999962</v>
      </c>
      <c r="I105" s="337">
        <v>75.505188000000004</v>
      </c>
      <c r="J105" s="2"/>
      <c r="K105" s="311" t="s">
        <v>864</v>
      </c>
      <c r="L105" s="1045"/>
      <c r="M105" s="353">
        <v>721.09923200000003</v>
      </c>
      <c r="N105" s="337">
        <v>1136.3074010000028</v>
      </c>
      <c r="O105" s="337">
        <v>3.2872680000000001</v>
      </c>
      <c r="P105" s="337">
        <v>9.2211339999999993</v>
      </c>
      <c r="Q105" s="337">
        <v>45.543230000000001</v>
      </c>
      <c r="R105" s="337">
        <v>80.277669999999745</v>
      </c>
      <c r="S105" s="337">
        <v>1.9618530000000001</v>
      </c>
    </row>
    <row r="106" spans="1:19" s="17" customFormat="1" ht="30" customHeight="1" x14ac:dyDescent="0.25">
      <c r="A106" s="1423" t="s">
        <v>769</v>
      </c>
      <c r="B106" s="1423"/>
      <c r="C106" s="1423"/>
      <c r="D106" s="1423"/>
      <c r="E106" s="1423"/>
      <c r="F106" s="1423"/>
      <c r="G106" s="1423"/>
      <c r="H106" s="1423"/>
      <c r="I106" s="1423"/>
      <c r="J106" s="6"/>
      <c r="K106" s="1423" t="s">
        <v>769</v>
      </c>
      <c r="L106" s="1423"/>
      <c r="M106" s="1423"/>
      <c r="N106" s="1423"/>
      <c r="O106" s="1423"/>
      <c r="P106" s="1423"/>
      <c r="Q106" s="1423"/>
      <c r="R106" s="1423"/>
      <c r="S106" s="1423"/>
    </row>
    <row r="107" spans="1:19" s="6" customFormat="1" ht="27.6" customHeight="1" x14ac:dyDescent="0.25">
      <c r="A107" s="326" t="s">
        <v>688</v>
      </c>
      <c r="B107" s="326"/>
      <c r="C107" s="978">
        <v>250.82089500000009</v>
      </c>
      <c r="D107" s="976">
        <v>133.92892599999999</v>
      </c>
      <c r="E107" s="976">
        <v>16.202528999999998</v>
      </c>
      <c r="F107" s="976">
        <v>0</v>
      </c>
      <c r="G107" s="976">
        <v>3.5006670000000004</v>
      </c>
      <c r="H107" s="976">
        <v>0</v>
      </c>
      <c r="I107" s="976">
        <v>24.130267</v>
      </c>
      <c r="J107" s="2"/>
      <c r="K107" s="326" t="s">
        <v>688</v>
      </c>
      <c r="L107" s="326"/>
      <c r="M107" s="978">
        <v>62.456805000000003</v>
      </c>
      <c r="N107" s="976">
        <v>8.4032940000000007</v>
      </c>
      <c r="O107" s="976">
        <v>0.97975699999999999</v>
      </c>
      <c r="P107" s="976">
        <v>0</v>
      </c>
      <c r="Q107" s="976">
        <v>0.87432900000000002</v>
      </c>
      <c r="R107" s="976">
        <v>0.104321</v>
      </c>
      <c r="S107" s="976">
        <v>0.24</v>
      </c>
    </row>
    <row r="108" spans="1:19" s="6" customFormat="1" ht="15" customHeight="1" x14ac:dyDescent="0.25">
      <c r="A108" s="10" t="s">
        <v>60</v>
      </c>
      <c r="B108" s="10"/>
      <c r="C108" s="974">
        <v>0</v>
      </c>
      <c r="D108" s="973">
        <v>0</v>
      </c>
      <c r="E108" s="973">
        <v>0</v>
      </c>
      <c r="F108" s="973">
        <v>0</v>
      </c>
      <c r="G108" s="973">
        <v>0</v>
      </c>
      <c r="H108" s="973">
        <v>0</v>
      </c>
      <c r="I108" s="973">
        <v>0</v>
      </c>
      <c r="J108" s="2"/>
      <c r="K108" s="10" t="s">
        <v>60</v>
      </c>
      <c r="L108" s="10"/>
      <c r="M108" s="974">
        <v>0</v>
      </c>
      <c r="N108" s="973">
        <v>0</v>
      </c>
      <c r="O108" s="973">
        <v>0</v>
      </c>
      <c r="P108" s="973">
        <v>0</v>
      </c>
      <c r="Q108" s="973">
        <v>0</v>
      </c>
      <c r="R108" s="973">
        <v>0</v>
      </c>
      <c r="S108" s="973">
        <v>0</v>
      </c>
    </row>
    <row r="109" spans="1:19" s="6" customFormat="1" ht="15" customHeight="1" x14ac:dyDescent="0.25">
      <c r="A109" s="10" t="s">
        <v>15</v>
      </c>
      <c r="B109" s="10"/>
      <c r="C109" s="974">
        <v>69.679333</v>
      </c>
      <c r="D109" s="973">
        <v>32</v>
      </c>
      <c r="E109" s="973">
        <v>0</v>
      </c>
      <c r="F109" s="973">
        <v>0</v>
      </c>
      <c r="G109" s="973">
        <v>0</v>
      </c>
      <c r="H109" s="973">
        <v>0</v>
      </c>
      <c r="I109" s="973">
        <v>2.6801999999999999E-2</v>
      </c>
      <c r="J109" s="2"/>
      <c r="K109" s="10" t="s">
        <v>15</v>
      </c>
      <c r="L109" s="10"/>
      <c r="M109" s="974">
        <v>37.281301999999997</v>
      </c>
      <c r="N109" s="973">
        <v>0</v>
      </c>
      <c r="O109" s="973">
        <v>0.37122899999999998</v>
      </c>
      <c r="P109" s="973">
        <v>0</v>
      </c>
      <c r="Q109" s="973">
        <v>0</v>
      </c>
      <c r="R109" s="973">
        <v>0</v>
      </c>
      <c r="S109" s="973">
        <v>0</v>
      </c>
    </row>
    <row r="110" spans="1:19" s="6" customFormat="1" ht="15" customHeight="1" x14ac:dyDescent="0.25">
      <c r="A110" s="10" t="s">
        <v>16</v>
      </c>
      <c r="B110" s="10"/>
      <c r="C110" s="974">
        <v>104.04502100000002</v>
      </c>
      <c r="D110" s="973">
        <v>48.761341999999999</v>
      </c>
      <c r="E110" s="973">
        <v>12.606446999999999</v>
      </c>
      <c r="F110" s="973">
        <v>0</v>
      </c>
      <c r="G110" s="973">
        <v>1.9292950000000004</v>
      </c>
      <c r="H110" s="973">
        <v>0</v>
      </c>
      <c r="I110" s="973">
        <v>23.103465</v>
      </c>
      <c r="J110" s="2"/>
      <c r="K110" s="10" t="s">
        <v>16</v>
      </c>
      <c r="L110" s="10"/>
      <c r="M110" s="974">
        <v>11.619408</v>
      </c>
      <c r="N110" s="973">
        <v>4.3022070000000001</v>
      </c>
      <c r="O110" s="973">
        <v>0.60852799999999996</v>
      </c>
      <c r="P110" s="973">
        <v>0</v>
      </c>
      <c r="Q110" s="973">
        <v>0.87432900000000002</v>
      </c>
      <c r="R110" s="973">
        <v>0</v>
      </c>
      <c r="S110" s="973">
        <v>0.24</v>
      </c>
    </row>
    <row r="111" spans="1:19" s="6" customFormat="1" ht="15" customHeight="1" x14ac:dyDescent="0.25">
      <c r="A111" s="10" t="s">
        <v>61</v>
      </c>
      <c r="B111" s="10"/>
      <c r="C111" s="974">
        <v>3.005566</v>
      </c>
      <c r="D111" s="973">
        <v>0</v>
      </c>
      <c r="E111" s="973">
        <v>0</v>
      </c>
      <c r="F111" s="973">
        <v>0</v>
      </c>
      <c r="G111" s="973">
        <v>0</v>
      </c>
      <c r="H111" s="973">
        <v>0</v>
      </c>
      <c r="I111" s="973">
        <v>0</v>
      </c>
      <c r="J111" s="2"/>
      <c r="K111" s="10" t="s">
        <v>61</v>
      </c>
      <c r="L111" s="10"/>
      <c r="M111" s="974">
        <v>0</v>
      </c>
      <c r="N111" s="973">
        <v>3.005566</v>
      </c>
      <c r="O111" s="973">
        <v>0</v>
      </c>
      <c r="P111" s="973">
        <v>0</v>
      </c>
      <c r="Q111" s="973">
        <v>0</v>
      </c>
      <c r="R111" s="973">
        <v>0</v>
      </c>
      <c r="S111" s="973">
        <v>0</v>
      </c>
    </row>
    <row r="112" spans="1:19" s="6" customFormat="1" ht="15" customHeight="1" x14ac:dyDescent="0.25">
      <c r="A112" s="10" t="s">
        <v>704</v>
      </c>
      <c r="B112" s="10"/>
      <c r="C112" s="974">
        <v>7.1299999999999998E-4</v>
      </c>
      <c r="D112" s="973">
        <v>0</v>
      </c>
      <c r="E112" s="973">
        <v>7.1299999999999998E-4</v>
      </c>
      <c r="F112" s="973">
        <v>0</v>
      </c>
      <c r="G112" s="973">
        <v>0</v>
      </c>
      <c r="H112" s="973">
        <v>0</v>
      </c>
      <c r="I112" s="973">
        <v>0</v>
      </c>
      <c r="J112" s="2"/>
      <c r="K112" s="10" t="s">
        <v>704</v>
      </c>
      <c r="L112" s="10"/>
      <c r="M112" s="974">
        <v>0</v>
      </c>
      <c r="N112" s="973">
        <v>0</v>
      </c>
      <c r="O112" s="973">
        <v>0</v>
      </c>
      <c r="P112" s="973">
        <v>0</v>
      </c>
      <c r="Q112" s="973">
        <v>0</v>
      </c>
      <c r="R112" s="973">
        <v>0</v>
      </c>
      <c r="S112" s="973">
        <v>0</v>
      </c>
    </row>
    <row r="113" spans="1:19" s="6" customFormat="1" ht="15" customHeight="1" x14ac:dyDescent="0.25">
      <c r="A113" s="10" t="s">
        <v>62</v>
      </c>
      <c r="B113" s="10"/>
      <c r="C113" s="974"/>
      <c r="D113" s="973"/>
      <c r="E113" s="973"/>
      <c r="F113" s="973"/>
      <c r="G113" s="973"/>
      <c r="H113" s="973"/>
      <c r="I113" s="973"/>
      <c r="J113" s="2"/>
      <c r="K113" s="10" t="s">
        <v>62</v>
      </c>
      <c r="L113" s="10"/>
      <c r="M113" s="974"/>
      <c r="N113" s="973"/>
      <c r="O113" s="973"/>
      <c r="P113" s="973"/>
      <c r="Q113" s="973"/>
      <c r="R113" s="973"/>
      <c r="S113" s="973"/>
    </row>
    <row r="114" spans="1:19" s="6" customFormat="1" ht="15" customHeight="1" x14ac:dyDescent="0.25">
      <c r="A114" s="10" t="s">
        <v>63</v>
      </c>
      <c r="B114" s="10"/>
      <c r="C114" s="974">
        <v>73.419369000000003</v>
      </c>
      <c r="D114" s="973">
        <v>53.063584000000006</v>
      </c>
      <c r="E114" s="973">
        <v>3.5953689999999998</v>
      </c>
      <c r="F114" s="973">
        <v>0</v>
      </c>
      <c r="G114" s="973">
        <v>1.4</v>
      </c>
      <c r="H114" s="973">
        <v>0</v>
      </c>
      <c r="I114" s="973">
        <v>1</v>
      </c>
      <c r="J114" s="2"/>
      <c r="K114" s="10" t="s">
        <v>63</v>
      </c>
      <c r="L114" s="10"/>
      <c r="M114" s="974">
        <v>13.556094999999999</v>
      </c>
      <c r="N114" s="973">
        <v>0.7</v>
      </c>
      <c r="O114" s="973">
        <v>0</v>
      </c>
      <c r="P114" s="973">
        <v>0</v>
      </c>
      <c r="Q114" s="973">
        <v>0</v>
      </c>
      <c r="R114" s="973">
        <v>0.104321</v>
      </c>
      <c r="S114" s="973">
        <v>0</v>
      </c>
    </row>
    <row r="115" spans="1:19" s="6" customFormat="1" ht="15" customHeight="1" x14ac:dyDescent="0.25">
      <c r="A115" s="10" t="s">
        <v>64</v>
      </c>
      <c r="B115" s="10"/>
      <c r="C115" s="974"/>
      <c r="D115" s="973"/>
      <c r="E115" s="973"/>
      <c r="F115" s="973"/>
      <c r="G115" s="973"/>
      <c r="H115" s="973"/>
      <c r="I115" s="973"/>
      <c r="J115" s="2"/>
      <c r="K115" s="10" t="s">
        <v>64</v>
      </c>
      <c r="L115" s="10"/>
      <c r="M115" s="974"/>
      <c r="N115" s="973"/>
      <c r="O115" s="973"/>
      <c r="P115" s="973"/>
      <c r="Q115" s="973"/>
      <c r="R115" s="973"/>
      <c r="S115" s="973"/>
    </row>
    <row r="116" spans="1:19" s="6" customFormat="1" ht="15" customHeight="1" x14ac:dyDescent="0.25">
      <c r="A116" s="10" t="s">
        <v>65</v>
      </c>
      <c r="B116" s="10"/>
      <c r="C116" s="974">
        <v>0.67089299999999996</v>
      </c>
      <c r="D116" s="973">
        <v>0.104</v>
      </c>
      <c r="E116" s="973">
        <v>0</v>
      </c>
      <c r="F116" s="973">
        <v>0</v>
      </c>
      <c r="G116" s="973">
        <v>0.171372</v>
      </c>
      <c r="H116" s="973">
        <v>0</v>
      </c>
      <c r="I116" s="973">
        <v>0</v>
      </c>
      <c r="J116" s="2"/>
      <c r="K116" s="10" t="s">
        <v>65</v>
      </c>
      <c r="L116" s="10"/>
      <c r="M116" s="974">
        <v>0</v>
      </c>
      <c r="N116" s="973">
        <v>0.39552100000000001</v>
      </c>
      <c r="O116" s="973">
        <v>0</v>
      </c>
      <c r="P116" s="973">
        <v>0</v>
      </c>
      <c r="Q116" s="973">
        <v>0</v>
      </c>
      <c r="R116" s="973">
        <v>0</v>
      </c>
      <c r="S116" s="973">
        <v>0</v>
      </c>
    </row>
    <row r="117" spans="1:19" s="8" customFormat="1" ht="27.6" customHeight="1" x14ac:dyDescent="0.25">
      <c r="A117" s="326" t="s">
        <v>687</v>
      </c>
      <c r="B117" s="326"/>
      <c r="C117" s="978">
        <v>1490.2027829999979</v>
      </c>
      <c r="D117" s="976">
        <v>909.40332516000012</v>
      </c>
      <c r="E117" s="976">
        <v>143.14825399999995</v>
      </c>
      <c r="F117" s="976">
        <v>0.45618999999999998</v>
      </c>
      <c r="G117" s="976">
        <v>9.0528779999999998</v>
      </c>
      <c r="H117" s="976">
        <v>0.31884099999999999</v>
      </c>
      <c r="I117" s="976">
        <v>117.40602199999999</v>
      </c>
      <c r="J117" s="9"/>
      <c r="K117" s="326" t="s">
        <v>687</v>
      </c>
      <c r="L117" s="326"/>
      <c r="M117" s="978">
        <v>120.44433784</v>
      </c>
      <c r="N117" s="976">
        <v>20.585191999999996</v>
      </c>
      <c r="O117" s="976">
        <v>3.2230210000000001</v>
      </c>
      <c r="P117" s="976">
        <v>136.288544</v>
      </c>
      <c r="Q117" s="976">
        <v>0.41450599999999999</v>
      </c>
      <c r="R117" s="976">
        <v>7.4716720000000016</v>
      </c>
      <c r="S117" s="976">
        <v>21.99</v>
      </c>
    </row>
    <row r="118" spans="1:19" s="6" customFormat="1" ht="15" customHeight="1" x14ac:dyDescent="0.25">
      <c r="A118" s="10" t="s">
        <v>60</v>
      </c>
      <c r="B118" s="10"/>
      <c r="C118" s="974">
        <v>5.3039999999999997E-3</v>
      </c>
      <c r="D118" s="973">
        <v>0</v>
      </c>
      <c r="E118" s="973">
        <v>0</v>
      </c>
      <c r="F118" s="973">
        <v>0</v>
      </c>
      <c r="G118" s="973">
        <v>0</v>
      </c>
      <c r="H118" s="973">
        <v>0</v>
      </c>
      <c r="I118" s="973">
        <v>0</v>
      </c>
      <c r="J118" s="2"/>
      <c r="K118" s="10" t="s">
        <v>60</v>
      </c>
      <c r="L118" s="10"/>
      <c r="M118" s="974">
        <v>0</v>
      </c>
      <c r="N118" s="973">
        <v>0</v>
      </c>
      <c r="O118" s="973">
        <v>0</v>
      </c>
      <c r="P118" s="973">
        <v>5.3039999999999997E-3</v>
      </c>
      <c r="Q118" s="973">
        <v>0</v>
      </c>
      <c r="R118" s="973">
        <v>0</v>
      </c>
      <c r="S118" s="973">
        <v>0</v>
      </c>
    </row>
    <row r="119" spans="1:19" s="6" customFormat="1" ht="15" customHeight="1" x14ac:dyDescent="0.25">
      <c r="A119" s="10" t="s">
        <v>15</v>
      </c>
      <c r="B119" s="10"/>
      <c r="C119" s="974">
        <v>8.0137339999999995</v>
      </c>
      <c r="D119" s="973">
        <v>0</v>
      </c>
      <c r="E119" s="973">
        <v>0</v>
      </c>
      <c r="F119" s="973">
        <v>0.38118999999999997</v>
      </c>
      <c r="G119" s="973">
        <v>0</v>
      </c>
      <c r="H119" s="973">
        <v>0</v>
      </c>
      <c r="I119" s="973">
        <v>0</v>
      </c>
      <c r="J119" s="2"/>
      <c r="K119" s="10" t="s">
        <v>15</v>
      </c>
      <c r="L119" s="10"/>
      <c r="M119" s="974">
        <v>3.6839759999999999</v>
      </c>
      <c r="N119" s="973">
        <v>3.865103</v>
      </c>
      <c r="O119" s="973">
        <v>7.0815000000000003E-2</v>
      </c>
      <c r="P119" s="973">
        <v>0</v>
      </c>
      <c r="Q119" s="973">
        <v>0</v>
      </c>
      <c r="R119" s="973">
        <v>1.2649999999999998E-2</v>
      </c>
      <c r="S119" s="973">
        <v>0</v>
      </c>
    </row>
    <row r="120" spans="1:19" s="6" customFormat="1" ht="15" customHeight="1" x14ac:dyDescent="0.25">
      <c r="A120" s="10" t="s">
        <v>16</v>
      </c>
      <c r="B120" s="10"/>
      <c r="C120" s="974">
        <v>467.94562100000007</v>
      </c>
      <c r="D120" s="973">
        <v>33.001403000000003</v>
      </c>
      <c r="E120" s="973">
        <v>93.922880000000006</v>
      </c>
      <c r="F120" s="973">
        <v>0</v>
      </c>
      <c r="G120" s="973">
        <v>1.7745150000000001</v>
      </c>
      <c r="H120" s="973">
        <v>6.1800000000000001E-2</v>
      </c>
      <c r="I120" s="973">
        <v>114.960059</v>
      </c>
      <c r="J120" s="2"/>
      <c r="K120" s="10" t="s">
        <v>16</v>
      </c>
      <c r="L120" s="10"/>
      <c r="M120" s="974">
        <v>74.652737000000002</v>
      </c>
      <c r="N120" s="973">
        <v>6.8543060000000002</v>
      </c>
      <c r="O120" s="973">
        <v>2.5065059999999999</v>
      </c>
      <c r="P120" s="973">
        <v>135.25464400000001</v>
      </c>
      <c r="Q120" s="973">
        <v>4.5059999999999996E-3</v>
      </c>
      <c r="R120" s="973">
        <v>9.2265E-2</v>
      </c>
      <c r="S120" s="973">
        <v>4.8600000000000003</v>
      </c>
    </row>
    <row r="121" spans="1:19" s="6" customFormat="1" ht="15" customHeight="1" x14ac:dyDescent="0.25">
      <c r="A121" s="10" t="s">
        <v>61</v>
      </c>
      <c r="B121" s="10"/>
      <c r="C121" s="974">
        <v>855.61132699999837</v>
      </c>
      <c r="D121" s="973">
        <v>842.14788399999998</v>
      </c>
      <c r="E121" s="973">
        <v>10.154125000000011</v>
      </c>
      <c r="F121" s="973">
        <v>0</v>
      </c>
      <c r="G121" s="973">
        <v>0.69060699999999997</v>
      </c>
      <c r="H121" s="973">
        <v>0</v>
      </c>
      <c r="I121" s="973">
        <v>2.2587109999999999</v>
      </c>
      <c r="J121" s="2"/>
      <c r="K121" s="10" t="s">
        <v>61</v>
      </c>
      <c r="L121" s="10"/>
      <c r="M121" s="974">
        <v>0</v>
      </c>
      <c r="N121" s="973">
        <v>0</v>
      </c>
      <c r="O121" s="973">
        <v>0</v>
      </c>
      <c r="P121" s="973">
        <v>0</v>
      </c>
      <c r="Q121" s="973">
        <v>0.36</v>
      </c>
      <c r="R121" s="973">
        <v>0</v>
      </c>
      <c r="S121" s="973">
        <v>0</v>
      </c>
    </row>
    <row r="122" spans="1:19" s="6" customFormat="1" ht="15" customHeight="1" x14ac:dyDescent="0.25">
      <c r="A122" s="10" t="s">
        <v>704</v>
      </c>
      <c r="B122" s="10"/>
      <c r="C122" s="974">
        <v>0</v>
      </c>
      <c r="D122" s="973">
        <v>0</v>
      </c>
      <c r="E122" s="973">
        <v>0</v>
      </c>
      <c r="F122" s="973">
        <v>0</v>
      </c>
      <c r="G122" s="973">
        <v>0</v>
      </c>
      <c r="H122" s="973">
        <v>0</v>
      </c>
      <c r="I122" s="973">
        <v>0</v>
      </c>
      <c r="J122" s="2"/>
      <c r="K122" s="10" t="s">
        <v>704</v>
      </c>
      <c r="L122" s="10"/>
      <c r="M122" s="974">
        <v>0</v>
      </c>
      <c r="N122" s="973">
        <v>0</v>
      </c>
      <c r="O122" s="973">
        <v>0</v>
      </c>
      <c r="P122" s="973">
        <v>0</v>
      </c>
      <c r="Q122" s="973">
        <v>0</v>
      </c>
      <c r="R122" s="973">
        <v>0</v>
      </c>
      <c r="S122" s="973">
        <v>0</v>
      </c>
    </row>
    <row r="123" spans="1:19" s="6" customFormat="1" ht="15" customHeight="1" x14ac:dyDescent="0.25">
      <c r="A123" s="10" t="s">
        <v>62</v>
      </c>
      <c r="B123" s="10"/>
      <c r="C123" s="974"/>
      <c r="D123" s="973"/>
      <c r="E123" s="973"/>
      <c r="F123" s="973"/>
      <c r="G123" s="973"/>
      <c r="H123" s="973"/>
      <c r="I123" s="973"/>
      <c r="J123" s="2"/>
      <c r="K123" s="10" t="s">
        <v>62</v>
      </c>
      <c r="L123" s="10"/>
      <c r="M123" s="974"/>
      <c r="N123" s="973"/>
      <c r="O123" s="973"/>
      <c r="P123" s="973"/>
      <c r="Q123" s="973"/>
      <c r="R123" s="973"/>
      <c r="S123" s="973"/>
    </row>
    <row r="124" spans="1:19" s="6" customFormat="1" ht="15" customHeight="1" x14ac:dyDescent="0.25">
      <c r="A124" s="10" t="s">
        <v>63</v>
      </c>
      <c r="B124" s="10"/>
      <c r="C124" s="974">
        <v>103.407178</v>
      </c>
      <c r="D124" s="973">
        <v>12.24133016</v>
      </c>
      <c r="E124" s="973">
        <v>39.071249000000002</v>
      </c>
      <c r="F124" s="973">
        <v>7.4999999999999997E-2</v>
      </c>
      <c r="G124" s="973">
        <v>0</v>
      </c>
      <c r="H124" s="973">
        <v>0</v>
      </c>
      <c r="I124" s="973">
        <v>9.0840000000000001E-3</v>
      </c>
      <c r="J124" s="2"/>
      <c r="K124" s="10" t="s">
        <v>63</v>
      </c>
      <c r="L124" s="10"/>
      <c r="M124" s="974">
        <v>27.881844839999999</v>
      </c>
      <c r="N124" s="973">
        <v>5.5743739999999997</v>
      </c>
      <c r="O124" s="973">
        <v>0.64570000000000005</v>
      </c>
      <c r="P124" s="973">
        <v>1.0285960000000001</v>
      </c>
      <c r="Q124" s="973">
        <v>0.05</v>
      </c>
      <c r="R124" s="973">
        <v>0</v>
      </c>
      <c r="S124" s="973">
        <v>16.829999999999998</v>
      </c>
    </row>
    <row r="125" spans="1:19" s="6" customFormat="1" ht="15" customHeight="1" x14ac:dyDescent="0.25">
      <c r="A125" s="10" t="s">
        <v>64</v>
      </c>
      <c r="B125" s="10"/>
      <c r="C125" s="974"/>
      <c r="D125" s="973"/>
      <c r="E125" s="973"/>
      <c r="F125" s="973"/>
      <c r="G125" s="973"/>
      <c r="H125" s="973"/>
      <c r="I125" s="973"/>
      <c r="J125" s="2"/>
      <c r="K125" s="10" t="s">
        <v>64</v>
      </c>
      <c r="L125" s="10"/>
      <c r="M125" s="974"/>
      <c r="N125" s="973"/>
      <c r="O125" s="973"/>
      <c r="P125" s="973"/>
      <c r="Q125" s="973"/>
      <c r="R125" s="973"/>
      <c r="S125" s="973"/>
    </row>
    <row r="126" spans="1:19" s="6" customFormat="1" ht="15" customHeight="1" x14ac:dyDescent="0.25">
      <c r="A126" s="10" t="s">
        <v>65</v>
      </c>
      <c r="B126" s="10"/>
      <c r="C126" s="974">
        <v>55.219619000000002</v>
      </c>
      <c r="D126" s="973">
        <v>22.012708</v>
      </c>
      <c r="E126" s="973">
        <v>0</v>
      </c>
      <c r="F126" s="973">
        <v>0</v>
      </c>
      <c r="G126" s="973">
        <v>6.5877559999999997</v>
      </c>
      <c r="H126" s="973">
        <v>0.25704100000000002</v>
      </c>
      <c r="I126" s="973">
        <v>0.17816799999999999</v>
      </c>
      <c r="J126" s="2"/>
      <c r="K126" s="10" t="s">
        <v>65</v>
      </c>
      <c r="L126" s="10"/>
      <c r="M126" s="974">
        <v>14.22578</v>
      </c>
      <c r="N126" s="973">
        <v>4.2914089999999998</v>
      </c>
      <c r="O126" s="973">
        <v>0</v>
      </c>
      <c r="P126" s="973">
        <v>0</v>
      </c>
      <c r="Q126" s="973">
        <v>0</v>
      </c>
      <c r="R126" s="973">
        <v>7.3667569999999998</v>
      </c>
      <c r="S126" s="973">
        <v>0.3</v>
      </c>
    </row>
    <row r="127" spans="1:19" s="8" customFormat="1" ht="27.6" customHeight="1" x14ac:dyDescent="0.25">
      <c r="A127" s="326" t="s">
        <v>686</v>
      </c>
      <c r="B127" s="326"/>
      <c r="C127" s="978">
        <v>6943.2518590000072</v>
      </c>
      <c r="D127" s="976">
        <v>984.334608</v>
      </c>
      <c r="E127" s="976">
        <v>214.8451399999999</v>
      </c>
      <c r="F127" s="976">
        <v>59.476604999999999</v>
      </c>
      <c r="G127" s="976">
        <v>1236.8897600175999</v>
      </c>
      <c r="H127" s="976">
        <v>225.43052100000006</v>
      </c>
      <c r="I127" s="976">
        <v>1655.8349929823992</v>
      </c>
      <c r="J127" s="9"/>
      <c r="K127" s="326" t="s">
        <v>686</v>
      </c>
      <c r="L127" s="326"/>
      <c r="M127" s="978">
        <v>1700.7879149999997</v>
      </c>
      <c r="N127" s="976">
        <v>99.568858999999946</v>
      </c>
      <c r="O127" s="976">
        <v>22.339929000000001</v>
      </c>
      <c r="P127" s="976">
        <v>68.176530726319996</v>
      </c>
      <c r="Q127" s="976">
        <v>6.4380230000000003</v>
      </c>
      <c r="R127" s="976">
        <v>339.57855599999971</v>
      </c>
      <c r="S127" s="976">
        <v>329.55041927368029</v>
      </c>
    </row>
    <row r="128" spans="1:19" s="6" customFormat="1" ht="15" customHeight="1" x14ac:dyDescent="0.25">
      <c r="A128" s="10" t="s">
        <v>60</v>
      </c>
      <c r="B128" s="10"/>
      <c r="C128" s="974">
        <v>33.888047999999998</v>
      </c>
      <c r="D128" s="973">
        <v>6.3747860000000003</v>
      </c>
      <c r="E128" s="973">
        <v>0.65673899999999996</v>
      </c>
      <c r="F128" s="973">
        <v>0</v>
      </c>
      <c r="G128" s="973">
        <v>0.85766200000000004</v>
      </c>
      <c r="H128" s="973">
        <v>0</v>
      </c>
      <c r="I128" s="973">
        <v>0.160222</v>
      </c>
      <c r="J128" s="2"/>
      <c r="K128" s="10" t="s">
        <v>60</v>
      </c>
      <c r="L128" s="10"/>
      <c r="M128" s="974">
        <v>23.496998999999999</v>
      </c>
      <c r="N128" s="973">
        <v>2.8757000000000001E-2</v>
      </c>
      <c r="O128" s="973">
        <v>0</v>
      </c>
      <c r="P128" s="973">
        <v>0</v>
      </c>
      <c r="Q128" s="973">
        <v>0</v>
      </c>
      <c r="R128" s="973">
        <v>2.3128829999999998</v>
      </c>
      <c r="S128" s="973">
        <v>0</v>
      </c>
    </row>
    <row r="129" spans="1:19" s="6" customFormat="1" ht="15" customHeight="1" x14ac:dyDescent="0.25">
      <c r="A129" s="10" t="s">
        <v>15</v>
      </c>
      <c r="B129" s="10"/>
      <c r="C129" s="974">
        <v>144.83999700000001</v>
      </c>
      <c r="D129" s="973">
        <v>3.6979440000000001</v>
      </c>
      <c r="E129" s="973">
        <v>5.2048769999999998</v>
      </c>
      <c r="F129" s="973">
        <v>11.872071999999999</v>
      </c>
      <c r="G129" s="973">
        <v>6.1409999999999999E-2</v>
      </c>
      <c r="H129" s="973">
        <v>0</v>
      </c>
      <c r="I129" s="973">
        <v>5.3439410000000001</v>
      </c>
      <c r="J129" s="2"/>
      <c r="K129" s="10" t="s">
        <v>15</v>
      </c>
      <c r="L129" s="10"/>
      <c r="M129" s="974">
        <v>58.826115000000001</v>
      </c>
      <c r="N129" s="973">
        <v>34.912644999999998</v>
      </c>
      <c r="O129" s="973">
        <v>7.0378530000000001</v>
      </c>
      <c r="P129" s="973">
        <v>0.68536300000000006</v>
      </c>
      <c r="Q129" s="973">
        <v>2.109016</v>
      </c>
      <c r="R129" s="973">
        <v>8.9594760000000004</v>
      </c>
      <c r="S129" s="973">
        <v>6.1292850000000003</v>
      </c>
    </row>
    <row r="130" spans="1:19" s="6" customFormat="1" ht="15" customHeight="1" x14ac:dyDescent="0.25">
      <c r="A130" s="10" t="s">
        <v>16</v>
      </c>
      <c r="B130" s="10"/>
      <c r="C130" s="974">
        <v>2737.7915520000029</v>
      </c>
      <c r="D130" s="973">
        <v>224.55046200000001</v>
      </c>
      <c r="E130" s="973">
        <v>161.24683599999992</v>
      </c>
      <c r="F130" s="973">
        <v>33.947603000000001</v>
      </c>
      <c r="G130" s="973">
        <v>222.25775400000001</v>
      </c>
      <c r="H130" s="973">
        <v>4.2577170000000004</v>
      </c>
      <c r="I130" s="973">
        <v>553.60811600000011</v>
      </c>
      <c r="J130" s="2"/>
      <c r="K130" s="10" t="s">
        <v>16</v>
      </c>
      <c r="L130" s="10"/>
      <c r="M130" s="974">
        <v>1420.4046289999997</v>
      </c>
      <c r="N130" s="973">
        <v>10.188607000000008</v>
      </c>
      <c r="O130" s="973">
        <v>4.4153760000000002</v>
      </c>
      <c r="P130" s="973">
        <v>62.931518000000004</v>
      </c>
      <c r="Q130" s="973">
        <v>4.151535</v>
      </c>
      <c r="R130" s="973">
        <v>22.265016000000006</v>
      </c>
      <c r="S130" s="973">
        <v>13.566383</v>
      </c>
    </row>
    <row r="131" spans="1:19" s="6" customFormat="1" ht="15" customHeight="1" x14ac:dyDescent="0.25">
      <c r="A131" s="10" t="s">
        <v>61</v>
      </c>
      <c r="B131" s="10"/>
      <c r="C131" s="974">
        <v>1220.4473270000008</v>
      </c>
      <c r="D131" s="973">
        <v>2.6811940000000001</v>
      </c>
      <c r="E131" s="973">
        <v>0.176319</v>
      </c>
      <c r="F131" s="973">
        <v>6.7500000000000004E-4</v>
      </c>
      <c r="G131" s="973">
        <v>8.7529470000000007</v>
      </c>
      <c r="H131" s="973">
        <v>0</v>
      </c>
      <c r="I131" s="973">
        <v>913.89274499999999</v>
      </c>
      <c r="J131" s="2"/>
      <c r="K131" s="10" t="s">
        <v>61</v>
      </c>
      <c r="L131" s="10"/>
      <c r="M131" s="974">
        <v>0.14785599999999999</v>
      </c>
      <c r="N131" s="973">
        <v>0.25456499999999999</v>
      </c>
      <c r="O131" s="973">
        <v>0</v>
      </c>
      <c r="P131" s="973">
        <v>0.10441672632000006</v>
      </c>
      <c r="Q131" s="973">
        <v>2.1600000000000001E-2</v>
      </c>
      <c r="R131" s="973">
        <v>1.3382769999999999</v>
      </c>
      <c r="S131" s="973">
        <v>293.07673227368059</v>
      </c>
    </row>
    <row r="132" spans="1:19" s="6" customFormat="1" ht="15" customHeight="1" x14ac:dyDescent="0.25">
      <c r="A132" s="10" t="s">
        <v>704</v>
      </c>
      <c r="B132" s="10"/>
      <c r="C132" s="974">
        <v>0.26574199999999998</v>
      </c>
      <c r="D132" s="973">
        <v>0</v>
      </c>
      <c r="E132" s="973">
        <v>0.130964</v>
      </c>
      <c r="F132" s="973">
        <v>6.9999999999999999E-6</v>
      </c>
      <c r="G132" s="973">
        <v>2.5274000000000001E-2</v>
      </c>
      <c r="H132" s="973">
        <v>0</v>
      </c>
      <c r="I132" s="973">
        <v>0.109497</v>
      </c>
      <c r="J132" s="2"/>
      <c r="K132" s="10" t="s">
        <v>704</v>
      </c>
      <c r="L132" s="10"/>
      <c r="M132" s="974">
        <v>0</v>
      </c>
      <c r="N132" s="973">
        <v>0</v>
      </c>
      <c r="O132" s="973">
        <v>0</v>
      </c>
      <c r="P132" s="973">
        <v>0</v>
      </c>
      <c r="Q132" s="973">
        <v>0</v>
      </c>
      <c r="R132" s="973">
        <v>0</v>
      </c>
      <c r="S132" s="973">
        <v>0</v>
      </c>
    </row>
    <row r="133" spans="1:19" s="6" customFormat="1" ht="15" customHeight="1" x14ac:dyDescent="0.25">
      <c r="A133" s="10" t="s">
        <v>62</v>
      </c>
      <c r="B133" s="10"/>
      <c r="C133" s="974"/>
      <c r="D133" s="973"/>
      <c r="E133" s="973"/>
      <c r="F133" s="973"/>
      <c r="G133" s="973"/>
      <c r="H133" s="973"/>
      <c r="I133" s="973"/>
      <c r="J133" s="2"/>
      <c r="K133" s="10" t="s">
        <v>62</v>
      </c>
      <c r="L133" s="10"/>
      <c r="M133" s="974"/>
      <c r="N133" s="973"/>
      <c r="O133" s="973"/>
      <c r="P133" s="973"/>
      <c r="Q133" s="973"/>
      <c r="R133" s="973"/>
      <c r="S133" s="973"/>
    </row>
    <row r="134" spans="1:19" s="6" customFormat="1" ht="15" customHeight="1" x14ac:dyDescent="0.25">
      <c r="A134" s="10" t="s">
        <v>63</v>
      </c>
      <c r="B134" s="10"/>
      <c r="C134" s="974">
        <v>1178.3611559999999</v>
      </c>
      <c r="D134" s="973">
        <v>666.81796499999996</v>
      </c>
      <c r="E134" s="973">
        <v>44.028993999999997</v>
      </c>
      <c r="F134" s="973">
        <v>13.623417999999999</v>
      </c>
      <c r="G134" s="973">
        <v>45.277043999999997</v>
      </c>
      <c r="H134" s="973">
        <v>2.4037570000000001</v>
      </c>
      <c r="I134" s="973">
        <v>155.44198499999999</v>
      </c>
      <c r="J134" s="2"/>
      <c r="K134" s="10" t="s">
        <v>63</v>
      </c>
      <c r="L134" s="10"/>
      <c r="M134" s="974">
        <v>179.40837999999999</v>
      </c>
      <c r="N134" s="973">
        <v>36.761068000000002</v>
      </c>
      <c r="O134" s="973">
        <v>10.83761</v>
      </c>
      <c r="P134" s="973">
        <v>4.4552329999999998</v>
      </c>
      <c r="Q134" s="973">
        <v>0.15587200000000001</v>
      </c>
      <c r="R134" s="973">
        <v>2.380811</v>
      </c>
      <c r="S134" s="973">
        <v>16.769019</v>
      </c>
    </row>
    <row r="135" spans="1:19" s="6" customFormat="1" ht="15" customHeight="1" x14ac:dyDescent="0.25">
      <c r="A135" s="10" t="s">
        <v>64</v>
      </c>
      <c r="B135" s="10"/>
      <c r="C135" s="974"/>
      <c r="D135" s="973"/>
      <c r="E135" s="973"/>
      <c r="F135" s="973"/>
      <c r="G135" s="973"/>
      <c r="H135" s="973"/>
      <c r="I135" s="973"/>
      <c r="J135" s="2"/>
      <c r="K135" s="10" t="s">
        <v>64</v>
      </c>
      <c r="L135" s="10"/>
      <c r="M135" s="974"/>
      <c r="N135" s="973"/>
      <c r="O135" s="973"/>
      <c r="P135" s="973"/>
      <c r="Q135" s="973"/>
      <c r="R135" s="973"/>
      <c r="S135" s="973"/>
    </row>
    <row r="136" spans="1:19" s="6" customFormat="1" ht="15" customHeight="1" x14ac:dyDescent="0.25">
      <c r="A136" s="10" t="s">
        <v>65</v>
      </c>
      <c r="B136" s="10"/>
      <c r="C136" s="974">
        <v>1627.6580370000015</v>
      </c>
      <c r="D136" s="973">
        <v>80.21225699999998</v>
      </c>
      <c r="E136" s="973">
        <v>3.4004110000000001</v>
      </c>
      <c r="F136" s="973">
        <v>3.2829999999999998E-2</v>
      </c>
      <c r="G136" s="973">
        <v>959.65766901759991</v>
      </c>
      <c r="H136" s="973">
        <v>218.76904700000006</v>
      </c>
      <c r="I136" s="973">
        <v>27.2784869824</v>
      </c>
      <c r="J136" s="2"/>
      <c r="K136" s="10" t="s">
        <v>65</v>
      </c>
      <c r="L136" s="10"/>
      <c r="M136" s="974">
        <v>18.503935999999999</v>
      </c>
      <c r="N136" s="973">
        <v>17.423217000000001</v>
      </c>
      <c r="O136" s="973">
        <v>4.9090000000000002E-2</v>
      </c>
      <c r="P136" s="973">
        <v>0</v>
      </c>
      <c r="Q136" s="973">
        <v>0</v>
      </c>
      <c r="R136" s="973">
        <v>302.32209299999982</v>
      </c>
      <c r="S136" s="973">
        <v>8.9999999999999993E-3</v>
      </c>
    </row>
    <row r="137" spans="1:19" s="17" customFormat="1" ht="20.100000000000001" customHeight="1" x14ac:dyDescent="0.25">
      <c r="A137" s="13" t="s">
        <v>255</v>
      </c>
      <c r="B137" s="327"/>
      <c r="C137" s="976">
        <v>8684.2755370000032</v>
      </c>
      <c r="D137" s="976">
        <v>2027.6668591599998</v>
      </c>
      <c r="E137" s="976">
        <v>374.19592300000022</v>
      </c>
      <c r="F137" s="976">
        <v>59.932794999999999</v>
      </c>
      <c r="G137" s="976">
        <v>1249.4433050175994</v>
      </c>
      <c r="H137" s="976">
        <v>225.74936200000005</v>
      </c>
      <c r="I137" s="976">
        <v>1797.3712819823993</v>
      </c>
      <c r="J137" s="2"/>
      <c r="K137" s="13" t="s">
        <v>255</v>
      </c>
      <c r="L137" s="327"/>
      <c r="M137" s="976">
        <v>1883.6890578399994</v>
      </c>
      <c r="N137" s="976">
        <v>128.55734499999994</v>
      </c>
      <c r="O137" s="976">
        <v>26.542707000000007</v>
      </c>
      <c r="P137" s="976">
        <v>204.46507472632004</v>
      </c>
      <c r="Q137" s="976">
        <v>7.726858</v>
      </c>
      <c r="R137" s="976">
        <v>347.15454899999958</v>
      </c>
      <c r="S137" s="976">
        <v>351.78041927368025</v>
      </c>
    </row>
    <row r="138" spans="1:19" s="8" customFormat="1" ht="27.6" customHeight="1" x14ac:dyDescent="0.25">
      <c r="A138" s="912" t="s">
        <v>794</v>
      </c>
      <c r="B138" s="327"/>
      <c r="C138" s="976">
        <v>12822.339625000024</v>
      </c>
      <c r="D138" s="976">
        <v>2375.071551309999</v>
      </c>
      <c r="E138" s="976">
        <v>470.32266685000008</v>
      </c>
      <c r="F138" s="976">
        <v>71.862465999999998</v>
      </c>
      <c r="G138" s="976">
        <v>1520.3520240175999</v>
      </c>
      <c r="H138" s="976">
        <v>315.45419500000003</v>
      </c>
      <c r="I138" s="976">
        <v>2028.8894309823997</v>
      </c>
      <c r="J138" s="9"/>
      <c r="K138" s="912" t="s">
        <v>794</v>
      </c>
      <c r="L138" s="327"/>
      <c r="M138" s="976">
        <v>3450.1977828399999</v>
      </c>
      <c r="N138" s="976">
        <v>1304.9062390000038</v>
      </c>
      <c r="O138" s="976">
        <v>41.978927999999982</v>
      </c>
      <c r="P138" s="976">
        <v>260.50701172632</v>
      </c>
      <c r="Q138" s="976">
        <v>170.356424</v>
      </c>
      <c r="R138" s="976">
        <v>446.05295899999908</v>
      </c>
      <c r="S138" s="976">
        <v>366.38794627368014</v>
      </c>
    </row>
    <row r="139" spans="1:19" ht="13.8" x14ac:dyDescent="0.25">
      <c r="A139" s="33"/>
    </row>
    <row r="140" spans="1:19" ht="13.8" x14ac:dyDescent="0.25">
      <c r="A140" s="33"/>
    </row>
    <row r="141" spans="1:19" ht="13.8" x14ac:dyDescent="0.25">
      <c r="A141" s="33"/>
    </row>
    <row r="142" spans="1:19" ht="13.8" x14ac:dyDescent="0.25">
      <c r="A142" s="33"/>
    </row>
    <row r="143" spans="1:19" ht="13.8" x14ac:dyDescent="0.25">
      <c r="A143" s="33"/>
    </row>
    <row r="144" spans="1:19" ht="13.8" x14ac:dyDescent="0.25">
      <c r="A144" s="33"/>
    </row>
    <row r="145" spans="1:1" ht="13.8" x14ac:dyDescent="0.25">
      <c r="A145" s="33"/>
    </row>
  </sheetData>
  <mergeCells count="27">
    <mergeCell ref="Q5:Q6"/>
    <mergeCell ref="M5:M6"/>
    <mergeCell ref="N5:N6"/>
    <mergeCell ref="O5:O6"/>
    <mergeCell ref="K5:L7"/>
    <mergeCell ref="C5:C6"/>
    <mergeCell ref="D5:D6"/>
    <mergeCell ref="E5:E6"/>
    <mergeCell ref="F5:F6"/>
    <mergeCell ref="P5:P6"/>
    <mergeCell ref="G5:G6"/>
    <mergeCell ref="R5:R6"/>
    <mergeCell ref="S5:S6"/>
    <mergeCell ref="M7:S7"/>
    <mergeCell ref="A106:I106"/>
    <mergeCell ref="K106:S106"/>
    <mergeCell ref="A36:I36"/>
    <mergeCell ref="K36:S36"/>
    <mergeCell ref="A44:I44"/>
    <mergeCell ref="K44:S44"/>
    <mergeCell ref="A71:I71"/>
    <mergeCell ref="K71:S71"/>
    <mergeCell ref="A8:I8"/>
    <mergeCell ref="K8:S8"/>
    <mergeCell ref="H5:H6"/>
    <mergeCell ref="I5:I6"/>
    <mergeCell ref="A5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pageOrder="overThenDown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1" manualBreakCount="1">
    <brk id="70" max="18" man="1"/>
  </rowBreaks>
  <colBreaks count="1" manualBreakCount="1">
    <brk id="10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U91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9" customWidth="1" collapsed="1"/>
    <col min="2" max="2" width="4.88671875" style="63" customWidth="1" collapsed="1"/>
    <col min="3" max="9" width="12.5546875" style="63" customWidth="1" collapsed="1"/>
    <col min="10" max="10" width="2.5546875" style="69" customWidth="1" collapsed="1"/>
    <col min="11" max="11" width="35.5546875" style="63" customWidth="1" collapsed="1"/>
    <col min="12" max="12" width="4.88671875" style="63" customWidth="1" collapsed="1"/>
    <col min="13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B1" s="151"/>
      <c r="C1" s="151"/>
      <c r="D1" s="151"/>
      <c r="E1" s="151"/>
      <c r="F1" s="151"/>
      <c r="K1" s="150" t="s">
        <v>106</v>
      </c>
      <c r="O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B2" s="153"/>
      <c r="C2" s="153"/>
      <c r="D2" s="153"/>
      <c r="E2" s="153"/>
      <c r="F2" s="153"/>
      <c r="H2" s="153"/>
      <c r="K2" s="152" t="s">
        <v>107</v>
      </c>
      <c r="O2" s="153"/>
      <c r="Q2" s="153"/>
      <c r="R2" s="153"/>
      <c r="S2" s="153"/>
    </row>
    <row r="3" spans="1:19" s="152" customFormat="1" ht="20.100000000000001" customHeight="1" x14ac:dyDescent="0.3">
      <c r="A3" s="152" t="s">
        <v>1013</v>
      </c>
      <c r="B3" s="153"/>
      <c r="C3" s="153"/>
      <c r="D3" s="153"/>
      <c r="E3" s="153"/>
      <c r="F3" s="153"/>
      <c r="H3" s="153"/>
      <c r="K3" s="152" t="s">
        <v>1013</v>
      </c>
      <c r="O3" s="153"/>
      <c r="Q3" s="153"/>
      <c r="R3" s="153"/>
      <c r="S3" s="153"/>
    </row>
    <row r="4" spans="1:19" s="166" customFormat="1" ht="13.8" x14ac:dyDescent="0.25">
      <c r="B4" s="211"/>
      <c r="C4" s="211"/>
      <c r="D4" s="211"/>
      <c r="E4" s="211"/>
      <c r="F4" s="211"/>
      <c r="H4" s="212"/>
      <c r="I4" s="213"/>
      <c r="O4" s="213"/>
      <c r="P4" s="213"/>
      <c r="Q4" s="213"/>
      <c r="R4" s="211"/>
      <c r="S4" s="211"/>
    </row>
    <row r="5" spans="1:19" s="156" customFormat="1" ht="12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50"/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50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215" t="s">
        <v>283</v>
      </c>
      <c r="D7" s="161"/>
      <c r="E7" s="161"/>
      <c r="F7" s="161"/>
      <c r="G7" s="161"/>
      <c r="H7" s="161"/>
      <c r="I7" s="216"/>
      <c r="J7" s="163"/>
      <c r="K7" s="1442"/>
      <c r="L7" s="1491"/>
      <c r="M7" s="1453" t="s">
        <v>283</v>
      </c>
      <c r="N7" s="1441"/>
      <c r="O7" s="1441"/>
      <c r="P7" s="1441"/>
      <c r="Q7" s="1441"/>
      <c r="R7" s="1441"/>
      <c r="S7" s="1441"/>
    </row>
    <row r="8" spans="1:19" s="6" customFormat="1" ht="39.9" customHeight="1" x14ac:dyDescent="0.25">
      <c r="A8" s="1383" t="s">
        <v>191</v>
      </c>
      <c r="B8" s="1500"/>
      <c r="C8" s="1500"/>
      <c r="D8" s="1500"/>
      <c r="E8" s="1500"/>
      <c r="F8" s="1500"/>
      <c r="G8" s="1500"/>
      <c r="H8" s="1500"/>
      <c r="I8" s="1500"/>
      <c r="K8" s="1383" t="s">
        <v>192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5">
      <c r="A10" s="10" t="s">
        <v>53</v>
      </c>
      <c r="B10" s="39"/>
      <c r="C10" s="20">
        <v>27759.247583</v>
      </c>
      <c r="D10" s="18">
        <v>258.97002500000002</v>
      </c>
      <c r="E10" s="18">
        <v>260.07485800000001</v>
      </c>
      <c r="F10" s="18">
        <v>257.26666899999998</v>
      </c>
      <c r="G10" s="18">
        <v>79.913241999999997</v>
      </c>
      <c r="H10" s="18">
        <v>232.55972700000001</v>
      </c>
      <c r="I10" s="18">
        <v>1250.8024700000001</v>
      </c>
      <c r="K10" s="10" t="s">
        <v>53</v>
      </c>
      <c r="L10" s="39"/>
      <c r="M10" s="20">
        <v>18157.439523000001</v>
      </c>
      <c r="N10" s="18">
        <v>4614.1149079999996</v>
      </c>
      <c r="O10" s="18">
        <v>1078.414366</v>
      </c>
      <c r="P10" s="18">
        <v>108.13751600000001</v>
      </c>
      <c r="Q10" s="18">
        <v>1170.7889789999999</v>
      </c>
      <c r="R10" s="18">
        <v>278.04814299999998</v>
      </c>
      <c r="S10" s="18">
        <v>12.717157</v>
      </c>
    </row>
    <row r="11" spans="1:19" s="6" customFormat="1" x14ac:dyDescent="0.25">
      <c r="A11" s="37" t="s">
        <v>56</v>
      </c>
      <c r="B11" s="39"/>
      <c r="C11" s="20">
        <v>27421.078530999999</v>
      </c>
      <c r="D11" s="18">
        <v>258.97002500000002</v>
      </c>
      <c r="E11" s="18">
        <v>260.07485800000001</v>
      </c>
      <c r="F11" s="18">
        <v>257.26666899999998</v>
      </c>
      <c r="G11" s="18">
        <v>79.913241999999997</v>
      </c>
      <c r="H11" s="18">
        <v>232.55972700000001</v>
      </c>
      <c r="I11" s="18">
        <v>1203.9218820000001</v>
      </c>
      <c r="K11" s="37" t="s">
        <v>56</v>
      </c>
      <c r="L11" s="39"/>
      <c r="M11" s="20">
        <v>17869.130441000001</v>
      </c>
      <c r="N11" s="18">
        <v>4611.135526</v>
      </c>
      <c r="O11" s="18">
        <v>1078.414366</v>
      </c>
      <c r="P11" s="18">
        <v>108.13751600000001</v>
      </c>
      <c r="Q11" s="18">
        <v>1170.7889789999999</v>
      </c>
      <c r="R11" s="18">
        <v>278.04814299999998</v>
      </c>
      <c r="S11" s="18">
        <v>12.717157</v>
      </c>
    </row>
    <row r="12" spans="1:19" s="6" customFormat="1" x14ac:dyDescent="0.25">
      <c r="A12" s="37" t="s">
        <v>87</v>
      </c>
      <c r="B12" s="39"/>
      <c r="C12" s="20">
        <v>338.16905200000002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46.880588000000003</v>
      </c>
      <c r="K12" s="37" t="s">
        <v>87</v>
      </c>
      <c r="L12" s="39"/>
      <c r="M12" s="20">
        <v>288.30908199999999</v>
      </c>
      <c r="N12" s="18">
        <v>2.9793820000000002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475.10431899999998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15.800610000000001</v>
      </c>
      <c r="K13" s="10" t="s">
        <v>54</v>
      </c>
      <c r="L13" s="39"/>
      <c r="M13" s="20">
        <v>314.05</v>
      </c>
      <c r="N13" s="18">
        <v>127.253709</v>
      </c>
      <c r="O13" s="18">
        <v>18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427.594517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103.794517</v>
      </c>
      <c r="K14" s="10" t="s">
        <v>55</v>
      </c>
      <c r="L14" s="39"/>
      <c r="M14" s="20">
        <v>315.8</v>
      </c>
      <c r="N14" s="18">
        <v>8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393.8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70</v>
      </c>
      <c r="K15" s="37" t="s">
        <v>56</v>
      </c>
      <c r="L15" s="39"/>
      <c r="M15" s="20">
        <v>315.8</v>
      </c>
      <c r="N15" s="18">
        <v>8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33.794516999999999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33.794516999999999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5">
      <c r="A17" s="13" t="s">
        <v>14</v>
      </c>
      <c r="B17" s="39"/>
      <c r="C17" s="43">
        <v>28661.946419</v>
      </c>
      <c r="D17" s="22">
        <v>258.97002500000002</v>
      </c>
      <c r="E17" s="22">
        <v>260.07485800000001</v>
      </c>
      <c r="F17" s="22">
        <v>257.26666899999998</v>
      </c>
      <c r="G17" s="22">
        <v>79.913241999999997</v>
      </c>
      <c r="H17" s="22">
        <v>232.55972700000001</v>
      </c>
      <c r="I17" s="22">
        <v>1370.3975969999999</v>
      </c>
      <c r="K17" s="13" t="s">
        <v>14</v>
      </c>
      <c r="L17" s="39"/>
      <c r="M17" s="43">
        <v>18787.289522999999</v>
      </c>
      <c r="N17" s="22">
        <v>4749.3686170000001</v>
      </c>
      <c r="O17" s="22">
        <v>1096.414366</v>
      </c>
      <c r="P17" s="22">
        <v>108.13751600000001</v>
      </c>
      <c r="Q17" s="22">
        <v>1170.7889789999999</v>
      </c>
      <c r="R17" s="22">
        <v>278.04814299999998</v>
      </c>
      <c r="S17" s="22">
        <v>12.717157</v>
      </c>
    </row>
    <row r="18" spans="1:21" s="17" customFormat="1" x14ac:dyDescent="0.25">
      <c r="A18" s="967" t="s">
        <v>797</v>
      </c>
      <c r="B18" s="968"/>
      <c r="C18" s="969"/>
      <c r="D18" s="970"/>
      <c r="E18" s="970"/>
      <c r="F18" s="970"/>
      <c r="G18" s="970"/>
      <c r="H18" s="970"/>
      <c r="I18" s="970"/>
      <c r="J18" s="971"/>
      <c r="K18" s="967" t="s">
        <v>797</v>
      </c>
      <c r="L18" s="968"/>
      <c r="M18" s="969"/>
      <c r="N18" s="970"/>
      <c r="O18" s="970"/>
      <c r="P18" s="970"/>
      <c r="Q18" s="970"/>
      <c r="R18" s="970"/>
      <c r="S18" s="970"/>
      <c r="T18" s="971"/>
      <c r="U18" s="971"/>
    </row>
    <row r="19" spans="1:21" s="17" customFormat="1" x14ac:dyDescent="0.25">
      <c r="A19" s="972" t="s">
        <v>858</v>
      </c>
      <c r="B19" s="968"/>
      <c r="C19" s="353">
        <v>1216.4584170000001</v>
      </c>
      <c r="D19" s="337">
        <v>109.093885</v>
      </c>
      <c r="E19" s="337">
        <v>15.721318</v>
      </c>
      <c r="F19" s="337">
        <v>0</v>
      </c>
      <c r="G19" s="337">
        <v>0.96493300000000004</v>
      </c>
      <c r="H19" s="337">
        <v>28.044529000000001</v>
      </c>
      <c r="I19" s="337">
        <v>100.50898599999999</v>
      </c>
      <c r="J19" s="971"/>
      <c r="K19" s="972" t="s">
        <v>858</v>
      </c>
      <c r="L19" s="968"/>
      <c r="M19" s="353">
        <v>127.30721800000001</v>
      </c>
      <c r="N19" s="337">
        <v>833.64554799999996</v>
      </c>
      <c r="O19" s="337">
        <v>1.1719999999999999</v>
      </c>
      <c r="P19" s="337">
        <v>0</v>
      </c>
      <c r="Q19" s="337">
        <v>0</v>
      </c>
      <c r="R19" s="337">
        <v>0</v>
      </c>
      <c r="S19" s="337">
        <v>0</v>
      </c>
      <c r="T19" s="971"/>
      <c r="U19" s="971"/>
    </row>
    <row r="20" spans="1:21" s="8" customFormat="1" ht="18" customHeight="1" x14ac:dyDescent="0.25">
      <c r="A20" s="7" t="s">
        <v>284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284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5">
      <c r="A24" s="10" t="s">
        <v>58</v>
      </c>
      <c r="B24" s="10"/>
      <c r="C24" s="20">
        <v>3225.9645190000001</v>
      </c>
      <c r="D24" s="18">
        <v>0</v>
      </c>
      <c r="E24" s="18">
        <v>220.964519</v>
      </c>
      <c r="F24" s="18">
        <v>0</v>
      </c>
      <c r="G24" s="18">
        <v>0</v>
      </c>
      <c r="H24" s="18">
        <v>0</v>
      </c>
      <c r="I24" s="18">
        <v>40</v>
      </c>
      <c r="J24" s="9"/>
      <c r="K24" s="10" t="s">
        <v>58</v>
      </c>
      <c r="L24" s="10"/>
      <c r="M24" s="20">
        <v>2235</v>
      </c>
      <c r="N24" s="18">
        <v>675</v>
      </c>
      <c r="O24" s="18">
        <v>55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5">
      <c r="A25" s="37" t="s">
        <v>56</v>
      </c>
      <c r="B25" s="39"/>
      <c r="C25" s="20">
        <v>3225.9645190000001</v>
      </c>
      <c r="D25" s="18">
        <v>0</v>
      </c>
      <c r="E25" s="18">
        <v>220.964519</v>
      </c>
      <c r="F25" s="18">
        <v>0</v>
      </c>
      <c r="G25" s="18">
        <v>0</v>
      </c>
      <c r="H25" s="18">
        <v>0</v>
      </c>
      <c r="I25" s="18">
        <v>40</v>
      </c>
      <c r="K25" s="37" t="s">
        <v>56</v>
      </c>
      <c r="L25" s="39"/>
      <c r="M25" s="20">
        <v>2235</v>
      </c>
      <c r="N25" s="18">
        <v>675</v>
      </c>
      <c r="O25" s="18">
        <v>55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5">
      <c r="A27" s="13" t="s">
        <v>14</v>
      </c>
      <c r="B27" s="39"/>
      <c r="C27" s="43">
        <v>3225.9645190000001</v>
      </c>
      <c r="D27" s="22">
        <v>0</v>
      </c>
      <c r="E27" s="22">
        <v>220.964519</v>
      </c>
      <c r="F27" s="22">
        <v>0</v>
      </c>
      <c r="G27" s="22">
        <v>0</v>
      </c>
      <c r="H27" s="22">
        <v>0</v>
      </c>
      <c r="I27" s="22">
        <v>40</v>
      </c>
      <c r="K27" s="13" t="s">
        <v>14</v>
      </c>
      <c r="L27" s="39"/>
      <c r="M27" s="43">
        <v>2235</v>
      </c>
      <c r="N27" s="22">
        <v>675</v>
      </c>
      <c r="O27" s="22">
        <v>55</v>
      </c>
      <c r="P27" s="22">
        <v>0</v>
      </c>
      <c r="Q27" s="22">
        <v>0</v>
      </c>
      <c r="R27" s="22">
        <v>0</v>
      </c>
      <c r="S27" s="22">
        <v>0</v>
      </c>
    </row>
    <row r="28" spans="1:21" s="17" customFormat="1" ht="14.25" customHeight="1" x14ac:dyDescent="0.25">
      <c r="A28" s="855" t="s">
        <v>736</v>
      </c>
      <c r="B28" s="39"/>
      <c r="C28" s="853"/>
      <c r="D28" s="852"/>
      <c r="E28" s="852"/>
      <c r="F28" s="852"/>
      <c r="G28" s="852"/>
      <c r="H28" s="852"/>
      <c r="I28" s="852"/>
      <c r="K28" s="855" t="s">
        <v>736</v>
      </c>
      <c r="L28" s="39"/>
      <c r="M28" s="853"/>
      <c r="N28" s="852"/>
      <c r="O28" s="852"/>
      <c r="P28" s="852"/>
      <c r="Q28" s="852"/>
      <c r="R28" s="852"/>
      <c r="S28" s="852"/>
    </row>
    <row r="29" spans="1:21" s="17" customFormat="1" x14ac:dyDescent="0.25">
      <c r="A29" s="311" t="s">
        <v>737</v>
      </c>
      <c r="B29" s="39"/>
      <c r="C29" s="853">
        <v>2500</v>
      </c>
      <c r="D29" s="852">
        <v>0</v>
      </c>
      <c r="E29" s="852">
        <v>0</v>
      </c>
      <c r="F29" s="852">
        <v>0</v>
      </c>
      <c r="G29" s="852">
        <v>0</v>
      </c>
      <c r="H29" s="852">
        <v>0</v>
      </c>
      <c r="I29" s="852">
        <v>0</v>
      </c>
      <c r="K29" s="311" t="s">
        <v>737</v>
      </c>
      <c r="L29" s="39"/>
      <c r="M29" s="853">
        <v>1825</v>
      </c>
      <c r="N29" s="852">
        <v>675</v>
      </c>
      <c r="O29" s="852">
        <v>0</v>
      </c>
      <c r="P29" s="852">
        <v>0</v>
      </c>
      <c r="Q29" s="852">
        <v>0</v>
      </c>
      <c r="R29" s="852">
        <v>0</v>
      </c>
      <c r="S29" s="852">
        <v>0</v>
      </c>
    </row>
    <row r="30" spans="1:21" s="8" customFormat="1" ht="18" customHeight="1" x14ac:dyDescent="0.25">
      <c r="A30" s="7" t="s">
        <v>59</v>
      </c>
      <c r="B30" s="7"/>
      <c r="C30" s="20"/>
      <c r="D30" s="18"/>
      <c r="E30" s="18"/>
      <c r="F30" s="18"/>
      <c r="G30" s="18"/>
      <c r="H30" s="18"/>
      <c r="I30" s="18"/>
      <c r="J30" s="9"/>
      <c r="K30" s="7" t="s">
        <v>59</v>
      </c>
      <c r="L30" s="7"/>
      <c r="M30" s="20"/>
      <c r="N30" s="18"/>
      <c r="O30" s="18"/>
      <c r="P30" s="18"/>
      <c r="Q30" s="18"/>
      <c r="R30" s="18"/>
      <c r="S30" s="18"/>
    </row>
    <row r="31" spans="1:21" s="6" customFormat="1" ht="18" customHeight="1" x14ac:dyDescent="0.25">
      <c r="A31" s="10" t="s">
        <v>53</v>
      </c>
      <c r="B31" s="39"/>
      <c r="C31" s="20">
        <v>82046.188018000001</v>
      </c>
      <c r="D31" s="18">
        <v>6197.8267640000004</v>
      </c>
      <c r="E31" s="18">
        <v>11721.265731</v>
      </c>
      <c r="F31" s="18">
        <v>835.65489000000002</v>
      </c>
      <c r="G31" s="18">
        <v>12445.195884999999</v>
      </c>
      <c r="H31" s="18">
        <v>1085.4315590000001</v>
      </c>
      <c r="I31" s="18">
        <v>10462.083854</v>
      </c>
      <c r="K31" s="10" t="s">
        <v>53</v>
      </c>
      <c r="L31" s="39"/>
      <c r="M31" s="20">
        <v>23735.356175000001</v>
      </c>
      <c r="N31" s="18">
        <v>5944.4965439999996</v>
      </c>
      <c r="O31" s="18">
        <v>1517.468867</v>
      </c>
      <c r="P31" s="18">
        <v>1936.110584</v>
      </c>
      <c r="Q31" s="18">
        <v>1416.409776</v>
      </c>
      <c r="R31" s="18">
        <v>3479.787652</v>
      </c>
      <c r="S31" s="18">
        <v>1269.099737</v>
      </c>
    </row>
    <row r="32" spans="1:21" s="6" customFormat="1" x14ac:dyDescent="0.25">
      <c r="A32" s="37" t="s">
        <v>56</v>
      </c>
      <c r="B32" s="39"/>
      <c r="C32" s="20">
        <v>81994.499381000001</v>
      </c>
      <c r="D32" s="18">
        <v>6176.7328749999997</v>
      </c>
      <c r="E32" s="18">
        <v>11718.927631</v>
      </c>
      <c r="F32" s="18">
        <v>835.65489000000002</v>
      </c>
      <c r="G32" s="18">
        <v>12445.195884999999</v>
      </c>
      <c r="H32" s="18">
        <v>1085.2009559999999</v>
      </c>
      <c r="I32" s="18">
        <v>10460.113853999999</v>
      </c>
      <c r="K32" s="37" t="s">
        <v>56</v>
      </c>
      <c r="L32" s="39"/>
      <c r="M32" s="20">
        <v>23709.30013</v>
      </c>
      <c r="N32" s="18">
        <v>5944.4965439999996</v>
      </c>
      <c r="O32" s="18">
        <v>1517.468867</v>
      </c>
      <c r="P32" s="18">
        <v>1936.110584</v>
      </c>
      <c r="Q32" s="18">
        <v>1416.409776</v>
      </c>
      <c r="R32" s="18">
        <v>3479.787652</v>
      </c>
      <c r="S32" s="18">
        <v>1269.099737</v>
      </c>
    </row>
    <row r="33" spans="1:19" s="6" customFormat="1" x14ac:dyDescent="0.25">
      <c r="A33" s="37" t="s">
        <v>87</v>
      </c>
      <c r="B33" s="39"/>
      <c r="C33" s="20">
        <v>51.688637</v>
      </c>
      <c r="D33" s="18">
        <v>21.093889000000001</v>
      </c>
      <c r="E33" s="18">
        <v>2.3380999999999998</v>
      </c>
      <c r="F33" s="18">
        <v>0</v>
      </c>
      <c r="G33" s="18">
        <v>0</v>
      </c>
      <c r="H33" s="18">
        <v>0.230603</v>
      </c>
      <c r="I33" s="18">
        <v>1.97</v>
      </c>
      <c r="K33" s="37" t="s">
        <v>87</v>
      </c>
      <c r="L33" s="39"/>
      <c r="M33" s="20">
        <v>26.056045000000001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54</v>
      </c>
      <c r="B34" s="39"/>
      <c r="C34" s="20">
        <v>2731.3536479999998</v>
      </c>
      <c r="D34" s="18">
        <v>46.161462</v>
      </c>
      <c r="E34" s="18">
        <v>459.02111100000002</v>
      </c>
      <c r="F34" s="18">
        <v>0</v>
      </c>
      <c r="G34" s="18">
        <v>380.75710199999997</v>
      </c>
      <c r="H34" s="18">
        <v>3.2639000000000001E-2</v>
      </c>
      <c r="I34" s="18">
        <v>1146.5182480000001</v>
      </c>
      <c r="K34" s="10" t="s">
        <v>54</v>
      </c>
      <c r="L34" s="39"/>
      <c r="M34" s="20">
        <v>538.89543000000003</v>
      </c>
      <c r="N34" s="18">
        <v>151.028469</v>
      </c>
      <c r="O34" s="18">
        <v>0.23341600000000001</v>
      </c>
      <c r="P34" s="18">
        <v>0</v>
      </c>
      <c r="Q34" s="18">
        <v>2.0553999999999999E-2</v>
      </c>
      <c r="R34" s="18">
        <v>8.6852169999999997</v>
      </c>
      <c r="S34" s="18">
        <v>0</v>
      </c>
    </row>
    <row r="35" spans="1:19" s="6" customFormat="1" x14ac:dyDescent="0.25">
      <c r="A35" s="10" t="s">
        <v>55</v>
      </c>
      <c r="B35" s="39"/>
      <c r="C35" s="20">
        <v>347.56348100000002</v>
      </c>
      <c r="D35" s="18">
        <v>0.64493400000000001</v>
      </c>
      <c r="E35" s="18">
        <v>33.25</v>
      </c>
      <c r="F35" s="18">
        <v>0</v>
      </c>
      <c r="G35" s="18">
        <v>11.913791</v>
      </c>
      <c r="H35" s="18">
        <v>0</v>
      </c>
      <c r="I35" s="18">
        <v>154.667136</v>
      </c>
      <c r="K35" s="10" t="s">
        <v>55</v>
      </c>
      <c r="L35" s="39"/>
      <c r="M35" s="20">
        <v>94.170570999999995</v>
      </c>
      <c r="N35" s="18">
        <v>11.3</v>
      </c>
      <c r="O35" s="18">
        <v>0.117049</v>
      </c>
      <c r="P35" s="18">
        <v>0</v>
      </c>
      <c r="Q35" s="18">
        <v>0</v>
      </c>
      <c r="R35" s="18">
        <v>41.5</v>
      </c>
      <c r="S35" s="18">
        <v>0</v>
      </c>
    </row>
    <row r="36" spans="1:19" s="6" customFormat="1" x14ac:dyDescent="0.25">
      <c r="A36" s="37" t="s">
        <v>56</v>
      </c>
      <c r="B36" s="39"/>
      <c r="C36" s="20">
        <v>339.28892000000002</v>
      </c>
      <c r="D36" s="18">
        <v>0.62037299999999995</v>
      </c>
      <c r="E36" s="18">
        <v>25</v>
      </c>
      <c r="F36" s="18">
        <v>0</v>
      </c>
      <c r="G36" s="18">
        <v>11.913791</v>
      </c>
      <c r="H36" s="18">
        <v>0</v>
      </c>
      <c r="I36" s="18">
        <v>154.667136</v>
      </c>
      <c r="K36" s="37" t="s">
        <v>56</v>
      </c>
      <c r="L36" s="39"/>
      <c r="M36" s="20">
        <v>94.170570999999995</v>
      </c>
      <c r="N36" s="18">
        <v>11.3</v>
      </c>
      <c r="O36" s="18">
        <v>0.117049</v>
      </c>
      <c r="P36" s="18">
        <v>0</v>
      </c>
      <c r="Q36" s="18">
        <v>0</v>
      </c>
      <c r="R36" s="18">
        <v>41.5</v>
      </c>
      <c r="S36" s="18">
        <v>0</v>
      </c>
    </row>
    <row r="37" spans="1:19" s="6" customFormat="1" x14ac:dyDescent="0.25">
      <c r="A37" s="37" t="s">
        <v>87</v>
      </c>
      <c r="B37" s="39"/>
      <c r="C37" s="20">
        <v>8.2745610000000003</v>
      </c>
      <c r="D37" s="18">
        <v>2.4560999999999999E-2</v>
      </c>
      <c r="E37" s="18">
        <v>8.25</v>
      </c>
      <c r="F37" s="18">
        <v>0</v>
      </c>
      <c r="G37" s="18">
        <v>0</v>
      </c>
      <c r="H37" s="18">
        <v>0</v>
      </c>
      <c r="I37" s="18">
        <v>0</v>
      </c>
      <c r="K37" s="37" t="s">
        <v>87</v>
      </c>
      <c r="L37" s="39"/>
      <c r="M37" s="20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</row>
    <row r="38" spans="1:19" s="17" customFormat="1" ht="18" customHeight="1" x14ac:dyDescent="0.25">
      <c r="A38" s="13" t="s">
        <v>14</v>
      </c>
      <c r="B38" s="39"/>
      <c r="C38" s="43">
        <v>85125.105146999995</v>
      </c>
      <c r="D38" s="22">
        <v>6244.6331600000003</v>
      </c>
      <c r="E38" s="22">
        <v>12213.536842</v>
      </c>
      <c r="F38" s="22">
        <v>835.65489000000002</v>
      </c>
      <c r="G38" s="22">
        <v>12837.866778</v>
      </c>
      <c r="H38" s="22">
        <v>1085.4641979999999</v>
      </c>
      <c r="I38" s="22">
        <v>11763.269238000001</v>
      </c>
      <c r="K38" s="13" t="s">
        <v>14</v>
      </c>
      <c r="L38" s="39"/>
      <c r="M38" s="43">
        <v>24368.422176</v>
      </c>
      <c r="N38" s="22">
        <v>6106.8250129999997</v>
      </c>
      <c r="O38" s="22">
        <v>1517.819332</v>
      </c>
      <c r="P38" s="22">
        <v>1936.110584</v>
      </c>
      <c r="Q38" s="22">
        <v>1416.4303299999999</v>
      </c>
      <c r="R38" s="22">
        <v>3529.9728690000002</v>
      </c>
      <c r="S38" s="22">
        <v>1269.099737</v>
      </c>
    </row>
    <row r="39" spans="1:19" s="17" customFormat="1" x14ac:dyDescent="0.25">
      <c r="A39" s="13"/>
      <c r="B39" s="39"/>
      <c r="C39" s="43"/>
      <c r="D39" s="22"/>
      <c r="E39" s="22"/>
      <c r="F39" s="22"/>
      <c r="G39" s="22"/>
      <c r="H39" s="22"/>
      <c r="I39" s="22"/>
      <c r="K39" s="13"/>
      <c r="L39" s="39"/>
      <c r="M39" s="43"/>
      <c r="N39" s="22"/>
      <c r="O39" s="22"/>
      <c r="P39" s="22"/>
      <c r="Q39" s="22"/>
      <c r="R39" s="22"/>
      <c r="S39" s="22"/>
    </row>
    <row r="40" spans="1:19" s="8" customFormat="1" ht="18" customHeight="1" x14ac:dyDescent="0.25">
      <c r="A40" s="13" t="s">
        <v>255</v>
      </c>
      <c r="B40" s="12"/>
      <c r="C40" s="43">
        <v>117013.016085</v>
      </c>
      <c r="D40" s="22">
        <v>6503.6031849999999</v>
      </c>
      <c r="E40" s="22">
        <v>12694.576219</v>
      </c>
      <c r="F40" s="22">
        <v>1092.9215589999999</v>
      </c>
      <c r="G40" s="22">
        <v>12917.78002</v>
      </c>
      <c r="H40" s="22">
        <v>1318.023925</v>
      </c>
      <c r="I40" s="22">
        <v>13173.666835</v>
      </c>
      <c r="J40" s="9"/>
      <c r="K40" s="13" t="s">
        <v>255</v>
      </c>
      <c r="L40" s="12"/>
      <c r="M40" s="43">
        <v>45390.711698999999</v>
      </c>
      <c r="N40" s="22">
        <v>11531.19363</v>
      </c>
      <c r="O40" s="22">
        <v>2669.233698</v>
      </c>
      <c r="P40" s="22">
        <v>2044.2481</v>
      </c>
      <c r="Q40" s="22">
        <v>2587.2193090000001</v>
      </c>
      <c r="R40" s="22">
        <v>3808.0210120000002</v>
      </c>
      <c r="S40" s="22">
        <v>1281.816894</v>
      </c>
    </row>
    <row r="41" spans="1:19" s="11" customFormat="1" ht="5.0999999999999996" customHeight="1" x14ac:dyDescent="0.25">
      <c r="A41" s="13"/>
      <c r="B41" s="12"/>
      <c r="C41" s="1385"/>
      <c r="D41" s="1385"/>
      <c r="E41" s="1385"/>
      <c r="F41" s="1385"/>
      <c r="G41" s="1385"/>
      <c r="H41" s="1385"/>
      <c r="I41" s="1385"/>
      <c r="J41" s="9"/>
      <c r="K41" s="13"/>
      <c r="L41" s="12"/>
      <c r="M41" s="1385"/>
      <c r="N41" s="1385"/>
      <c r="O41" s="1385"/>
      <c r="P41" s="1385"/>
      <c r="Q41" s="1385"/>
      <c r="R41" s="1385"/>
      <c r="S41" s="1385"/>
    </row>
    <row r="42" spans="1:19" s="15" customFormat="1" ht="24.9" customHeight="1" x14ac:dyDescent="0.25">
      <c r="A42" s="1386" t="s">
        <v>126</v>
      </c>
      <c r="B42" s="1428"/>
      <c r="C42" s="1428"/>
      <c r="D42" s="1428"/>
      <c r="E42" s="1428"/>
      <c r="F42" s="1428"/>
      <c r="G42" s="1428"/>
      <c r="H42" s="1428"/>
      <c r="I42" s="1428"/>
      <c r="J42" s="9"/>
      <c r="K42" s="1386" t="s">
        <v>152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6" customFormat="1" ht="18" customHeight="1" x14ac:dyDescent="0.25">
      <c r="A43" s="7" t="s">
        <v>51</v>
      </c>
      <c r="B43" s="39"/>
      <c r="C43" s="20"/>
      <c r="D43" s="18"/>
      <c r="E43" s="18"/>
      <c r="F43" s="18"/>
      <c r="G43" s="18"/>
      <c r="H43" s="18"/>
      <c r="I43" s="18"/>
      <c r="K43" s="7" t="s">
        <v>51</v>
      </c>
      <c r="L43" s="39"/>
      <c r="M43" s="20"/>
      <c r="N43" s="18"/>
      <c r="O43" s="18"/>
      <c r="P43" s="18"/>
      <c r="Q43" s="18"/>
      <c r="R43" s="18"/>
      <c r="S43" s="18"/>
    </row>
    <row r="44" spans="1:19" s="6" customFormat="1" ht="18" customHeight="1" x14ac:dyDescent="0.25">
      <c r="A44" s="10" t="s">
        <v>60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60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10" t="s">
        <v>15</v>
      </c>
      <c r="B45" s="39"/>
      <c r="C45" s="20">
        <v>605.59632999999997</v>
      </c>
      <c r="D45" s="18">
        <v>0</v>
      </c>
      <c r="E45" s="18">
        <v>0</v>
      </c>
      <c r="F45" s="18">
        <v>0</v>
      </c>
      <c r="G45" s="18">
        <v>0</v>
      </c>
      <c r="H45" s="18">
        <v>5.5831530000000003</v>
      </c>
      <c r="I45" s="18">
        <v>0</v>
      </c>
      <c r="K45" s="10" t="s">
        <v>15</v>
      </c>
      <c r="L45" s="39"/>
      <c r="M45" s="20">
        <v>499.46191099999999</v>
      </c>
      <c r="N45" s="18">
        <v>0</v>
      </c>
      <c r="O45" s="18">
        <v>0</v>
      </c>
      <c r="P45" s="18">
        <v>0</v>
      </c>
      <c r="Q45" s="18">
        <v>100.04792500000001</v>
      </c>
      <c r="R45" s="18">
        <v>0</v>
      </c>
      <c r="S45" s="18">
        <v>0.50334100000000004</v>
      </c>
    </row>
    <row r="46" spans="1:19" s="6" customFormat="1" x14ac:dyDescent="0.25">
      <c r="A46" s="10" t="s">
        <v>16</v>
      </c>
      <c r="B46" s="39"/>
      <c r="C46" s="20">
        <v>2107.8277280000002</v>
      </c>
      <c r="D46" s="18">
        <v>35.904527000000002</v>
      </c>
      <c r="E46" s="18">
        <v>6.6349780000000003</v>
      </c>
      <c r="F46" s="18">
        <v>4.5547969999999998</v>
      </c>
      <c r="G46" s="18">
        <v>24.775870000000001</v>
      </c>
      <c r="H46" s="18">
        <v>82.758869000000004</v>
      </c>
      <c r="I46" s="18">
        <v>91.400270000000006</v>
      </c>
      <c r="K46" s="10" t="s">
        <v>16</v>
      </c>
      <c r="L46" s="39"/>
      <c r="M46" s="20">
        <v>652.95080399999995</v>
      </c>
      <c r="N46" s="18">
        <v>1094.976613</v>
      </c>
      <c r="O46" s="18">
        <v>0.119912</v>
      </c>
      <c r="P46" s="18">
        <v>2.893999</v>
      </c>
      <c r="Q46" s="18">
        <v>48.253041000000003</v>
      </c>
      <c r="R46" s="18">
        <v>62.604047999999999</v>
      </c>
      <c r="S46" s="18">
        <v>0</v>
      </c>
    </row>
    <row r="47" spans="1:19" s="6" customFormat="1" x14ac:dyDescent="0.25">
      <c r="A47" s="10" t="s">
        <v>61</v>
      </c>
      <c r="B47" s="39"/>
      <c r="C47" s="20">
        <v>4.5350000000000001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10" t="s">
        <v>61</v>
      </c>
      <c r="L47" s="39"/>
      <c r="M47" s="20">
        <v>4.5350000000000001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10" t="s">
        <v>706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10" t="s">
        <v>706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1" s="6" customFormat="1" x14ac:dyDescent="0.25">
      <c r="A49" s="10" t="s">
        <v>62</v>
      </c>
      <c r="B49" s="39"/>
      <c r="C49" s="20"/>
      <c r="D49" s="18"/>
      <c r="E49" s="18"/>
      <c r="F49" s="18"/>
      <c r="G49" s="18"/>
      <c r="H49" s="18"/>
      <c r="I49" s="18"/>
      <c r="K49" s="10" t="s">
        <v>62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5">
      <c r="A50" s="10" t="s">
        <v>63</v>
      </c>
      <c r="B50" s="39"/>
      <c r="C50" s="20">
        <v>555.72417900000005</v>
      </c>
      <c r="D50" s="18">
        <v>3.7981009999999999</v>
      </c>
      <c r="E50" s="18">
        <v>36.753269000000003</v>
      </c>
      <c r="F50" s="18">
        <v>0</v>
      </c>
      <c r="G50" s="18">
        <v>149.44999999999999</v>
      </c>
      <c r="H50" s="18">
        <v>0.17499999999999999</v>
      </c>
      <c r="I50" s="18">
        <v>80.422051999999994</v>
      </c>
      <c r="K50" s="10" t="s">
        <v>63</v>
      </c>
      <c r="L50" s="39"/>
      <c r="M50" s="20">
        <v>234.51789199999999</v>
      </c>
      <c r="N50" s="18">
        <v>27.982755999999998</v>
      </c>
      <c r="O50" s="18">
        <v>3.7901600000000002</v>
      </c>
      <c r="P50" s="18">
        <v>0</v>
      </c>
      <c r="Q50" s="18">
        <v>10.591672000000001</v>
      </c>
      <c r="R50" s="18">
        <v>8.2432770000000009</v>
      </c>
      <c r="S50" s="18">
        <v>0</v>
      </c>
    </row>
    <row r="51" spans="1:21" s="6" customFormat="1" x14ac:dyDescent="0.25">
      <c r="A51" s="10" t="s">
        <v>64</v>
      </c>
      <c r="B51" s="39"/>
      <c r="C51" s="20"/>
      <c r="D51" s="18"/>
      <c r="E51" s="18"/>
      <c r="F51" s="18"/>
      <c r="G51" s="18"/>
      <c r="H51" s="18"/>
      <c r="I51" s="18"/>
      <c r="K51" s="10" t="s">
        <v>64</v>
      </c>
      <c r="L51" s="39"/>
      <c r="M51" s="20"/>
      <c r="N51" s="18"/>
      <c r="O51" s="18"/>
      <c r="P51" s="18"/>
      <c r="Q51" s="18"/>
      <c r="R51" s="18"/>
      <c r="S51" s="18"/>
    </row>
    <row r="52" spans="1:21" s="6" customFormat="1" x14ac:dyDescent="0.25">
      <c r="A52" s="10" t="s">
        <v>65</v>
      </c>
      <c r="B52" s="39"/>
      <c r="C52" s="20">
        <v>15.029394</v>
      </c>
      <c r="D52" s="18">
        <v>0.06</v>
      </c>
      <c r="E52" s="18">
        <v>0.26082499999999997</v>
      </c>
      <c r="F52" s="18">
        <v>0</v>
      </c>
      <c r="G52" s="18">
        <v>0</v>
      </c>
      <c r="H52" s="18">
        <v>0</v>
      </c>
      <c r="I52" s="18">
        <v>4.29183</v>
      </c>
      <c r="K52" s="10" t="s">
        <v>65</v>
      </c>
      <c r="L52" s="39"/>
      <c r="M52" s="20">
        <v>10</v>
      </c>
      <c r="N52" s="18">
        <v>0</v>
      </c>
      <c r="O52" s="18">
        <v>0</v>
      </c>
      <c r="P52" s="18">
        <v>0</v>
      </c>
      <c r="Q52" s="18">
        <v>0.41673900000000003</v>
      </c>
      <c r="R52" s="18">
        <v>0</v>
      </c>
      <c r="S52" s="18">
        <v>0</v>
      </c>
    </row>
    <row r="53" spans="1:21" s="17" customFormat="1" ht="18" customHeight="1" x14ac:dyDescent="0.25">
      <c r="A53" s="13" t="s">
        <v>14</v>
      </c>
      <c r="B53" s="39"/>
      <c r="C53" s="43">
        <v>3288.7126309999999</v>
      </c>
      <c r="D53" s="22">
        <v>39.762627999999999</v>
      </c>
      <c r="E53" s="22">
        <v>43.649071999999997</v>
      </c>
      <c r="F53" s="22">
        <v>4.5547969999999998</v>
      </c>
      <c r="G53" s="22">
        <v>174.22586999999999</v>
      </c>
      <c r="H53" s="22">
        <v>88.517021999999997</v>
      </c>
      <c r="I53" s="22">
        <v>176.11415199999999</v>
      </c>
      <c r="K53" s="13" t="s">
        <v>14</v>
      </c>
      <c r="L53" s="39"/>
      <c r="M53" s="43">
        <v>1401.4656070000001</v>
      </c>
      <c r="N53" s="22">
        <v>1122.9593689999999</v>
      </c>
      <c r="O53" s="22">
        <v>3.910072</v>
      </c>
      <c r="P53" s="22">
        <v>2.893999</v>
      </c>
      <c r="Q53" s="22">
        <v>159.30937700000001</v>
      </c>
      <c r="R53" s="22">
        <v>70.847324999999998</v>
      </c>
      <c r="S53" s="22">
        <v>0.50334100000000004</v>
      </c>
    </row>
    <row r="54" spans="1:21" s="17" customFormat="1" ht="12.75" customHeight="1" x14ac:dyDescent="0.25">
      <c r="A54" s="967" t="s">
        <v>838</v>
      </c>
      <c r="B54" s="968"/>
      <c r="C54" s="969"/>
      <c r="D54" s="970"/>
      <c r="E54" s="970"/>
      <c r="F54" s="970"/>
      <c r="G54" s="970"/>
      <c r="H54" s="970"/>
      <c r="I54" s="970"/>
      <c r="J54" s="971"/>
      <c r="K54" s="967" t="s">
        <v>838</v>
      </c>
      <c r="L54" s="968"/>
      <c r="M54" s="969"/>
      <c r="N54" s="970"/>
      <c r="O54" s="970"/>
      <c r="P54" s="970"/>
      <c r="Q54" s="970"/>
      <c r="R54" s="970"/>
      <c r="S54" s="970"/>
      <c r="T54" s="971"/>
      <c r="U54" s="971"/>
    </row>
    <row r="55" spans="1:21" s="17" customFormat="1" ht="12.75" customHeight="1" x14ac:dyDescent="0.25">
      <c r="A55" s="1068" t="s">
        <v>863</v>
      </c>
      <c r="B55" s="968"/>
      <c r="C55" s="1038"/>
      <c r="D55" s="1039"/>
      <c r="E55" s="1039"/>
      <c r="F55" s="1039"/>
      <c r="G55" s="1039"/>
      <c r="H55" s="1039"/>
      <c r="I55" s="1039"/>
      <c r="J55" s="971"/>
      <c r="K55" s="1068" t="s">
        <v>863</v>
      </c>
      <c r="L55" s="968"/>
      <c r="M55" s="1038"/>
      <c r="N55" s="1039"/>
      <c r="O55" s="1039"/>
      <c r="P55" s="1039"/>
      <c r="Q55" s="1039"/>
      <c r="R55" s="1039"/>
      <c r="S55" s="1039"/>
      <c r="T55" s="971"/>
      <c r="U55" s="971"/>
    </row>
    <row r="56" spans="1:21" s="17" customFormat="1" ht="12.75" customHeight="1" x14ac:dyDescent="0.25">
      <c r="A56" s="1068" t="s">
        <v>864</v>
      </c>
      <c r="B56" s="968"/>
      <c r="C56" s="353">
        <v>2099.3557479999999</v>
      </c>
      <c r="D56" s="337">
        <v>31.205613</v>
      </c>
      <c r="E56" s="337">
        <v>31.900269999999999</v>
      </c>
      <c r="F56" s="337">
        <v>4.5547969999999998</v>
      </c>
      <c r="G56" s="337">
        <v>24.775870000000001</v>
      </c>
      <c r="H56" s="337">
        <v>82.741654999999994</v>
      </c>
      <c r="I56" s="337">
        <v>71.268700999999993</v>
      </c>
      <c r="J56" s="971"/>
      <c r="K56" s="1068" t="s">
        <v>864</v>
      </c>
      <c r="L56" s="968"/>
      <c r="M56" s="353">
        <v>652.95080399999995</v>
      </c>
      <c r="N56" s="337">
        <v>1094.976613</v>
      </c>
      <c r="O56" s="337">
        <v>0.119912</v>
      </c>
      <c r="P56" s="337">
        <v>2.1689989999999999</v>
      </c>
      <c r="Q56" s="337">
        <v>42.653041000000002</v>
      </c>
      <c r="R56" s="337">
        <v>60.039473000000001</v>
      </c>
      <c r="S56" s="337">
        <v>0</v>
      </c>
      <c r="T56" s="971"/>
      <c r="U56" s="971"/>
    </row>
    <row r="57" spans="1:21" s="6" customFormat="1" ht="18" customHeight="1" x14ac:dyDescent="0.25">
      <c r="A57" s="7" t="s">
        <v>59</v>
      </c>
      <c r="B57" s="39"/>
      <c r="C57" s="20"/>
      <c r="D57" s="18"/>
      <c r="E57" s="18"/>
      <c r="F57" s="18"/>
      <c r="G57" s="18"/>
      <c r="H57" s="18"/>
      <c r="I57" s="18"/>
      <c r="K57" s="7" t="s">
        <v>59</v>
      </c>
      <c r="L57" s="39"/>
      <c r="M57" s="20"/>
      <c r="N57" s="18"/>
      <c r="O57" s="18"/>
      <c r="P57" s="18"/>
      <c r="Q57" s="18"/>
      <c r="R57" s="18"/>
      <c r="S57" s="18"/>
    </row>
    <row r="58" spans="1:21" s="6" customFormat="1" ht="18" customHeight="1" x14ac:dyDescent="0.25">
      <c r="A58" s="10" t="s">
        <v>60</v>
      </c>
      <c r="B58" s="39"/>
      <c r="C58" s="20">
        <v>30.389438999999999</v>
      </c>
      <c r="D58" s="18">
        <v>6.3747860000000003</v>
      </c>
      <c r="E58" s="18">
        <v>0.60560999999999998</v>
      </c>
      <c r="F58" s="18">
        <v>0</v>
      </c>
      <c r="G58" s="18">
        <v>0.85766200000000004</v>
      </c>
      <c r="H58" s="18">
        <v>0</v>
      </c>
      <c r="I58" s="18">
        <v>0.160222</v>
      </c>
      <c r="K58" s="10" t="s">
        <v>60</v>
      </c>
      <c r="L58" s="39"/>
      <c r="M58" s="20">
        <v>20.049519</v>
      </c>
      <c r="N58" s="18">
        <v>2.8757000000000001E-2</v>
      </c>
      <c r="O58" s="18">
        <v>0</v>
      </c>
      <c r="P58" s="18">
        <v>0</v>
      </c>
      <c r="Q58" s="18">
        <v>0</v>
      </c>
      <c r="R58" s="18">
        <v>2.3128829999999998</v>
      </c>
      <c r="S58" s="18">
        <v>0</v>
      </c>
    </row>
    <row r="59" spans="1:21" s="6" customFormat="1" x14ac:dyDescent="0.25">
      <c r="A59" s="10" t="s">
        <v>15</v>
      </c>
      <c r="B59" s="39"/>
      <c r="C59" s="20">
        <v>199.86018200000001</v>
      </c>
      <c r="D59" s="18">
        <v>35.697944</v>
      </c>
      <c r="E59" s="18">
        <v>4.2026510000000004</v>
      </c>
      <c r="F59" s="18">
        <v>12.253261999999999</v>
      </c>
      <c r="G59" s="18">
        <v>6.1409999999999999E-2</v>
      </c>
      <c r="H59" s="18">
        <v>0</v>
      </c>
      <c r="I59" s="18">
        <v>4.5879409999999998</v>
      </c>
      <c r="K59" s="10" t="s">
        <v>15</v>
      </c>
      <c r="L59" s="39"/>
      <c r="M59" s="20">
        <v>87.629867000000004</v>
      </c>
      <c r="N59" s="18">
        <v>37.649366000000001</v>
      </c>
      <c r="O59" s="18">
        <v>0.57700600000000002</v>
      </c>
      <c r="P59" s="18">
        <v>0.68536300000000006</v>
      </c>
      <c r="Q59" s="18">
        <v>2.109016</v>
      </c>
      <c r="R59" s="18">
        <v>8.6757089999999994</v>
      </c>
      <c r="S59" s="18">
        <v>5.7306470000000003</v>
      </c>
    </row>
    <row r="60" spans="1:21" s="6" customFormat="1" x14ac:dyDescent="0.25">
      <c r="A60" s="10" t="s">
        <v>16</v>
      </c>
      <c r="B60" s="39"/>
      <c r="C60" s="20">
        <v>325.60621600000002</v>
      </c>
      <c r="D60" s="18">
        <v>0.178646</v>
      </c>
      <c r="E60" s="18">
        <v>1.728745</v>
      </c>
      <c r="F60" s="18">
        <v>0</v>
      </c>
      <c r="G60" s="18">
        <v>1.8426169999999999</v>
      </c>
      <c r="H60" s="18">
        <v>2.1713260000000001</v>
      </c>
      <c r="I60" s="18">
        <v>294.13583999999997</v>
      </c>
      <c r="K60" s="10" t="s">
        <v>16</v>
      </c>
      <c r="L60" s="39"/>
      <c r="M60" s="20">
        <v>1.2166239999999999</v>
      </c>
      <c r="N60" s="18">
        <v>8.7752780000000001</v>
      </c>
      <c r="O60" s="18">
        <v>0</v>
      </c>
      <c r="P60" s="18">
        <v>0</v>
      </c>
      <c r="Q60" s="18">
        <v>0.21476300000000001</v>
      </c>
      <c r="R60" s="18">
        <v>11.369982</v>
      </c>
      <c r="S60" s="18">
        <v>3.9723950000000001</v>
      </c>
    </row>
    <row r="61" spans="1:21" s="6" customFormat="1" x14ac:dyDescent="0.25">
      <c r="A61" s="10" t="s">
        <v>61</v>
      </c>
      <c r="B61" s="39"/>
      <c r="C61" s="20">
        <v>16.982109000000001</v>
      </c>
      <c r="D61" s="18">
        <v>2.6811940000000001</v>
      </c>
      <c r="E61" s="18">
        <v>1.3763190000000001</v>
      </c>
      <c r="F61" s="18">
        <v>6.7500000000000004E-4</v>
      </c>
      <c r="G61" s="18">
        <v>6.0571570000000001</v>
      </c>
      <c r="H61" s="18">
        <v>0</v>
      </c>
      <c r="I61" s="18">
        <v>1.8867560000000001</v>
      </c>
      <c r="K61" s="10" t="s">
        <v>61</v>
      </c>
      <c r="L61" s="39"/>
      <c r="M61" s="20">
        <v>0</v>
      </c>
      <c r="N61" s="18">
        <v>3.2601309999999999</v>
      </c>
      <c r="O61" s="18">
        <v>0</v>
      </c>
      <c r="P61" s="18">
        <v>0</v>
      </c>
      <c r="Q61" s="18">
        <v>0.38159999999999999</v>
      </c>
      <c r="R61" s="18">
        <v>1.3382769999999999</v>
      </c>
      <c r="S61" s="18">
        <v>0</v>
      </c>
    </row>
    <row r="62" spans="1:21" s="6" customFormat="1" x14ac:dyDescent="0.25">
      <c r="A62" s="10" t="s">
        <v>706</v>
      </c>
      <c r="B62" s="39"/>
      <c r="C62" s="20">
        <v>0.24046799999999999</v>
      </c>
      <c r="D62" s="18">
        <v>0</v>
      </c>
      <c r="E62" s="18">
        <v>0.130964</v>
      </c>
      <c r="F62" s="18">
        <v>6.9999999999999999E-6</v>
      </c>
      <c r="G62" s="18">
        <v>0</v>
      </c>
      <c r="H62" s="18">
        <v>0</v>
      </c>
      <c r="I62" s="18">
        <v>0.109497</v>
      </c>
      <c r="K62" s="10" t="s">
        <v>706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21" s="6" customFormat="1" x14ac:dyDescent="0.25">
      <c r="A63" s="10" t="s">
        <v>62</v>
      </c>
      <c r="B63" s="39"/>
      <c r="C63" s="20"/>
      <c r="D63" s="18"/>
      <c r="E63" s="18"/>
      <c r="F63" s="18"/>
      <c r="G63" s="18"/>
      <c r="H63" s="18"/>
      <c r="I63" s="18"/>
      <c r="K63" s="10" t="s">
        <v>62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5">
      <c r="A64" s="10" t="s">
        <v>63</v>
      </c>
      <c r="B64" s="39"/>
      <c r="C64" s="20">
        <v>209.97454400000001</v>
      </c>
      <c r="D64" s="18">
        <v>55.249923000000003</v>
      </c>
      <c r="E64" s="18">
        <v>12.166634</v>
      </c>
      <c r="F64" s="18">
        <v>2.4708000000000001E-2</v>
      </c>
      <c r="G64" s="18">
        <v>45.277043999999997</v>
      </c>
      <c r="H64" s="18">
        <v>0</v>
      </c>
      <c r="I64" s="18">
        <v>9.8150849999999998</v>
      </c>
      <c r="K64" s="10" t="s">
        <v>63</v>
      </c>
      <c r="L64" s="39"/>
      <c r="M64" s="20">
        <v>39.947991999999999</v>
      </c>
      <c r="N64" s="18">
        <v>37.799408999999997</v>
      </c>
      <c r="O64" s="18">
        <v>1.7183999999999999</v>
      </c>
      <c r="P64" s="18">
        <v>5.8222999999999997E-2</v>
      </c>
      <c r="Q64" s="18">
        <v>0</v>
      </c>
      <c r="R64" s="18">
        <v>1.542</v>
      </c>
      <c r="S64" s="18">
        <v>6.3751259999999998</v>
      </c>
    </row>
    <row r="65" spans="1:21" s="6" customFormat="1" x14ac:dyDescent="0.25">
      <c r="A65" s="10" t="s">
        <v>64</v>
      </c>
      <c r="B65" s="39"/>
      <c r="C65" s="20"/>
      <c r="D65" s="18"/>
      <c r="E65" s="18"/>
      <c r="F65" s="18"/>
      <c r="G65" s="18"/>
      <c r="H65" s="18"/>
      <c r="I65" s="18"/>
      <c r="K65" s="10" t="s">
        <v>64</v>
      </c>
      <c r="L65" s="39"/>
      <c r="M65" s="20"/>
      <c r="N65" s="18"/>
      <c r="O65" s="18"/>
      <c r="P65" s="18"/>
      <c r="Q65" s="18"/>
      <c r="R65" s="18"/>
      <c r="S65" s="18"/>
    </row>
    <row r="66" spans="1:21" s="6" customFormat="1" x14ac:dyDescent="0.25">
      <c r="A66" s="10" t="s">
        <v>65</v>
      </c>
      <c r="B66" s="39"/>
      <c r="C66" s="20">
        <v>1267.584996</v>
      </c>
      <c r="D66" s="18">
        <v>35.642795</v>
      </c>
      <c r="E66" s="18">
        <v>1.808613</v>
      </c>
      <c r="F66" s="18">
        <v>0</v>
      </c>
      <c r="G66" s="18">
        <v>722.58659699999998</v>
      </c>
      <c r="H66" s="18">
        <v>196.36667299999999</v>
      </c>
      <c r="I66" s="18">
        <v>5.54413</v>
      </c>
      <c r="K66" s="10" t="s">
        <v>65</v>
      </c>
      <c r="L66" s="39"/>
      <c r="M66" s="20">
        <v>26.979616</v>
      </c>
      <c r="N66" s="18">
        <v>1.626271</v>
      </c>
      <c r="O66" s="18">
        <v>4.9090000000000002E-2</v>
      </c>
      <c r="P66" s="18">
        <v>0</v>
      </c>
      <c r="Q66" s="18">
        <v>0</v>
      </c>
      <c r="R66" s="18">
        <v>276.98121099999997</v>
      </c>
      <c r="S66" s="18">
        <v>0</v>
      </c>
    </row>
    <row r="67" spans="1:21" s="17" customFormat="1" ht="18" customHeight="1" x14ac:dyDescent="0.25">
      <c r="A67" s="13" t="s">
        <v>14</v>
      </c>
      <c r="B67" s="39"/>
      <c r="C67" s="43">
        <v>2050.6379539999998</v>
      </c>
      <c r="D67" s="22">
        <v>135.825288</v>
      </c>
      <c r="E67" s="22">
        <v>22.019535999999999</v>
      </c>
      <c r="F67" s="22">
        <v>12.278651999999999</v>
      </c>
      <c r="G67" s="22">
        <v>776.68248700000004</v>
      </c>
      <c r="H67" s="22">
        <v>198.53799900000001</v>
      </c>
      <c r="I67" s="22">
        <v>316.23947099999998</v>
      </c>
      <c r="K67" s="13" t="s">
        <v>14</v>
      </c>
      <c r="L67" s="39"/>
      <c r="M67" s="43">
        <v>175.82361800000001</v>
      </c>
      <c r="N67" s="22">
        <v>89.139212000000001</v>
      </c>
      <c r="O67" s="22">
        <v>2.3444959999999999</v>
      </c>
      <c r="P67" s="22">
        <v>0.74358599999999997</v>
      </c>
      <c r="Q67" s="22">
        <v>2.7053790000000002</v>
      </c>
      <c r="R67" s="22">
        <v>302.22006199999998</v>
      </c>
      <c r="S67" s="22">
        <v>16.078168000000002</v>
      </c>
    </row>
    <row r="68" spans="1:21" s="17" customFormat="1" x14ac:dyDescent="0.25">
      <c r="A68" s="13"/>
      <c r="B68" s="39"/>
      <c r="C68" s="43"/>
      <c r="D68" s="22"/>
      <c r="E68" s="22"/>
      <c r="F68" s="22"/>
      <c r="G68" s="22"/>
      <c r="H68" s="22"/>
      <c r="I68" s="22"/>
      <c r="K68" s="13"/>
      <c r="L68" s="39"/>
      <c r="M68" s="43"/>
      <c r="N68" s="22"/>
      <c r="O68" s="22"/>
      <c r="P68" s="22"/>
      <c r="Q68" s="22"/>
      <c r="R68" s="22"/>
      <c r="S68" s="22"/>
    </row>
    <row r="69" spans="1:21" s="8" customFormat="1" ht="18" customHeight="1" x14ac:dyDescent="0.25">
      <c r="A69" s="13" t="s">
        <v>255</v>
      </c>
      <c r="B69" s="12"/>
      <c r="C69" s="43">
        <v>5339.3505850000001</v>
      </c>
      <c r="D69" s="22">
        <v>175.58791600000001</v>
      </c>
      <c r="E69" s="22">
        <v>65.668608000000006</v>
      </c>
      <c r="F69" s="22">
        <v>16.833449000000002</v>
      </c>
      <c r="G69" s="22">
        <v>950.90835700000002</v>
      </c>
      <c r="H69" s="22">
        <v>287.05502100000001</v>
      </c>
      <c r="I69" s="22">
        <v>492.35362300000003</v>
      </c>
      <c r="J69" s="9"/>
      <c r="K69" s="13" t="s">
        <v>255</v>
      </c>
      <c r="L69" s="12"/>
      <c r="M69" s="43">
        <v>1577.289225</v>
      </c>
      <c r="N69" s="22">
        <v>1212.098581</v>
      </c>
      <c r="O69" s="22">
        <v>6.2545679999999999</v>
      </c>
      <c r="P69" s="22">
        <v>3.6375850000000001</v>
      </c>
      <c r="Q69" s="22">
        <v>162.01475600000001</v>
      </c>
      <c r="R69" s="22">
        <v>373.067387</v>
      </c>
      <c r="S69" s="22">
        <v>16.581509</v>
      </c>
    </row>
    <row r="70" spans="1:21" s="11" customFormat="1" ht="5.0999999999999996" customHeight="1" x14ac:dyDescent="0.25">
      <c r="A70" s="13"/>
      <c r="B70" s="12"/>
      <c r="C70" s="1385"/>
      <c r="D70" s="1385"/>
      <c r="E70" s="1385"/>
      <c r="F70" s="1385"/>
      <c r="G70" s="1385"/>
      <c r="H70" s="1385"/>
      <c r="I70" s="1385"/>
      <c r="J70" s="9"/>
      <c r="K70" s="13"/>
      <c r="L70" s="12"/>
      <c r="M70" s="1385"/>
      <c r="N70" s="1385"/>
      <c r="O70" s="1385"/>
      <c r="P70" s="1385"/>
      <c r="Q70" s="1385"/>
      <c r="R70" s="1385"/>
      <c r="S70" s="1385"/>
    </row>
    <row r="71" spans="1:21" s="17" customFormat="1" ht="24.9" customHeight="1" x14ac:dyDescent="0.25">
      <c r="A71" s="1386" t="s">
        <v>839</v>
      </c>
      <c r="B71" s="1386"/>
      <c r="C71" s="1386"/>
      <c r="D71" s="1386"/>
      <c r="E71" s="1386"/>
      <c r="F71" s="1386"/>
      <c r="G71" s="1386"/>
      <c r="H71" s="1386"/>
      <c r="I71" s="1386"/>
      <c r="J71" s="9"/>
      <c r="K71" s="1386" t="s">
        <v>845</v>
      </c>
      <c r="L71" s="1386"/>
      <c r="M71" s="1386"/>
      <c r="N71" s="1386"/>
      <c r="O71" s="1386"/>
      <c r="P71" s="1386"/>
      <c r="Q71" s="1386"/>
      <c r="R71" s="1386"/>
      <c r="S71" s="1386"/>
    </row>
    <row r="72" spans="1:21" s="21" customFormat="1" ht="12.75" customHeight="1" x14ac:dyDescent="0.25">
      <c r="A72" s="54" t="s">
        <v>42</v>
      </c>
      <c r="B72" s="19"/>
      <c r="C72" s="18"/>
      <c r="D72" s="18"/>
      <c r="E72" s="18"/>
      <c r="F72" s="18"/>
      <c r="G72" s="18"/>
      <c r="H72" s="18"/>
      <c r="I72" s="18"/>
      <c r="J72" s="9"/>
      <c r="K72" s="54" t="s">
        <v>42</v>
      </c>
      <c r="L72" s="19"/>
      <c r="M72" s="18"/>
      <c r="N72" s="18"/>
      <c r="O72" s="18"/>
      <c r="P72" s="18"/>
      <c r="Q72" s="18"/>
      <c r="R72" s="18"/>
      <c r="S72" s="18"/>
    </row>
    <row r="73" spans="1:21" s="21" customFormat="1" ht="12.75" customHeight="1" x14ac:dyDescent="0.25">
      <c r="A73" s="54" t="s">
        <v>43</v>
      </c>
      <c r="B73" s="19"/>
      <c r="C73" s="18">
        <v>6589.3772099999996</v>
      </c>
      <c r="D73" s="18">
        <v>588.08953199999996</v>
      </c>
      <c r="E73" s="18">
        <v>553.06582200000003</v>
      </c>
      <c r="F73" s="18">
        <v>225.586848</v>
      </c>
      <c r="G73" s="18">
        <v>422.22538100000003</v>
      </c>
      <c r="H73" s="18">
        <v>109.845427</v>
      </c>
      <c r="I73" s="18">
        <v>460.864957</v>
      </c>
      <c r="J73" s="9"/>
      <c r="K73" s="54" t="s">
        <v>43</v>
      </c>
      <c r="L73" s="19"/>
      <c r="M73" s="18">
        <v>3356.399038</v>
      </c>
      <c r="N73" s="18">
        <v>352.41939100000002</v>
      </c>
      <c r="O73" s="18">
        <v>39.900875999999997</v>
      </c>
      <c r="P73" s="18">
        <v>190.25743800000001</v>
      </c>
      <c r="Q73" s="18">
        <v>134.206255</v>
      </c>
      <c r="R73" s="18">
        <v>128.99529799999999</v>
      </c>
      <c r="S73" s="18">
        <v>27.520947</v>
      </c>
    </row>
    <row r="74" spans="1:21" s="21" customFormat="1" ht="12.75" customHeight="1" x14ac:dyDescent="0.25">
      <c r="A74" s="54" t="s">
        <v>17</v>
      </c>
      <c r="B74" s="19"/>
      <c r="C74" s="18">
        <v>739.74837400000001</v>
      </c>
      <c r="D74" s="18">
        <v>89.828333999999998</v>
      </c>
      <c r="E74" s="18">
        <v>190.84451999999999</v>
      </c>
      <c r="F74" s="18">
        <v>3.9389280000000002</v>
      </c>
      <c r="G74" s="18">
        <v>155.73383799999999</v>
      </c>
      <c r="H74" s="18">
        <v>1.2439629999999999</v>
      </c>
      <c r="I74" s="18">
        <v>129.046807</v>
      </c>
      <c r="J74" s="9"/>
      <c r="K74" s="54" t="s">
        <v>17</v>
      </c>
      <c r="L74" s="19"/>
      <c r="M74" s="18">
        <v>120.477605</v>
      </c>
      <c r="N74" s="18">
        <v>5.421062</v>
      </c>
      <c r="O74" s="18">
        <v>1.2032369999999999</v>
      </c>
      <c r="P74" s="18">
        <v>5.2139319999999998</v>
      </c>
      <c r="Q74" s="18">
        <v>0.75263199999999997</v>
      </c>
      <c r="R74" s="18">
        <v>14.477024999999999</v>
      </c>
      <c r="S74" s="18">
        <v>21.566490999999999</v>
      </c>
    </row>
    <row r="75" spans="1:21" s="21" customFormat="1" ht="12.75" customHeight="1" x14ac:dyDescent="0.25">
      <c r="A75" s="54" t="s">
        <v>220</v>
      </c>
      <c r="B75" s="19"/>
      <c r="C75" s="18">
        <v>78.95975</v>
      </c>
      <c r="D75" s="18">
        <v>14.650339000000001</v>
      </c>
      <c r="E75" s="18">
        <v>12.080242</v>
      </c>
      <c r="F75" s="18">
        <v>0.136882</v>
      </c>
      <c r="G75" s="18">
        <v>3.8346710000000002</v>
      </c>
      <c r="H75" s="18">
        <v>0</v>
      </c>
      <c r="I75" s="18">
        <v>6.8193169999999999</v>
      </c>
      <c r="J75" s="9"/>
      <c r="K75" s="54" t="s">
        <v>220</v>
      </c>
      <c r="L75" s="19"/>
      <c r="M75" s="18">
        <v>33.468620000000001</v>
      </c>
      <c r="N75" s="18">
        <v>4.2229479999999997</v>
      </c>
      <c r="O75" s="18">
        <v>0.81018900000000005</v>
      </c>
      <c r="P75" s="18">
        <v>0.22057399999999999</v>
      </c>
      <c r="Q75" s="18">
        <v>6.4638000000000001E-2</v>
      </c>
      <c r="R75" s="18">
        <v>0.48047699999999999</v>
      </c>
      <c r="S75" s="18">
        <v>2.1708530000000001</v>
      </c>
    </row>
    <row r="76" spans="1:21" s="11" customFormat="1" ht="12.75" customHeight="1" x14ac:dyDescent="0.25">
      <c r="A76" s="54" t="s">
        <v>221</v>
      </c>
      <c r="B76" s="19"/>
      <c r="C76" s="18">
        <v>462.00915600000002</v>
      </c>
      <c r="D76" s="18">
        <v>56.342531000000001</v>
      </c>
      <c r="E76" s="18">
        <v>153.95200700000001</v>
      </c>
      <c r="F76" s="18">
        <v>0.49452299999999999</v>
      </c>
      <c r="G76" s="18">
        <v>117.445808</v>
      </c>
      <c r="H76" s="18">
        <v>0.55354599999999998</v>
      </c>
      <c r="I76" s="18">
        <v>104.877409</v>
      </c>
      <c r="J76" s="9"/>
      <c r="K76" s="54" t="s">
        <v>221</v>
      </c>
      <c r="L76" s="19"/>
      <c r="M76" s="18">
        <v>14.970558</v>
      </c>
      <c r="N76" s="18">
        <v>0.64327100000000004</v>
      </c>
      <c r="O76" s="18">
        <v>7.2668999999999997E-2</v>
      </c>
      <c r="P76" s="18">
        <v>0</v>
      </c>
      <c r="Q76" s="18">
        <v>0</v>
      </c>
      <c r="R76" s="18">
        <v>5.7061019999999996</v>
      </c>
      <c r="S76" s="18">
        <v>6.9507320000000004</v>
      </c>
    </row>
    <row r="77" spans="1:21" s="11" customFormat="1" ht="12.75" customHeight="1" x14ac:dyDescent="0.25">
      <c r="A77" s="54" t="s">
        <v>222</v>
      </c>
      <c r="B77" s="19"/>
      <c r="C77" s="18">
        <v>198.77946800000001</v>
      </c>
      <c r="D77" s="18">
        <v>18.835464000000002</v>
      </c>
      <c r="E77" s="18">
        <v>24.812270999999999</v>
      </c>
      <c r="F77" s="18">
        <v>3.3075230000000002</v>
      </c>
      <c r="G77" s="18">
        <v>34.453358999999999</v>
      </c>
      <c r="H77" s="18">
        <v>0.69041699999999995</v>
      </c>
      <c r="I77" s="18">
        <v>17.350080999999999</v>
      </c>
      <c r="J77" s="9"/>
      <c r="K77" s="54" t="s">
        <v>222</v>
      </c>
      <c r="L77" s="19"/>
      <c r="M77" s="18">
        <v>72.038426999999999</v>
      </c>
      <c r="N77" s="18">
        <v>0.55484299999999998</v>
      </c>
      <c r="O77" s="18">
        <v>0.32037900000000002</v>
      </c>
      <c r="P77" s="18">
        <v>4.9933579999999997</v>
      </c>
      <c r="Q77" s="18">
        <v>0.68799399999999999</v>
      </c>
      <c r="R77" s="18">
        <v>8.2904459999999993</v>
      </c>
      <c r="S77" s="18">
        <v>12.444906</v>
      </c>
    </row>
    <row r="78" spans="1:21" s="11" customFormat="1" ht="12.75" customHeight="1" x14ac:dyDescent="0.25">
      <c r="A78" s="54" t="s">
        <v>178</v>
      </c>
      <c r="B78" s="12"/>
      <c r="C78" s="20">
        <v>25670.072875999998</v>
      </c>
      <c r="D78" s="18">
        <v>8677.0190750000002</v>
      </c>
      <c r="E78" s="18">
        <v>2944.0897220000002</v>
      </c>
      <c r="F78" s="18">
        <v>266.36961000000002</v>
      </c>
      <c r="G78" s="18">
        <v>4121.9844860000003</v>
      </c>
      <c r="H78" s="18">
        <v>191.67143200000001</v>
      </c>
      <c r="I78" s="18">
        <v>2261.2447240000001</v>
      </c>
      <c r="J78" s="9"/>
      <c r="K78" s="54" t="s">
        <v>178</v>
      </c>
      <c r="L78" s="12"/>
      <c r="M78" s="20">
        <v>4917.2591130000001</v>
      </c>
      <c r="N78" s="18">
        <v>769.80541000000005</v>
      </c>
      <c r="O78" s="18">
        <v>243.32978700000001</v>
      </c>
      <c r="P78" s="18">
        <v>695.09450700000002</v>
      </c>
      <c r="Q78" s="18">
        <v>172.68247299999999</v>
      </c>
      <c r="R78" s="18">
        <v>258.78100599999999</v>
      </c>
      <c r="S78" s="18">
        <v>150.74153100000001</v>
      </c>
    </row>
    <row r="79" spans="1:21" s="11" customFormat="1" ht="12.75" customHeight="1" x14ac:dyDescent="0.25">
      <c r="A79" s="1069" t="s">
        <v>861</v>
      </c>
      <c r="B79" s="1034"/>
      <c r="C79" s="1035"/>
      <c r="D79" s="1035"/>
      <c r="E79" s="1035"/>
      <c r="F79" s="1035"/>
      <c r="G79" s="1035"/>
      <c r="H79" s="1035"/>
      <c r="I79" s="1035"/>
      <c r="J79" s="1036"/>
      <c r="K79" s="1069" t="s">
        <v>861</v>
      </c>
      <c r="L79" s="1034"/>
      <c r="M79" s="1035"/>
      <c r="N79" s="1035"/>
      <c r="O79" s="1035"/>
      <c r="P79" s="1035"/>
      <c r="Q79" s="1035"/>
      <c r="R79" s="1035"/>
      <c r="S79" s="1035"/>
      <c r="T79" s="1036"/>
      <c r="U79" s="1037"/>
    </row>
    <row r="80" spans="1:21" s="11" customFormat="1" ht="12.75" customHeight="1" x14ac:dyDescent="0.25">
      <c r="A80" s="1069" t="s">
        <v>869</v>
      </c>
      <c r="B80" s="1034"/>
      <c r="C80" s="1035"/>
      <c r="D80" s="1035"/>
      <c r="E80" s="1035"/>
      <c r="F80" s="1035"/>
      <c r="G80" s="1035"/>
      <c r="H80" s="1035"/>
      <c r="I80" s="1035"/>
      <c r="J80" s="1036"/>
      <c r="K80" s="1069" t="s">
        <v>869</v>
      </c>
      <c r="L80" s="1034"/>
      <c r="M80" s="1035"/>
      <c r="N80" s="1035"/>
      <c r="O80" s="1035"/>
      <c r="P80" s="1035"/>
      <c r="Q80" s="1035"/>
      <c r="R80" s="1035"/>
      <c r="S80" s="1035"/>
      <c r="T80" s="1036"/>
      <c r="U80" s="1037"/>
    </row>
    <row r="81" spans="1:21" s="11" customFormat="1" ht="12.75" customHeight="1" x14ac:dyDescent="0.25">
      <c r="A81" s="1069" t="s">
        <v>868</v>
      </c>
      <c r="B81" s="1034"/>
      <c r="C81" s="353">
        <v>8369.6605899999995</v>
      </c>
      <c r="D81" s="337">
        <v>1673.281144</v>
      </c>
      <c r="E81" s="337">
        <v>214.24842000000001</v>
      </c>
      <c r="F81" s="337">
        <v>209.21083899999999</v>
      </c>
      <c r="G81" s="337">
        <v>112.896</v>
      </c>
      <c r="H81" s="337">
        <v>822.09276</v>
      </c>
      <c r="I81" s="337">
        <v>952.03593499999999</v>
      </c>
      <c r="J81" s="1036"/>
      <c r="K81" s="1069" t="s">
        <v>868</v>
      </c>
      <c r="L81" s="1034"/>
      <c r="M81" s="353">
        <v>1159.6434039999999</v>
      </c>
      <c r="N81" s="337">
        <v>1791.9148439999999</v>
      </c>
      <c r="O81" s="337">
        <v>5.9209259999999997</v>
      </c>
      <c r="P81" s="337">
        <v>73.741936999999993</v>
      </c>
      <c r="Q81" s="337">
        <v>54.364113000000003</v>
      </c>
      <c r="R81" s="337">
        <v>1186.3245440000001</v>
      </c>
      <c r="S81" s="337">
        <v>113.985724</v>
      </c>
      <c r="T81" s="1036"/>
      <c r="U81" s="1037"/>
    </row>
    <row r="82" spans="1:21" s="21" customFormat="1" ht="12.75" customHeight="1" x14ac:dyDescent="0.25">
      <c r="A82" s="24"/>
      <c r="B82" s="56"/>
      <c r="C82" s="18"/>
      <c r="D82" s="18"/>
      <c r="E82" s="18"/>
      <c r="F82" s="18"/>
      <c r="G82" s="18"/>
      <c r="H82" s="18"/>
      <c r="I82" s="18"/>
      <c r="J82" s="25"/>
      <c r="K82" s="24"/>
      <c r="L82" s="56"/>
      <c r="M82" s="18"/>
      <c r="N82" s="18"/>
      <c r="O82" s="18"/>
      <c r="P82" s="18"/>
      <c r="Q82" s="18"/>
      <c r="R82" s="18"/>
      <c r="S82" s="18"/>
    </row>
    <row r="83" spans="1:21" s="28" customFormat="1" ht="12.75" customHeight="1" x14ac:dyDescent="0.25">
      <c r="A83" s="27" t="s">
        <v>40</v>
      </c>
      <c r="E83" s="29"/>
      <c r="G83" s="30"/>
      <c r="H83" s="30"/>
      <c r="J83" s="35"/>
      <c r="K83" s="27" t="s">
        <v>40</v>
      </c>
      <c r="O83" s="29"/>
      <c r="Q83" s="30"/>
      <c r="R83" s="30"/>
    </row>
    <row r="84" spans="1:21" s="42" customFormat="1" ht="12.75" customHeight="1" x14ac:dyDescent="0.2">
      <c r="A84" s="218" t="s">
        <v>754</v>
      </c>
      <c r="B84" s="41"/>
      <c r="C84" s="41"/>
      <c r="D84" s="41"/>
      <c r="E84" s="41"/>
      <c r="F84" s="41"/>
      <c r="G84" s="41"/>
      <c r="H84" s="41"/>
      <c r="I84" s="41"/>
      <c r="J84" s="41"/>
      <c r="K84" s="218" t="s">
        <v>754</v>
      </c>
      <c r="L84" s="41"/>
      <c r="M84" s="41"/>
      <c r="N84" s="41"/>
      <c r="O84" s="41"/>
      <c r="P84" s="41"/>
      <c r="Q84" s="41"/>
      <c r="R84" s="41"/>
      <c r="S84" s="41"/>
    </row>
    <row r="85" spans="1:21" ht="12.75" customHeight="1" x14ac:dyDescent="0.25">
      <c r="K85" s="69"/>
    </row>
    <row r="86" spans="1:21" ht="12.75" customHeight="1" x14ac:dyDescent="0.25"/>
    <row r="88" spans="1:21" x14ac:dyDescent="0.25">
      <c r="A88" s="1005"/>
    </row>
    <row r="89" spans="1:21" x14ac:dyDescent="0.25">
      <c r="A89" s="1006"/>
    </row>
    <row r="90" spans="1:21" x14ac:dyDescent="0.25">
      <c r="A90" s="1006"/>
    </row>
    <row r="91" spans="1:21" x14ac:dyDescent="0.25">
      <c r="A91" s="1006"/>
    </row>
  </sheetData>
  <mergeCells count="27">
    <mergeCell ref="K71:S71"/>
    <mergeCell ref="A71:I71"/>
    <mergeCell ref="O5:O6"/>
    <mergeCell ref="P5:P6"/>
    <mergeCell ref="Q5:Q6"/>
    <mergeCell ref="F5:F6"/>
    <mergeCell ref="G5:G6"/>
    <mergeCell ref="I5:I6"/>
    <mergeCell ref="M5:M6"/>
    <mergeCell ref="N5:N6"/>
    <mergeCell ref="E5:E6"/>
    <mergeCell ref="A8:I8"/>
    <mergeCell ref="K8:S8"/>
    <mergeCell ref="C41:I41"/>
    <mergeCell ref="C70:I70"/>
    <mergeCell ref="M41:S41"/>
    <mergeCell ref="M70:S70"/>
    <mergeCell ref="A42:I42"/>
    <mergeCell ref="K42:S42"/>
    <mergeCell ref="S5:S6"/>
    <mergeCell ref="R5:R6"/>
    <mergeCell ref="K5:L7"/>
    <mergeCell ref="C5:C6"/>
    <mergeCell ref="A5:B7"/>
    <mergeCell ref="H5:H6"/>
    <mergeCell ref="D5:D6"/>
    <mergeCell ref="M7:S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8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hidden="1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3">
      <c r="A3" s="152" t="s">
        <v>1014</v>
      </c>
      <c r="C3" s="153"/>
      <c r="D3" s="153"/>
      <c r="E3" s="153"/>
      <c r="F3" s="153"/>
      <c r="K3" s="152" t="s">
        <v>1014</v>
      </c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86" t="s">
        <v>10</v>
      </c>
      <c r="N5" s="149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86"/>
      <c r="N6" s="1497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95"/>
    </row>
    <row r="8" spans="1:19" s="11" customFormat="1" ht="39.9" customHeight="1" x14ac:dyDescent="0.25">
      <c r="A8" s="1403" t="s">
        <v>187</v>
      </c>
      <c r="B8" s="1429"/>
      <c r="C8" s="1429"/>
      <c r="D8" s="1429"/>
      <c r="E8" s="1429"/>
      <c r="F8" s="1429"/>
      <c r="G8" s="1429"/>
      <c r="H8" s="1429"/>
      <c r="I8" s="1429"/>
      <c r="K8" s="1403" t="s">
        <v>198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284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90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15</v>
      </c>
      <c r="J13" s="9"/>
      <c r="K13" s="10" t="s">
        <v>58</v>
      </c>
      <c r="L13" s="10"/>
      <c r="M13" s="20">
        <v>75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90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15</v>
      </c>
      <c r="K14" s="37" t="s">
        <v>56</v>
      </c>
      <c r="L14" s="39"/>
      <c r="M14" s="20">
        <v>75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90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15</v>
      </c>
      <c r="K16" s="13" t="s">
        <v>14</v>
      </c>
      <c r="L16" s="39"/>
      <c r="M16" s="43">
        <v>75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5">
      <c r="A17" s="855" t="s">
        <v>736</v>
      </c>
      <c r="B17" s="39"/>
      <c r="C17" s="853"/>
      <c r="D17" s="852"/>
      <c r="E17" s="852"/>
      <c r="F17" s="852"/>
      <c r="G17" s="852"/>
      <c r="H17" s="852"/>
      <c r="I17" s="852"/>
      <c r="K17" s="855" t="s">
        <v>736</v>
      </c>
      <c r="L17" s="39"/>
      <c r="M17" s="853"/>
      <c r="N17" s="852"/>
      <c r="O17" s="852"/>
      <c r="P17" s="852"/>
      <c r="Q17" s="852"/>
      <c r="R17" s="852"/>
      <c r="S17" s="852"/>
    </row>
    <row r="18" spans="1:19" s="17" customFormat="1" x14ac:dyDescent="0.25">
      <c r="A18" s="311" t="s">
        <v>737</v>
      </c>
      <c r="B18" s="39"/>
      <c r="C18" s="909">
        <v>75</v>
      </c>
      <c r="D18" s="908">
        <v>0</v>
      </c>
      <c r="E18" s="908">
        <v>0</v>
      </c>
      <c r="F18" s="908">
        <v>0</v>
      </c>
      <c r="G18" s="908">
        <v>0</v>
      </c>
      <c r="H18" s="908">
        <v>0</v>
      </c>
      <c r="I18" s="908">
        <v>0</v>
      </c>
      <c r="K18" s="311" t="s">
        <v>737</v>
      </c>
      <c r="L18" s="39"/>
      <c r="M18" s="909">
        <v>75</v>
      </c>
      <c r="N18" s="908">
        <v>0</v>
      </c>
      <c r="O18" s="908">
        <v>0</v>
      </c>
      <c r="P18" s="908">
        <v>0</v>
      </c>
      <c r="Q18" s="908">
        <v>0</v>
      </c>
      <c r="R18" s="908">
        <v>0</v>
      </c>
      <c r="S18" s="908">
        <v>0</v>
      </c>
    </row>
    <row r="19" spans="1:19" s="8" customFormat="1" ht="18" customHeight="1" x14ac:dyDescent="0.25">
      <c r="A19" s="7" t="s">
        <v>66</v>
      </c>
      <c r="B19" s="7"/>
      <c r="C19" s="43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3"/>
      <c r="N19" s="22"/>
      <c r="O19" s="22"/>
      <c r="P19" s="22"/>
      <c r="Q19" s="22"/>
      <c r="R19" s="22"/>
      <c r="S19" s="22"/>
    </row>
    <row r="20" spans="1:19" s="6" customFormat="1" ht="18" customHeight="1" x14ac:dyDescent="0.25">
      <c r="A20" s="10" t="s">
        <v>53</v>
      </c>
      <c r="B20" s="39"/>
      <c r="C20" s="20">
        <v>11373.606984</v>
      </c>
      <c r="D20" s="18">
        <v>969.98881500000005</v>
      </c>
      <c r="E20" s="18">
        <v>2566.9710650000002</v>
      </c>
      <c r="F20" s="18">
        <v>96.115931000000003</v>
      </c>
      <c r="G20" s="18">
        <v>1295.7394730000001</v>
      </c>
      <c r="H20" s="18">
        <v>144.092973</v>
      </c>
      <c r="I20" s="18">
        <v>1559.0118749999999</v>
      </c>
      <c r="K20" s="10" t="s">
        <v>53</v>
      </c>
      <c r="L20" s="39"/>
      <c r="M20" s="20">
        <v>2671.2926670000002</v>
      </c>
      <c r="N20" s="18">
        <v>782.92967399999998</v>
      </c>
      <c r="O20" s="18">
        <v>119.5549</v>
      </c>
      <c r="P20" s="18">
        <v>195.47587300000001</v>
      </c>
      <c r="Q20" s="18">
        <v>291.24586799999997</v>
      </c>
      <c r="R20" s="18">
        <v>580.20792900000004</v>
      </c>
      <c r="S20" s="18">
        <v>100.979941</v>
      </c>
    </row>
    <row r="21" spans="1:19" s="6" customFormat="1" x14ac:dyDescent="0.25">
      <c r="A21" s="37" t="s">
        <v>56</v>
      </c>
      <c r="B21" s="39"/>
      <c r="C21" s="20">
        <v>11366.551282</v>
      </c>
      <c r="D21" s="18">
        <v>966.103971</v>
      </c>
      <c r="E21" s="18">
        <v>2566.9710650000002</v>
      </c>
      <c r="F21" s="18">
        <v>96.115931000000003</v>
      </c>
      <c r="G21" s="18">
        <v>1295.7394730000001</v>
      </c>
      <c r="H21" s="18">
        <v>144.092973</v>
      </c>
      <c r="I21" s="18">
        <v>1557.0118749999999</v>
      </c>
      <c r="K21" s="37" t="s">
        <v>56</v>
      </c>
      <c r="L21" s="39"/>
      <c r="M21" s="20">
        <v>2670.1218090000002</v>
      </c>
      <c r="N21" s="18">
        <v>782.92967399999998</v>
      </c>
      <c r="O21" s="18">
        <v>119.5549</v>
      </c>
      <c r="P21" s="18">
        <v>195.47587300000001</v>
      </c>
      <c r="Q21" s="18">
        <v>291.24586799999997</v>
      </c>
      <c r="R21" s="18">
        <v>580.20792900000004</v>
      </c>
      <c r="S21" s="18">
        <v>100.979941</v>
      </c>
    </row>
    <row r="22" spans="1:19" s="6" customFormat="1" x14ac:dyDescent="0.25">
      <c r="A22" s="37" t="s">
        <v>87</v>
      </c>
      <c r="B22" s="39"/>
      <c r="C22" s="20">
        <v>7.0557020000000001</v>
      </c>
      <c r="D22" s="18">
        <v>3.8848440000000002</v>
      </c>
      <c r="E22" s="18">
        <v>0</v>
      </c>
      <c r="F22" s="18">
        <v>0</v>
      </c>
      <c r="G22" s="18">
        <v>0</v>
      </c>
      <c r="H22" s="18">
        <v>0</v>
      </c>
      <c r="I22" s="18">
        <v>2</v>
      </c>
      <c r="K22" s="37" t="s">
        <v>87</v>
      </c>
      <c r="L22" s="39"/>
      <c r="M22" s="20">
        <v>1.170858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212.185114</v>
      </c>
      <c r="D23" s="18">
        <v>7.5718779999999999</v>
      </c>
      <c r="E23" s="18">
        <v>194.27457799999999</v>
      </c>
      <c r="F23" s="18">
        <v>0</v>
      </c>
      <c r="G23" s="18">
        <v>1.4755000000000001E-2</v>
      </c>
      <c r="H23" s="18">
        <v>0</v>
      </c>
      <c r="I23" s="18">
        <v>0.43</v>
      </c>
      <c r="K23" s="10" t="s">
        <v>54</v>
      </c>
      <c r="L23" s="39"/>
      <c r="M23" s="20">
        <v>9.7670429999999993</v>
      </c>
      <c r="N23" s="18">
        <v>0.12686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447.65724399999999</v>
      </c>
      <c r="D24" s="18">
        <v>0</v>
      </c>
      <c r="E24" s="18">
        <v>34.299999999999997</v>
      </c>
      <c r="F24" s="18">
        <v>0</v>
      </c>
      <c r="G24" s="18">
        <v>0</v>
      </c>
      <c r="H24" s="18">
        <v>0</v>
      </c>
      <c r="I24" s="18">
        <v>292.83524399999999</v>
      </c>
      <c r="K24" s="10" t="s">
        <v>55</v>
      </c>
      <c r="L24" s="39"/>
      <c r="M24" s="20">
        <v>67.221999999999994</v>
      </c>
      <c r="N24" s="18">
        <v>11.3</v>
      </c>
      <c r="O24" s="18">
        <v>0</v>
      </c>
      <c r="P24" s="18">
        <v>0</v>
      </c>
      <c r="Q24" s="18">
        <v>0</v>
      </c>
      <c r="R24" s="18">
        <v>42</v>
      </c>
      <c r="S24" s="18">
        <v>0</v>
      </c>
    </row>
    <row r="25" spans="1:19" s="6" customFormat="1" x14ac:dyDescent="0.25">
      <c r="A25" s="37" t="s">
        <v>56</v>
      </c>
      <c r="B25" s="39"/>
      <c r="C25" s="20">
        <v>438.35724399999998</v>
      </c>
      <c r="D25" s="18">
        <v>0</v>
      </c>
      <c r="E25" s="18">
        <v>25</v>
      </c>
      <c r="F25" s="18">
        <v>0</v>
      </c>
      <c r="G25" s="18">
        <v>0</v>
      </c>
      <c r="H25" s="18">
        <v>0</v>
      </c>
      <c r="I25" s="18">
        <v>292.83524399999999</v>
      </c>
      <c r="K25" s="37" t="s">
        <v>56</v>
      </c>
      <c r="L25" s="39"/>
      <c r="M25" s="20">
        <v>67.221999999999994</v>
      </c>
      <c r="N25" s="18">
        <v>11.3</v>
      </c>
      <c r="O25" s="18">
        <v>0</v>
      </c>
      <c r="P25" s="18">
        <v>0</v>
      </c>
      <c r="Q25" s="18">
        <v>0</v>
      </c>
      <c r="R25" s="18">
        <v>42</v>
      </c>
      <c r="S25" s="18">
        <v>0</v>
      </c>
    </row>
    <row r="26" spans="1:19" s="6" customFormat="1" x14ac:dyDescent="0.25">
      <c r="A26" s="37" t="s">
        <v>87</v>
      </c>
      <c r="B26" s="39"/>
      <c r="C26" s="20">
        <v>9.3000000000000007</v>
      </c>
      <c r="D26" s="18">
        <v>0</v>
      </c>
      <c r="E26" s="18">
        <v>9.3000000000000007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5">
      <c r="A27" s="13" t="s">
        <v>14</v>
      </c>
      <c r="B27" s="39"/>
      <c r="C27" s="43">
        <v>12033.449342</v>
      </c>
      <c r="D27" s="22">
        <v>977.56069300000001</v>
      </c>
      <c r="E27" s="22">
        <v>2795.5456429999999</v>
      </c>
      <c r="F27" s="22">
        <v>96.115931000000003</v>
      </c>
      <c r="G27" s="22">
        <v>1295.754228</v>
      </c>
      <c r="H27" s="22">
        <v>144.092973</v>
      </c>
      <c r="I27" s="22">
        <v>1852.2771190000001</v>
      </c>
      <c r="K27" s="13" t="s">
        <v>14</v>
      </c>
      <c r="L27" s="39"/>
      <c r="M27" s="43">
        <v>2748.2817100000002</v>
      </c>
      <c r="N27" s="22">
        <v>794.35653400000001</v>
      </c>
      <c r="O27" s="22">
        <v>119.5549</v>
      </c>
      <c r="P27" s="22">
        <v>195.47587300000001</v>
      </c>
      <c r="Q27" s="22">
        <v>291.24586799999997</v>
      </c>
      <c r="R27" s="22">
        <v>622.20792900000004</v>
      </c>
      <c r="S27" s="22">
        <v>100.979941</v>
      </c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12123.449342</v>
      </c>
      <c r="D29" s="53">
        <v>977.56069300000001</v>
      </c>
      <c r="E29" s="53">
        <v>2795.5456429999999</v>
      </c>
      <c r="F29" s="53">
        <v>96.115931000000003</v>
      </c>
      <c r="G29" s="53">
        <v>1295.754228</v>
      </c>
      <c r="H29" s="53">
        <v>144.092973</v>
      </c>
      <c r="I29" s="53">
        <v>1867.2771190000001</v>
      </c>
      <c r="K29" s="85" t="s">
        <v>68</v>
      </c>
      <c r="L29" s="39"/>
      <c r="M29" s="52">
        <v>2823.2817100000002</v>
      </c>
      <c r="N29" s="53">
        <v>794.35653400000001</v>
      </c>
      <c r="O29" s="53">
        <v>119.5549</v>
      </c>
      <c r="P29" s="53">
        <v>195.47587300000001</v>
      </c>
      <c r="Q29" s="53">
        <v>291.24586799999997</v>
      </c>
      <c r="R29" s="53">
        <v>622.20792900000004</v>
      </c>
      <c r="S29" s="53">
        <v>100.979941</v>
      </c>
    </row>
    <row r="30" spans="1:19" s="17" customFormat="1" ht="18" customHeight="1" x14ac:dyDescent="0.25">
      <c r="A30" s="7" t="s">
        <v>69</v>
      </c>
      <c r="B30" s="39"/>
      <c r="C30" s="43"/>
      <c r="D30" s="22"/>
      <c r="E30" s="22"/>
      <c r="F30" s="22"/>
      <c r="G30" s="22"/>
      <c r="H30" s="22"/>
      <c r="I30" s="22"/>
      <c r="K30" s="7" t="s">
        <v>69</v>
      </c>
      <c r="L30" s="39"/>
      <c r="M30" s="43"/>
      <c r="N30" s="22"/>
      <c r="O30" s="22"/>
      <c r="P30" s="22"/>
      <c r="Q30" s="22"/>
      <c r="R30" s="22"/>
      <c r="S30" s="22"/>
    </row>
    <row r="31" spans="1:19" s="6" customFormat="1" ht="18" customHeight="1" x14ac:dyDescent="0.25">
      <c r="A31" s="10" t="s">
        <v>60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60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15</v>
      </c>
      <c r="B32" s="39"/>
      <c r="C32" s="20">
        <v>143.668655</v>
      </c>
      <c r="D32" s="18">
        <v>32</v>
      </c>
      <c r="E32" s="18">
        <v>5.3900000000000003E-2</v>
      </c>
      <c r="F32" s="18">
        <v>0.83945000000000003</v>
      </c>
      <c r="G32" s="18">
        <v>0</v>
      </c>
      <c r="H32" s="18">
        <v>0</v>
      </c>
      <c r="I32" s="18">
        <v>0</v>
      </c>
      <c r="K32" s="10" t="s">
        <v>15</v>
      </c>
      <c r="L32" s="39"/>
      <c r="M32" s="20">
        <v>105.02130200000001</v>
      </c>
      <c r="N32" s="18">
        <v>3.2539509999999998</v>
      </c>
      <c r="O32" s="18">
        <v>0</v>
      </c>
      <c r="P32" s="18">
        <v>0</v>
      </c>
      <c r="Q32" s="18">
        <v>0</v>
      </c>
      <c r="R32" s="18">
        <v>2.5000520000000002</v>
      </c>
      <c r="S32" s="18">
        <v>0</v>
      </c>
    </row>
    <row r="33" spans="1:19" s="6" customFormat="1" x14ac:dyDescent="0.25">
      <c r="A33" s="10" t="s">
        <v>16</v>
      </c>
      <c r="B33" s="39"/>
      <c r="C33" s="20">
        <v>60.372677000000003</v>
      </c>
      <c r="D33" s="18">
        <v>0</v>
      </c>
      <c r="E33" s="18">
        <v>0.7</v>
      </c>
      <c r="F33" s="18">
        <v>0</v>
      </c>
      <c r="G33" s="18">
        <v>0</v>
      </c>
      <c r="H33" s="18">
        <v>1.77</v>
      </c>
      <c r="I33" s="18">
        <v>53.811399999999999</v>
      </c>
      <c r="K33" s="10" t="s">
        <v>16</v>
      </c>
      <c r="L33" s="39"/>
      <c r="M33" s="20">
        <v>0.29470000000000002</v>
      </c>
      <c r="N33" s="18">
        <v>2.9829469999999998</v>
      </c>
      <c r="O33" s="18">
        <v>0</v>
      </c>
      <c r="P33" s="18">
        <v>0</v>
      </c>
      <c r="Q33" s="18">
        <v>0</v>
      </c>
      <c r="R33" s="18">
        <v>0.81362999999999996</v>
      </c>
      <c r="S33" s="18">
        <v>0</v>
      </c>
    </row>
    <row r="34" spans="1:19" s="6" customFormat="1" x14ac:dyDescent="0.25">
      <c r="A34" s="10" t="s">
        <v>61</v>
      </c>
      <c r="B34" s="39"/>
      <c r="C34" s="20">
        <v>2.0470000000000002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0.4</v>
      </c>
      <c r="K34" s="10" t="s">
        <v>61</v>
      </c>
      <c r="L34" s="39"/>
      <c r="M34" s="20">
        <v>0</v>
      </c>
      <c r="N34" s="18">
        <v>1.647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706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10" t="s">
        <v>706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5">
      <c r="A37" s="10" t="s">
        <v>63</v>
      </c>
      <c r="B37" s="39"/>
      <c r="C37" s="20">
        <v>9.8779400000000006</v>
      </c>
      <c r="D37" s="18">
        <v>0.318463</v>
      </c>
      <c r="E37" s="18">
        <v>1.147052</v>
      </c>
      <c r="F37" s="18">
        <v>0</v>
      </c>
      <c r="G37" s="18">
        <v>0</v>
      </c>
      <c r="H37" s="18">
        <v>0</v>
      </c>
      <c r="I37" s="18">
        <v>0</v>
      </c>
      <c r="K37" s="10" t="s">
        <v>63</v>
      </c>
      <c r="L37" s="39"/>
      <c r="M37" s="20">
        <v>0.311496</v>
      </c>
      <c r="N37" s="18">
        <v>8.1009290000000007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</row>
    <row r="38" spans="1:19" s="6" customFormat="1" x14ac:dyDescent="0.25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5">
      <c r="A39" s="10" t="s">
        <v>65</v>
      </c>
      <c r="B39" s="39"/>
      <c r="C39" s="20">
        <v>103.49351900000001</v>
      </c>
      <c r="D39" s="18">
        <v>9.0015000000000001</v>
      </c>
      <c r="E39" s="18">
        <v>1.5</v>
      </c>
      <c r="F39" s="18">
        <v>0</v>
      </c>
      <c r="G39" s="18">
        <v>63.941046</v>
      </c>
      <c r="H39" s="18">
        <v>0</v>
      </c>
      <c r="I39" s="18">
        <v>0</v>
      </c>
      <c r="K39" s="10" t="s">
        <v>65</v>
      </c>
      <c r="L39" s="39"/>
      <c r="M39" s="20">
        <v>0</v>
      </c>
      <c r="N39" s="18">
        <v>0</v>
      </c>
      <c r="O39" s="18">
        <v>0</v>
      </c>
      <c r="P39" s="18">
        <v>0</v>
      </c>
      <c r="Q39" s="18">
        <v>0</v>
      </c>
      <c r="R39" s="18">
        <v>29.050972999999999</v>
      </c>
      <c r="S39" s="18">
        <v>0</v>
      </c>
    </row>
    <row r="40" spans="1:19" s="17" customFormat="1" ht="18" customHeight="1" x14ac:dyDescent="0.25">
      <c r="A40" s="13" t="s">
        <v>14</v>
      </c>
      <c r="B40" s="39"/>
      <c r="C40" s="43">
        <v>319.459791</v>
      </c>
      <c r="D40" s="22">
        <v>41.319963000000001</v>
      </c>
      <c r="E40" s="22">
        <v>3.4009520000000002</v>
      </c>
      <c r="F40" s="22">
        <v>0.83945000000000003</v>
      </c>
      <c r="G40" s="22">
        <v>63.941046</v>
      </c>
      <c r="H40" s="22">
        <v>1.77</v>
      </c>
      <c r="I40" s="22">
        <v>54.211399999999998</v>
      </c>
      <c r="K40" s="13" t="s">
        <v>14</v>
      </c>
      <c r="L40" s="39"/>
      <c r="M40" s="43">
        <v>105.627498</v>
      </c>
      <c r="N40" s="22">
        <v>15.984826999999999</v>
      </c>
      <c r="O40" s="22">
        <v>0</v>
      </c>
      <c r="P40" s="22">
        <v>0</v>
      </c>
      <c r="Q40" s="22">
        <v>0</v>
      </c>
      <c r="R40" s="22">
        <v>32.364654999999999</v>
      </c>
      <c r="S40" s="22">
        <v>0</v>
      </c>
    </row>
    <row r="41" spans="1:19" s="6" customFormat="1" x14ac:dyDescent="0.25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5">
      <c r="A42" s="13" t="s">
        <v>255</v>
      </c>
      <c r="B42" s="39"/>
      <c r="C42" s="43">
        <v>12442.909132999999</v>
      </c>
      <c r="D42" s="22">
        <v>1018.880656</v>
      </c>
      <c r="E42" s="22">
        <v>2798.9465949999999</v>
      </c>
      <c r="F42" s="22">
        <v>96.955381000000003</v>
      </c>
      <c r="G42" s="22">
        <v>1359.6952739999999</v>
      </c>
      <c r="H42" s="22">
        <v>145.86297300000001</v>
      </c>
      <c r="I42" s="22">
        <v>1921.488519</v>
      </c>
      <c r="K42" s="13" t="s">
        <v>255</v>
      </c>
      <c r="L42" s="39"/>
      <c r="M42" s="43">
        <v>2928.909208</v>
      </c>
      <c r="N42" s="22">
        <v>810.34136100000001</v>
      </c>
      <c r="O42" s="22">
        <v>119.5549</v>
      </c>
      <c r="P42" s="22">
        <v>195.47587300000001</v>
      </c>
      <c r="Q42" s="22">
        <v>291.24586799999997</v>
      </c>
      <c r="R42" s="22">
        <v>654.57258400000001</v>
      </c>
      <c r="S42" s="22">
        <v>100.979941</v>
      </c>
    </row>
    <row r="43" spans="1:19" s="11" customFormat="1" ht="39.9" customHeight="1" x14ac:dyDescent="0.25">
      <c r="A43" s="1386" t="s">
        <v>153</v>
      </c>
      <c r="B43" s="1428"/>
      <c r="C43" s="1428"/>
      <c r="D43" s="1428"/>
      <c r="E43" s="1428"/>
      <c r="F43" s="1428"/>
      <c r="G43" s="1428"/>
      <c r="H43" s="1428"/>
      <c r="I43" s="1428"/>
      <c r="J43" s="9"/>
      <c r="K43" s="1386" t="s">
        <v>139</v>
      </c>
      <c r="L43" s="1428"/>
      <c r="M43" s="1428"/>
      <c r="N43" s="1428"/>
      <c r="O43" s="1428"/>
      <c r="P43" s="1428"/>
      <c r="Q43" s="1428"/>
      <c r="R43" s="1428"/>
      <c r="S43" s="1428"/>
    </row>
    <row r="44" spans="1:19" s="8" customFormat="1" ht="18" customHeight="1" x14ac:dyDescent="0.25">
      <c r="A44" s="7" t="s">
        <v>284</v>
      </c>
      <c r="B44" s="7"/>
      <c r="C44" s="43"/>
      <c r="D44" s="22"/>
      <c r="E44" s="22"/>
      <c r="F44" s="22"/>
      <c r="G44" s="22"/>
      <c r="H44" s="22"/>
      <c r="I44" s="22"/>
      <c r="J44" s="9"/>
      <c r="K44" s="7" t="s">
        <v>284</v>
      </c>
      <c r="L44" s="7"/>
      <c r="M44" s="43"/>
      <c r="N44" s="22"/>
      <c r="O44" s="22"/>
      <c r="P44" s="22"/>
      <c r="Q44" s="22"/>
      <c r="R44" s="22"/>
      <c r="S44" s="22"/>
    </row>
    <row r="45" spans="1:19" s="11" customFormat="1" ht="18" customHeight="1" x14ac:dyDescent="0.25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37" t="s">
        <v>87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87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5">
      <c r="A48" s="10" t="s">
        <v>58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9"/>
      <c r="K48" s="10" t="s">
        <v>58</v>
      </c>
      <c r="L48" s="1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56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56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5">
      <c r="A50" s="37" t="s">
        <v>87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87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5">
      <c r="A51" s="13" t="s">
        <v>14</v>
      </c>
      <c r="B51" s="39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K51" s="13" t="s">
        <v>14</v>
      </c>
      <c r="L51" s="39"/>
      <c r="M51" s="43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5">
      <c r="A52" s="855" t="s">
        <v>736</v>
      </c>
      <c r="B52" s="39"/>
      <c r="C52" s="853"/>
      <c r="D52" s="852"/>
      <c r="E52" s="852"/>
      <c r="F52" s="852"/>
      <c r="G52" s="852"/>
      <c r="H52" s="852"/>
      <c r="I52" s="852"/>
      <c r="K52" s="855" t="s">
        <v>736</v>
      </c>
      <c r="L52" s="39"/>
      <c r="M52" s="853"/>
      <c r="N52" s="852"/>
      <c r="O52" s="852"/>
      <c r="P52" s="852"/>
      <c r="Q52" s="852"/>
      <c r="R52" s="852"/>
      <c r="S52" s="852"/>
    </row>
    <row r="53" spans="1:19" s="17" customFormat="1" x14ac:dyDescent="0.25">
      <c r="A53" s="311" t="s">
        <v>737</v>
      </c>
      <c r="B53" s="39"/>
      <c r="C53" s="853">
        <v>0</v>
      </c>
      <c r="D53" s="852">
        <v>0</v>
      </c>
      <c r="E53" s="852">
        <v>0</v>
      </c>
      <c r="F53" s="852">
        <v>0</v>
      </c>
      <c r="G53" s="852">
        <v>0</v>
      </c>
      <c r="H53" s="852">
        <v>0</v>
      </c>
      <c r="I53" s="852">
        <v>0</v>
      </c>
      <c r="K53" s="311" t="s">
        <v>737</v>
      </c>
      <c r="L53" s="39"/>
      <c r="M53" s="853">
        <v>0</v>
      </c>
      <c r="N53" s="852">
        <v>0</v>
      </c>
      <c r="O53" s="852">
        <v>0</v>
      </c>
      <c r="P53" s="852">
        <v>0</v>
      </c>
      <c r="Q53" s="852">
        <v>0</v>
      </c>
      <c r="R53" s="852">
        <v>0</v>
      </c>
      <c r="S53" s="852">
        <v>0</v>
      </c>
    </row>
    <row r="54" spans="1:19" s="8" customFormat="1" ht="18" customHeight="1" x14ac:dyDescent="0.25">
      <c r="A54" s="7" t="s">
        <v>66</v>
      </c>
      <c r="B54" s="7"/>
      <c r="C54" s="43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3"/>
      <c r="N54" s="22"/>
      <c r="O54" s="22"/>
      <c r="P54" s="22"/>
      <c r="Q54" s="22"/>
      <c r="R54" s="22"/>
      <c r="S54" s="22"/>
    </row>
    <row r="55" spans="1:19" s="6" customFormat="1" ht="18" customHeight="1" x14ac:dyDescent="0.25">
      <c r="A55" s="10" t="s">
        <v>53</v>
      </c>
      <c r="B55" s="39"/>
      <c r="C55" s="20">
        <v>197.26066800000001</v>
      </c>
      <c r="D55" s="18">
        <v>4.0339109999999998</v>
      </c>
      <c r="E55" s="18">
        <v>14.277434</v>
      </c>
      <c r="F55" s="18">
        <v>4.0646110000000002</v>
      </c>
      <c r="G55" s="18">
        <v>53.495615000000001</v>
      </c>
      <c r="H55" s="18">
        <v>0</v>
      </c>
      <c r="I55" s="18">
        <v>1.7276050000000001</v>
      </c>
      <c r="K55" s="10" t="s">
        <v>53</v>
      </c>
      <c r="L55" s="39"/>
      <c r="M55" s="20">
        <v>99.545090000000002</v>
      </c>
      <c r="N55" s="18">
        <v>0.24338599999999999</v>
      </c>
      <c r="O55" s="18">
        <v>8.1113000000000005E-2</v>
      </c>
      <c r="P55" s="18">
        <v>13.566578</v>
      </c>
      <c r="Q55" s="18">
        <v>4.6859209999999996</v>
      </c>
      <c r="R55" s="18">
        <v>1.1108</v>
      </c>
      <c r="S55" s="18">
        <v>0.42860399999999998</v>
      </c>
    </row>
    <row r="56" spans="1:19" s="6" customFormat="1" x14ac:dyDescent="0.25">
      <c r="A56" s="37" t="s">
        <v>56</v>
      </c>
      <c r="B56" s="39"/>
      <c r="C56" s="20">
        <v>196.57885999999999</v>
      </c>
      <c r="D56" s="18">
        <v>3.3521030000000001</v>
      </c>
      <c r="E56" s="18">
        <v>14.277434</v>
      </c>
      <c r="F56" s="18">
        <v>4.0646110000000002</v>
      </c>
      <c r="G56" s="18">
        <v>53.495615000000001</v>
      </c>
      <c r="H56" s="18">
        <v>0</v>
      </c>
      <c r="I56" s="18">
        <v>1.7276050000000001</v>
      </c>
      <c r="K56" s="37" t="s">
        <v>56</v>
      </c>
      <c r="L56" s="39"/>
      <c r="M56" s="20">
        <v>99.545090000000002</v>
      </c>
      <c r="N56" s="18">
        <v>0.24338599999999999</v>
      </c>
      <c r="O56" s="18">
        <v>8.1113000000000005E-2</v>
      </c>
      <c r="P56" s="18">
        <v>13.566578</v>
      </c>
      <c r="Q56" s="18">
        <v>4.6859209999999996</v>
      </c>
      <c r="R56" s="18">
        <v>1.1108</v>
      </c>
      <c r="S56" s="18">
        <v>0.42860399999999998</v>
      </c>
    </row>
    <row r="57" spans="1:19" s="6" customFormat="1" x14ac:dyDescent="0.25">
      <c r="A57" s="37" t="s">
        <v>87</v>
      </c>
      <c r="B57" s="39"/>
      <c r="C57" s="20">
        <v>0.68180799999999997</v>
      </c>
      <c r="D57" s="18">
        <v>0.68180799999999997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87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10" t="s">
        <v>54</v>
      </c>
      <c r="B58" s="39"/>
      <c r="C58" s="20">
        <v>40</v>
      </c>
      <c r="D58" s="18">
        <v>0</v>
      </c>
      <c r="E58" s="18">
        <v>0</v>
      </c>
      <c r="F58" s="18">
        <v>0</v>
      </c>
      <c r="G58" s="18">
        <v>40</v>
      </c>
      <c r="H58" s="18">
        <v>0</v>
      </c>
      <c r="I58" s="18">
        <v>0</v>
      </c>
      <c r="K58" s="10" t="s">
        <v>54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5">
      <c r="A59" s="10" t="s">
        <v>55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55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5">
      <c r="A60" s="37" t="s">
        <v>56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56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37" t="s">
        <v>87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87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5">
      <c r="A62" s="13" t="s">
        <v>14</v>
      </c>
      <c r="B62" s="39"/>
      <c r="C62" s="43">
        <v>237.26066800000001</v>
      </c>
      <c r="D62" s="22">
        <v>4.0339109999999998</v>
      </c>
      <c r="E62" s="22">
        <v>14.277434</v>
      </c>
      <c r="F62" s="22">
        <v>4.0646110000000002</v>
      </c>
      <c r="G62" s="22">
        <v>93.495615000000001</v>
      </c>
      <c r="H62" s="22">
        <v>0</v>
      </c>
      <c r="I62" s="22">
        <v>1.7276050000000001</v>
      </c>
      <c r="K62" s="13" t="s">
        <v>14</v>
      </c>
      <c r="L62" s="39"/>
      <c r="M62" s="43">
        <v>99.545090000000002</v>
      </c>
      <c r="N62" s="22">
        <v>0.24338599999999999</v>
      </c>
      <c r="O62" s="22">
        <v>8.1113000000000005E-2</v>
      </c>
      <c r="P62" s="22">
        <v>13.566578</v>
      </c>
      <c r="Q62" s="22">
        <v>4.6859209999999996</v>
      </c>
      <c r="R62" s="22">
        <v>1.1108</v>
      </c>
      <c r="S62" s="22">
        <v>0.42860399999999998</v>
      </c>
    </row>
    <row r="63" spans="1:19" s="17" customFormat="1" ht="18" customHeight="1" x14ac:dyDescent="0.25">
      <c r="A63" s="7" t="s">
        <v>67</v>
      </c>
      <c r="B63" s="39"/>
      <c r="C63" s="43"/>
      <c r="D63" s="22"/>
      <c r="E63" s="22"/>
      <c r="F63" s="22"/>
      <c r="G63" s="22"/>
      <c r="H63" s="22"/>
      <c r="I63" s="22"/>
      <c r="K63" s="7" t="s">
        <v>67</v>
      </c>
      <c r="L63" s="39"/>
      <c r="M63" s="43"/>
      <c r="N63" s="22"/>
      <c r="O63" s="22"/>
      <c r="P63" s="22"/>
      <c r="Q63" s="22"/>
      <c r="R63" s="22"/>
      <c r="S63" s="22"/>
    </row>
    <row r="64" spans="1:19" s="17" customFormat="1" ht="18" customHeight="1" x14ac:dyDescent="0.25">
      <c r="A64" s="85" t="s">
        <v>68</v>
      </c>
      <c r="B64" s="39"/>
      <c r="C64" s="52">
        <v>237.26066800000001</v>
      </c>
      <c r="D64" s="53">
        <v>4.0339109999999998</v>
      </c>
      <c r="E64" s="53">
        <v>14.277434</v>
      </c>
      <c r="F64" s="53">
        <v>4.0646110000000002</v>
      </c>
      <c r="G64" s="53">
        <v>93.495615000000001</v>
      </c>
      <c r="H64" s="53">
        <v>0</v>
      </c>
      <c r="I64" s="53">
        <v>1.7276050000000001</v>
      </c>
      <c r="K64" s="85" t="s">
        <v>68</v>
      </c>
      <c r="L64" s="39"/>
      <c r="M64" s="52">
        <v>99.545090000000002</v>
      </c>
      <c r="N64" s="53">
        <v>0.24338599999999999</v>
      </c>
      <c r="O64" s="53">
        <v>8.1113000000000005E-2</v>
      </c>
      <c r="P64" s="53">
        <v>13.566578</v>
      </c>
      <c r="Q64" s="53">
        <v>4.6859209999999996</v>
      </c>
      <c r="R64" s="53">
        <v>1.1108</v>
      </c>
      <c r="S64" s="53">
        <v>0.42860399999999998</v>
      </c>
    </row>
    <row r="65" spans="1:19" s="17" customFormat="1" ht="18" customHeight="1" x14ac:dyDescent="0.25">
      <c r="A65" s="7" t="s">
        <v>69</v>
      </c>
      <c r="B65" s="39"/>
      <c r="C65" s="43"/>
      <c r="D65" s="22"/>
      <c r="E65" s="22"/>
      <c r="F65" s="22"/>
      <c r="G65" s="22"/>
      <c r="H65" s="22"/>
      <c r="I65" s="22"/>
      <c r="K65" s="7" t="s">
        <v>69</v>
      </c>
      <c r="L65" s="39"/>
      <c r="M65" s="43"/>
      <c r="N65" s="22"/>
      <c r="O65" s="22"/>
      <c r="P65" s="22"/>
      <c r="Q65" s="22"/>
      <c r="R65" s="22"/>
      <c r="S65" s="22"/>
    </row>
    <row r="66" spans="1:19" s="6" customFormat="1" ht="18" customHeight="1" x14ac:dyDescent="0.25">
      <c r="A66" s="10" t="s">
        <v>60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15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16</v>
      </c>
      <c r="B68" s="39"/>
      <c r="C68" s="20">
        <v>1.9999999999999999E-6</v>
      </c>
      <c r="D68" s="18">
        <v>0</v>
      </c>
      <c r="E68" s="18">
        <v>9.9999999999999995E-7</v>
      </c>
      <c r="F68" s="18">
        <v>0</v>
      </c>
      <c r="G68" s="18">
        <v>0</v>
      </c>
      <c r="H68" s="18">
        <v>0</v>
      </c>
      <c r="I68" s="18">
        <v>9.9999999999999995E-7</v>
      </c>
      <c r="K68" s="10" t="s">
        <v>16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61</v>
      </c>
      <c r="B69" s="39"/>
      <c r="C69" s="20">
        <v>7.2398000000000004E-2</v>
      </c>
      <c r="D69" s="18">
        <v>7.2398000000000004E-2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5">
      <c r="A70" s="10" t="s">
        <v>706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706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63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63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5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5">
      <c r="A74" s="10" t="s">
        <v>65</v>
      </c>
      <c r="B74" s="39"/>
      <c r="C74" s="20">
        <v>0.39019700000000002</v>
      </c>
      <c r="D74" s="18">
        <v>0</v>
      </c>
      <c r="E74" s="18">
        <v>0</v>
      </c>
      <c r="F74" s="18">
        <v>0</v>
      </c>
      <c r="G74" s="18">
        <v>0.39019700000000002</v>
      </c>
      <c r="H74" s="18">
        <v>0</v>
      </c>
      <c r="I74" s="18">
        <v>0</v>
      </c>
      <c r="K74" s="10" t="s">
        <v>65</v>
      </c>
      <c r="L74" s="39"/>
      <c r="M74" s="20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7" customFormat="1" ht="18" customHeight="1" x14ac:dyDescent="0.25">
      <c r="A75" s="13" t="s">
        <v>14</v>
      </c>
      <c r="B75" s="39"/>
      <c r="C75" s="43">
        <v>0.46259699999999998</v>
      </c>
      <c r="D75" s="22">
        <v>7.2398000000000004E-2</v>
      </c>
      <c r="E75" s="22">
        <v>9.9999999999999995E-7</v>
      </c>
      <c r="F75" s="22">
        <v>0</v>
      </c>
      <c r="G75" s="22">
        <v>0.39019700000000002</v>
      </c>
      <c r="H75" s="22">
        <v>0</v>
      </c>
      <c r="I75" s="22">
        <v>9.9999999999999995E-7</v>
      </c>
      <c r="K75" s="13" t="s">
        <v>14</v>
      </c>
      <c r="L75" s="39"/>
      <c r="M75" s="43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6" customFormat="1" x14ac:dyDescent="0.25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5">
      <c r="A77" s="13" t="s">
        <v>255</v>
      </c>
      <c r="B77" s="39"/>
      <c r="C77" s="43">
        <v>237.723265</v>
      </c>
      <c r="D77" s="22">
        <v>4.1063090000000004</v>
      </c>
      <c r="E77" s="22">
        <v>14.277435000000001</v>
      </c>
      <c r="F77" s="22">
        <v>4.0646110000000002</v>
      </c>
      <c r="G77" s="22">
        <v>93.885812000000001</v>
      </c>
      <c r="H77" s="22">
        <v>0</v>
      </c>
      <c r="I77" s="22">
        <v>1.727606</v>
      </c>
      <c r="K77" s="13" t="s">
        <v>255</v>
      </c>
      <c r="L77" s="39"/>
      <c r="M77" s="43">
        <v>99.545090000000002</v>
      </c>
      <c r="N77" s="22">
        <v>0.24338599999999999</v>
      </c>
      <c r="O77" s="22">
        <v>8.1113000000000005E-2</v>
      </c>
      <c r="P77" s="22">
        <v>13.566578</v>
      </c>
      <c r="Q77" s="22">
        <v>4.6859209999999996</v>
      </c>
      <c r="R77" s="22">
        <v>1.1108</v>
      </c>
      <c r="S77" s="22">
        <v>0.42860399999999998</v>
      </c>
    </row>
    <row r="78" spans="1:19" s="149" customFormat="1" ht="12.75" customHeight="1" x14ac:dyDescent="0.25">
      <c r="A78" s="239"/>
      <c r="B78" s="11"/>
      <c r="C78" s="22"/>
      <c r="D78" s="22"/>
      <c r="E78" s="15"/>
      <c r="F78" s="15"/>
      <c r="J78" s="30"/>
      <c r="K78" s="8"/>
      <c r="L78" s="11"/>
      <c r="M78" s="22"/>
      <c r="N78" s="22"/>
      <c r="O78" s="15"/>
      <c r="P78" s="15"/>
    </row>
    <row r="79" spans="1:19" s="149" customFormat="1" ht="12.75" customHeight="1" x14ac:dyDescent="0.25">
      <c r="A79" s="1501"/>
      <c r="B79" s="1502"/>
      <c r="C79" s="1502"/>
      <c r="D79" s="1502"/>
      <c r="E79" s="1502"/>
      <c r="F79" s="1502"/>
      <c r="G79" s="1502"/>
      <c r="H79" s="1502"/>
      <c r="I79" s="1502"/>
      <c r="J79" s="1502"/>
      <c r="K79" s="8"/>
      <c r="L79" s="11"/>
      <c r="M79" s="22"/>
      <c r="N79" s="22"/>
      <c r="O79" s="15"/>
      <c r="P79" s="15"/>
    </row>
    <row r="80" spans="1:19" s="210" customFormat="1" x14ac:dyDescent="0.25"/>
    <row r="81" spans="1:19" s="189" customFormat="1" x14ac:dyDescent="0.25"/>
    <row r="82" spans="1:19" s="189" customFormat="1" x14ac:dyDescent="0.25"/>
    <row r="83" spans="1:19" x14ac:dyDescent="0.25">
      <c r="A83" s="190"/>
      <c r="B83" s="190"/>
      <c r="C83" s="189"/>
      <c r="D83" s="190"/>
      <c r="E83" s="190"/>
      <c r="F83" s="190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</row>
    <row r="84" spans="1:19" x14ac:dyDescent="0.25">
      <c r="C84" s="190"/>
    </row>
  </sheetData>
  <mergeCells count="22">
    <mergeCell ref="P5:P6"/>
    <mergeCell ref="K5:L7"/>
    <mergeCell ref="C5:C6"/>
    <mergeCell ref="D5:D6"/>
    <mergeCell ref="E5:E6"/>
    <mergeCell ref="O5:O6"/>
    <mergeCell ref="F5:F6"/>
    <mergeCell ref="A79:J79"/>
    <mergeCell ref="A8:I8"/>
    <mergeCell ref="K8:S8"/>
    <mergeCell ref="A43:I43"/>
    <mergeCell ref="K43:S43"/>
    <mergeCell ref="S5:S6"/>
    <mergeCell ref="A5:B7"/>
    <mergeCell ref="I5:I6"/>
    <mergeCell ref="M5:M6"/>
    <mergeCell ref="N5:N6"/>
    <mergeCell ref="M7:S7"/>
    <mergeCell ref="Q5:Q6"/>
    <mergeCell ref="R5:R6"/>
    <mergeCell ref="G5:G6"/>
    <mergeCell ref="H5:H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9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4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3">
      <c r="A3" s="152" t="s">
        <v>1015</v>
      </c>
      <c r="C3" s="153"/>
      <c r="D3" s="153"/>
      <c r="E3" s="153"/>
      <c r="F3" s="153"/>
      <c r="K3" s="152" t="s">
        <v>1015</v>
      </c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98" t="s">
        <v>10</v>
      </c>
      <c r="N5" s="148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99"/>
      <c r="N6" s="1486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95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204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12123.449342</v>
      </c>
      <c r="D10" s="53">
        <v>977.56069300000001</v>
      </c>
      <c r="E10" s="53">
        <v>2795.5456429999999</v>
      </c>
      <c r="F10" s="53">
        <v>96.115931000000003</v>
      </c>
      <c r="G10" s="53">
        <v>1295.754228</v>
      </c>
      <c r="H10" s="53">
        <v>144.092973</v>
      </c>
      <c r="I10" s="53">
        <v>1867.2771190000001</v>
      </c>
      <c r="K10" s="85" t="s">
        <v>68</v>
      </c>
      <c r="L10" s="39"/>
      <c r="M10" s="52">
        <v>2823.2817100000002</v>
      </c>
      <c r="N10" s="53">
        <v>794.35653400000001</v>
      </c>
      <c r="O10" s="53">
        <v>119.5549</v>
      </c>
      <c r="P10" s="53">
        <v>195.47587300000001</v>
      </c>
      <c r="Q10" s="53">
        <v>291.24586799999997</v>
      </c>
      <c r="R10" s="53">
        <v>622.20792900000004</v>
      </c>
      <c r="S10" s="53">
        <v>100.979941</v>
      </c>
    </row>
    <row r="11" spans="1:19" s="17" customFormat="1" ht="18" customHeight="1" x14ac:dyDescent="0.25">
      <c r="A11" s="7" t="s">
        <v>69</v>
      </c>
      <c r="B11" s="39"/>
      <c r="C11" s="43">
        <v>319.459791</v>
      </c>
      <c r="D11" s="22">
        <v>41.319963000000001</v>
      </c>
      <c r="E11" s="22">
        <v>3.4009520000000002</v>
      </c>
      <c r="F11" s="22">
        <v>0.83945000000000003</v>
      </c>
      <c r="G11" s="22">
        <v>63.941046</v>
      </c>
      <c r="H11" s="22">
        <v>1.77</v>
      </c>
      <c r="I11" s="22">
        <v>54.211399999999998</v>
      </c>
      <c r="K11" s="7" t="s">
        <v>69</v>
      </c>
      <c r="L11" s="39"/>
      <c r="M11" s="43">
        <v>105.627498</v>
      </c>
      <c r="N11" s="22">
        <v>15.984826999999999</v>
      </c>
      <c r="O11" s="22">
        <v>0</v>
      </c>
      <c r="P11" s="22">
        <v>0</v>
      </c>
      <c r="Q11" s="22">
        <v>0</v>
      </c>
      <c r="R11" s="22">
        <v>32.364654999999999</v>
      </c>
      <c r="S11" s="22">
        <v>0</v>
      </c>
    </row>
    <row r="12" spans="1:19" s="11" customFormat="1" ht="8.1" customHeight="1" x14ac:dyDescent="0.25">
      <c r="A12" s="86"/>
      <c r="B12" s="86"/>
      <c r="C12" s="1385"/>
      <c r="D12" s="1385"/>
      <c r="E12" s="1385"/>
      <c r="F12" s="1385"/>
      <c r="G12" s="1385"/>
      <c r="H12" s="1385"/>
      <c r="I12" s="1385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120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145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1274.347898</v>
      </c>
      <c r="D19" s="22">
        <v>31.425491000000001</v>
      </c>
      <c r="E19" s="22">
        <v>251.33308099999999</v>
      </c>
      <c r="F19" s="22">
        <v>0</v>
      </c>
      <c r="G19" s="22">
        <v>5.5314449999999997</v>
      </c>
      <c r="H19" s="22">
        <v>0</v>
      </c>
      <c r="I19" s="22">
        <v>395.28731099999999</v>
      </c>
      <c r="J19" s="9"/>
      <c r="K19" s="7" t="s">
        <v>66</v>
      </c>
      <c r="L19" s="7"/>
      <c r="M19" s="43">
        <v>262.32138500000002</v>
      </c>
      <c r="N19" s="22">
        <v>222.786956</v>
      </c>
      <c r="O19" s="22">
        <v>3.5950999999999997E-2</v>
      </c>
      <c r="P19" s="22">
        <v>7.9399999999999998E-2</v>
      </c>
      <c r="Q19" s="22">
        <v>0</v>
      </c>
      <c r="R19" s="22">
        <v>88.725986000000006</v>
      </c>
      <c r="S19" s="22">
        <v>16.820892000000001</v>
      </c>
    </row>
    <row r="20" spans="1:19" s="6" customFormat="1" ht="18" customHeight="1" x14ac:dyDescent="0.25">
      <c r="A20" s="10" t="s">
        <v>53</v>
      </c>
      <c r="B20" s="39"/>
      <c r="C20" s="20">
        <v>1002.012654</v>
      </c>
      <c r="D20" s="18">
        <v>31.425491000000001</v>
      </c>
      <c r="E20" s="18">
        <v>251.33308099999999</v>
      </c>
      <c r="F20" s="18">
        <v>0</v>
      </c>
      <c r="G20" s="18">
        <v>5.5314449999999997</v>
      </c>
      <c r="H20" s="18">
        <v>0</v>
      </c>
      <c r="I20" s="18">
        <v>122.952067</v>
      </c>
      <c r="K20" s="10" t="s">
        <v>53</v>
      </c>
      <c r="L20" s="39"/>
      <c r="M20" s="20">
        <v>262.32138500000002</v>
      </c>
      <c r="N20" s="18">
        <v>222.786956</v>
      </c>
      <c r="O20" s="18">
        <v>3.5950999999999997E-2</v>
      </c>
      <c r="P20" s="18">
        <v>7.9399999999999998E-2</v>
      </c>
      <c r="Q20" s="18">
        <v>0</v>
      </c>
      <c r="R20" s="18">
        <v>88.725986000000006</v>
      </c>
      <c r="S20" s="18">
        <v>16.820892000000001</v>
      </c>
    </row>
    <row r="21" spans="1:19" s="6" customFormat="1" x14ac:dyDescent="0.25">
      <c r="A21" s="37" t="s">
        <v>56</v>
      </c>
      <c r="B21" s="39"/>
      <c r="C21" s="20">
        <v>1002.012654</v>
      </c>
      <c r="D21" s="18">
        <v>31.425491000000001</v>
      </c>
      <c r="E21" s="18">
        <v>251.33308099999999</v>
      </c>
      <c r="F21" s="18">
        <v>0</v>
      </c>
      <c r="G21" s="18">
        <v>5.5314449999999997</v>
      </c>
      <c r="H21" s="18">
        <v>0</v>
      </c>
      <c r="I21" s="18">
        <v>122.952067</v>
      </c>
      <c r="K21" s="37" t="s">
        <v>56</v>
      </c>
      <c r="L21" s="39"/>
      <c r="M21" s="20">
        <v>262.32138500000002</v>
      </c>
      <c r="N21" s="18">
        <v>222.786956</v>
      </c>
      <c r="O21" s="18">
        <v>3.5950999999999997E-2</v>
      </c>
      <c r="P21" s="18">
        <v>7.9399999999999998E-2</v>
      </c>
      <c r="Q21" s="18">
        <v>0</v>
      </c>
      <c r="R21" s="18">
        <v>88.725986000000006</v>
      </c>
      <c r="S21" s="18">
        <v>16.820892000000001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272.33524399999999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272.33524399999999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272.33524399999999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272.33524399999999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1274.347898</v>
      </c>
      <c r="D29" s="53">
        <v>31.425491000000001</v>
      </c>
      <c r="E29" s="53">
        <v>251.33308099999999</v>
      </c>
      <c r="F29" s="53">
        <v>0</v>
      </c>
      <c r="G29" s="53">
        <v>5.5314449999999997</v>
      </c>
      <c r="H29" s="53">
        <v>0</v>
      </c>
      <c r="I29" s="53">
        <v>395.28731099999999</v>
      </c>
      <c r="K29" s="85" t="s">
        <v>68</v>
      </c>
      <c r="L29" s="39"/>
      <c r="M29" s="52">
        <v>262.32138500000002</v>
      </c>
      <c r="N29" s="53">
        <v>222.786956</v>
      </c>
      <c r="O29" s="53">
        <v>3.5950999999999997E-2</v>
      </c>
      <c r="P29" s="53">
        <v>7.9399999999999998E-2</v>
      </c>
      <c r="Q29" s="53">
        <v>0</v>
      </c>
      <c r="R29" s="53">
        <v>88.725986000000006</v>
      </c>
      <c r="S29" s="53">
        <v>16.820892000000001</v>
      </c>
    </row>
    <row r="30" spans="1:19" s="17" customFormat="1" ht="18" customHeight="1" x14ac:dyDescent="0.25">
      <c r="A30" s="7" t="s">
        <v>69</v>
      </c>
      <c r="B30" s="39"/>
      <c r="C30" s="43">
        <v>95.679798000000005</v>
      </c>
      <c r="D30" s="22">
        <v>32</v>
      </c>
      <c r="E30" s="22">
        <v>0.7</v>
      </c>
      <c r="F30" s="22">
        <v>0</v>
      </c>
      <c r="G30" s="22">
        <v>0</v>
      </c>
      <c r="H30" s="22">
        <v>0</v>
      </c>
      <c r="I30" s="22">
        <v>6</v>
      </c>
      <c r="K30" s="7" t="s">
        <v>69</v>
      </c>
      <c r="L30" s="39"/>
      <c r="M30" s="43">
        <v>55.332797999999997</v>
      </c>
      <c r="N30" s="22">
        <v>1.647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121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146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506.14119799999997</v>
      </c>
      <c r="D38" s="22">
        <v>22.903047000000001</v>
      </c>
      <c r="E38" s="22">
        <v>143.74830900000001</v>
      </c>
      <c r="F38" s="22">
        <v>2.1</v>
      </c>
      <c r="G38" s="22">
        <v>17.233920000000001</v>
      </c>
      <c r="H38" s="22">
        <v>9.1049509999999998</v>
      </c>
      <c r="I38" s="22">
        <v>32.551510999999998</v>
      </c>
      <c r="J38" s="9"/>
      <c r="K38" s="7" t="s">
        <v>66</v>
      </c>
      <c r="L38" s="7"/>
      <c r="M38" s="43">
        <v>103.62277400000001</v>
      </c>
      <c r="N38" s="22">
        <v>24.609392</v>
      </c>
      <c r="O38" s="22">
        <v>9.4155000000000003E-2</v>
      </c>
      <c r="P38" s="22">
        <v>15.023101</v>
      </c>
      <c r="Q38" s="22">
        <v>0</v>
      </c>
      <c r="R38" s="22">
        <v>130.15504799999999</v>
      </c>
      <c r="S38" s="22">
        <v>4.9949899999999996</v>
      </c>
    </row>
    <row r="39" spans="1:19" s="6" customFormat="1" ht="18" customHeight="1" x14ac:dyDescent="0.25">
      <c r="A39" s="10" t="s">
        <v>53</v>
      </c>
      <c r="B39" s="39"/>
      <c r="C39" s="20">
        <v>496.39619800000003</v>
      </c>
      <c r="D39" s="18">
        <v>22.888047</v>
      </c>
      <c r="E39" s="18">
        <v>134.44830899999999</v>
      </c>
      <c r="F39" s="18">
        <v>2.1</v>
      </c>
      <c r="G39" s="18">
        <v>17.233920000000001</v>
      </c>
      <c r="H39" s="18">
        <v>9.1049509999999998</v>
      </c>
      <c r="I39" s="18">
        <v>32.121510999999998</v>
      </c>
      <c r="K39" s="10" t="s">
        <v>53</v>
      </c>
      <c r="L39" s="39"/>
      <c r="M39" s="20">
        <v>103.62277400000001</v>
      </c>
      <c r="N39" s="18">
        <v>24.609392</v>
      </c>
      <c r="O39" s="18">
        <v>9.4155000000000003E-2</v>
      </c>
      <c r="P39" s="18">
        <v>15.023101</v>
      </c>
      <c r="Q39" s="18">
        <v>0</v>
      </c>
      <c r="R39" s="18">
        <v>130.15504799999999</v>
      </c>
      <c r="S39" s="18">
        <v>4.9949899999999996</v>
      </c>
    </row>
    <row r="40" spans="1:19" s="6" customFormat="1" x14ac:dyDescent="0.25">
      <c r="A40" s="37" t="s">
        <v>56</v>
      </c>
      <c r="B40" s="39"/>
      <c r="C40" s="20">
        <v>490.59619800000002</v>
      </c>
      <c r="D40" s="18">
        <v>19.088047</v>
      </c>
      <c r="E40" s="18">
        <v>134.44830899999999</v>
      </c>
      <c r="F40" s="18">
        <v>2.1</v>
      </c>
      <c r="G40" s="18">
        <v>17.233920000000001</v>
      </c>
      <c r="H40" s="18">
        <v>9.1049509999999998</v>
      </c>
      <c r="I40" s="18">
        <v>30.121511000000002</v>
      </c>
      <c r="K40" s="37" t="s">
        <v>56</v>
      </c>
      <c r="L40" s="39"/>
      <c r="M40" s="20">
        <v>103.62277400000001</v>
      </c>
      <c r="N40" s="18">
        <v>24.609392</v>
      </c>
      <c r="O40" s="18">
        <v>9.4155000000000003E-2</v>
      </c>
      <c r="P40" s="18">
        <v>15.023101</v>
      </c>
      <c r="Q40" s="18">
        <v>0</v>
      </c>
      <c r="R40" s="18">
        <v>130.15504799999999</v>
      </c>
      <c r="S40" s="18">
        <v>4.9949899999999996</v>
      </c>
    </row>
    <row r="41" spans="1:19" s="6" customFormat="1" x14ac:dyDescent="0.25">
      <c r="A41" s="37" t="s">
        <v>87</v>
      </c>
      <c r="B41" s="39"/>
      <c r="C41" s="20">
        <v>5.8</v>
      </c>
      <c r="D41" s="18">
        <v>3.8</v>
      </c>
      <c r="E41" s="18">
        <v>0</v>
      </c>
      <c r="F41" s="18">
        <v>0</v>
      </c>
      <c r="G41" s="18">
        <v>0</v>
      </c>
      <c r="H41" s="18">
        <v>0</v>
      </c>
      <c r="I41" s="18">
        <v>2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0.44500000000000001</v>
      </c>
      <c r="D42" s="18">
        <v>1.4999999999999999E-2</v>
      </c>
      <c r="E42" s="18">
        <v>0</v>
      </c>
      <c r="F42" s="18">
        <v>0</v>
      </c>
      <c r="G42" s="18">
        <v>0</v>
      </c>
      <c r="H42" s="18">
        <v>0</v>
      </c>
      <c r="I42" s="18">
        <v>0.43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9.3000000000000007</v>
      </c>
      <c r="D43" s="18">
        <v>0</v>
      </c>
      <c r="E43" s="18">
        <v>9.3000000000000007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9.3000000000000007</v>
      </c>
      <c r="D45" s="18">
        <v>0</v>
      </c>
      <c r="E45" s="18">
        <v>9.3000000000000007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506.14119799999997</v>
      </c>
      <c r="D48" s="53">
        <v>22.903047000000001</v>
      </c>
      <c r="E48" s="53">
        <v>143.74830900000001</v>
      </c>
      <c r="F48" s="53">
        <v>2.1</v>
      </c>
      <c r="G48" s="53">
        <v>17.233920000000001</v>
      </c>
      <c r="H48" s="53">
        <v>9.1049509999999998</v>
      </c>
      <c r="I48" s="53">
        <v>32.551510999999998</v>
      </c>
      <c r="K48" s="85" t="s">
        <v>68</v>
      </c>
      <c r="L48" s="39"/>
      <c r="M48" s="52">
        <v>103.62277400000001</v>
      </c>
      <c r="N48" s="53">
        <v>24.609392</v>
      </c>
      <c r="O48" s="53">
        <v>9.4155000000000003E-2</v>
      </c>
      <c r="P48" s="53">
        <v>15.023101</v>
      </c>
      <c r="Q48" s="53">
        <v>0</v>
      </c>
      <c r="R48" s="53">
        <v>130.15504799999999</v>
      </c>
      <c r="S48" s="53">
        <v>4.9949899999999996</v>
      </c>
    </row>
    <row r="49" spans="1:19" s="17" customFormat="1" ht="18" customHeight="1" x14ac:dyDescent="0.25">
      <c r="A49" s="7" t="s">
        <v>69</v>
      </c>
      <c r="B49" s="39"/>
      <c r="C49" s="43">
        <v>9.7371529999999993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0.1</v>
      </c>
      <c r="K49" s="7" t="s">
        <v>69</v>
      </c>
      <c r="L49" s="39"/>
      <c r="M49" s="43">
        <v>0</v>
      </c>
      <c r="N49" s="22">
        <v>4.5582549999999999</v>
      </c>
      <c r="O49" s="22">
        <v>0</v>
      </c>
      <c r="P49" s="22">
        <v>0</v>
      </c>
      <c r="Q49" s="22">
        <v>0</v>
      </c>
      <c r="R49" s="22">
        <v>5.0788979999999997</v>
      </c>
      <c r="S49" s="22">
        <v>0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158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157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90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15</v>
      </c>
      <c r="J52" s="9"/>
      <c r="K52" s="7" t="s">
        <v>284</v>
      </c>
      <c r="L52" s="7"/>
      <c r="M52" s="43">
        <v>75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90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15</v>
      </c>
      <c r="J53" s="9"/>
      <c r="K53" s="10" t="s">
        <v>58</v>
      </c>
      <c r="L53" s="10"/>
      <c r="M53" s="20">
        <v>75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90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15</v>
      </c>
      <c r="K54" s="37" t="s">
        <v>56</v>
      </c>
      <c r="L54" s="39"/>
      <c r="M54" s="20">
        <v>75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10252.960246000001</v>
      </c>
      <c r="D57" s="22">
        <v>923.23215500000003</v>
      </c>
      <c r="E57" s="22">
        <v>2400.4642530000001</v>
      </c>
      <c r="F57" s="22">
        <v>94.015930999999995</v>
      </c>
      <c r="G57" s="22">
        <v>1272.988863</v>
      </c>
      <c r="H57" s="22">
        <v>134.988022</v>
      </c>
      <c r="I57" s="22">
        <v>1424.4382969999999</v>
      </c>
      <c r="J57" s="9"/>
      <c r="K57" s="7" t="s">
        <v>66</v>
      </c>
      <c r="L57" s="7"/>
      <c r="M57" s="43">
        <v>2382.3375510000001</v>
      </c>
      <c r="N57" s="22">
        <v>546.96018600000002</v>
      </c>
      <c r="O57" s="22">
        <v>119.42479400000001</v>
      </c>
      <c r="P57" s="22">
        <v>180.37337199999999</v>
      </c>
      <c r="Q57" s="22">
        <v>291.24586799999997</v>
      </c>
      <c r="R57" s="22">
        <v>403.32689499999998</v>
      </c>
      <c r="S57" s="22">
        <v>79.164058999999995</v>
      </c>
    </row>
    <row r="58" spans="1:19" s="6" customFormat="1" ht="18" customHeight="1" x14ac:dyDescent="0.25">
      <c r="A58" s="10" t="s">
        <v>53</v>
      </c>
      <c r="B58" s="39"/>
      <c r="C58" s="20">
        <v>9875.1981319999995</v>
      </c>
      <c r="D58" s="18">
        <v>915.67527700000005</v>
      </c>
      <c r="E58" s="18">
        <v>2181.1896750000001</v>
      </c>
      <c r="F58" s="18">
        <v>94.015930999999995</v>
      </c>
      <c r="G58" s="18">
        <v>1272.9741079999999</v>
      </c>
      <c r="H58" s="18">
        <v>134.988022</v>
      </c>
      <c r="I58" s="18">
        <v>1403.9382969999999</v>
      </c>
      <c r="K58" s="10" t="s">
        <v>53</v>
      </c>
      <c r="L58" s="39"/>
      <c r="M58" s="20">
        <v>2305.348508</v>
      </c>
      <c r="N58" s="18">
        <v>535.53332599999999</v>
      </c>
      <c r="O58" s="18">
        <v>119.42479400000001</v>
      </c>
      <c r="P58" s="18">
        <v>180.37337199999999</v>
      </c>
      <c r="Q58" s="18">
        <v>291.24586799999997</v>
      </c>
      <c r="R58" s="18">
        <v>361.32689499999998</v>
      </c>
      <c r="S58" s="18">
        <v>79.164058999999995</v>
      </c>
    </row>
    <row r="59" spans="1:19" s="6" customFormat="1" x14ac:dyDescent="0.25">
      <c r="A59" s="37" t="s">
        <v>56</v>
      </c>
      <c r="B59" s="39"/>
      <c r="C59" s="20">
        <v>9873.9424299999991</v>
      </c>
      <c r="D59" s="18">
        <v>915.59043299999996</v>
      </c>
      <c r="E59" s="18">
        <v>2181.1896750000001</v>
      </c>
      <c r="F59" s="18">
        <v>94.015930999999995</v>
      </c>
      <c r="G59" s="18">
        <v>1272.9741079999999</v>
      </c>
      <c r="H59" s="18">
        <v>134.988022</v>
      </c>
      <c r="I59" s="18">
        <v>1403.9382969999999</v>
      </c>
      <c r="K59" s="37" t="s">
        <v>56</v>
      </c>
      <c r="L59" s="39"/>
      <c r="M59" s="20">
        <v>2304.1776500000001</v>
      </c>
      <c r="N59" s="18">
        <v>535.53332599999999</v>
      </c>
      <c r="O59" s="18">
        <v>119.42479400000001</v>
      </c>
      <c r="P59" s="18">
        <v>180.37337199999999</v>
      </c>
      <c r="Q59" s="18">
        <v>291.24586799999997</v>
      </c>
      <c r="R59" s="18">
        <v>361.32689499999998</v>
      </c>
      <c r="S59" s="18">
        <v>79.164058999999995</v>
      </c>
    </row>
    <row r="60" spans="1:19" s="6" customFormat="1" x14ac:dyDescent="0.25">
      <c r="A60" s="37" t="s">
        <v>87</v>
      </c>
      <c r="B60" s="39"/>
      <c r="C60" s="20">
        <v>1.2557020000000001</v>
      </c>
      <c r="D60" s="18">
        <v>8.4844000000000003E-2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1.170858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211.74011400000001</v>
      </c>
      <c r="D61" s="18">
        <v>7.5568780000000002</v>
      </c>
      <c r="E61" s="18">
        <v>194.27457799999999</v>
      </c>
      <c r="F61" s="18">
        <v>0</v>
      </c>
      <c r="G61" s="18">
        <v>1.4755000000000001E-2</v>
      </c>
      <c r="H61" s="18">
        <v>0</v>
      </c>
      <c r="I61" s="18">
        <v>0</v>
      </c>
      <c r="K61" s="10" t="s">
        <v>54</v>
      </c>
      <c r="L61" s="39"/>
      <c r="M61" s="20">
        <v>9.7670429999999993</v>
      </c>
      <c r="N61" s="18">
        <v>0.12686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166.02199999999999</v>
      </c>
      <c r="D62" s="18">
        <v>0</v>
      </c>
      <c r="E62" s="18">
        <v>25</v>
      </c>
      <c r="F62" s="18">
        <v>0</v>
      </c>
      <c r="G62" s="18">
        <v>0</v>
      </c>
      <c r="H62" s="18">
        <v>0</v>
      </c>
      <c r="I62" s="18">
        <v>20.5</v>
      </c>
      <c r="K62" s="10" t="s">
        <v>55</v>
      </c>
      <c r="L62" s="39"/>
      <c r="M62" s="20">
        <v>67.221999999999994</v>
      </c>
      <c r="N62" s="18">
        <v>11.3</v>
      </c>
      <c r="O62" s="18">
        <v>0</v>
      </c>
      <c r="P62" s="18">
        <v>0</v>
      </c>
      <c r="Q62" s="18">
        <v>0</v>
      </c>
      <c r="R62" s="18">
        <v>42</v>
      </c>
      <c r="S62" s="18">
        <v>0</v>
      </c>
    </row>
    <row r="63" spans="1:19" s="6" customFormat="1" x14ac:dyDescent="0.25">
      <c r="A63" s="37" t="s">
        <v>56</v>
      </c>
      <c r="B63" s="39"/>
      <c r="C63" s="20">
        <v>166.02199999999999</v>
      </c>
      <c r="D63" s="18">
        <v>0</v>
      </c>
      <c r="E63" s="18">
        <v>25</v>
      </c>
      <c r="F63" s="18">
        <v>0</v>
      </c>
      <c r="G63" s="18">
        <v>0</v>
      </c>
      <c r="H63" s="18">
        <v>0</v>
      </c>
      <c r="I63" s="18">
        <v>20.5</v>
      </c>
      <c r="K63" s="37" t="s">
        <v>56</v>
      </c>
      <c r="L63" s="39"/>
      <c r="M63" s="20">
        <v>67.221999999999994</v>
      </c>
      <c r="N63" s="18">
        <v>11.3</v>
      </c>
      <c r="O63" s="18">
        <v>0</v>
      </c>
      <c r="P63" s="18">
        <v>0</v>
      </c>
      <c r="Q63" s="18">
        <v>0</v>
      </c>
      <c r="R63" s="18">
        <v>42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10342.960246000001</v>
      </c>
      <c r="D67" s="53">
        <v>923.23215500000003</v>
      </c>
      <c r="E67" s="53">
        <v>2400.4642530000001</v>
      </c>
      <c r="F67" s="53">
        <v>94.015930999999995</v>
      </c>
      <c r="G67" s="53">
        <v>1272.988863</v>
      </c>
      <c r="H67" s="53">
        <v>134.988022</v>
      </c>
      <c r="I67" s="53">
        <v>1439.4382969999999</v>
      </c>
      <c r="K67" s="85" t="s">
        <v>68</v>
      </c>
      <c r="L67" s="39"/>
      <c r="M67" s="52">
        <v>2457.3375510000001</v>
      </c>
      <c r="N67" s="53">
        <v>546.96018600000002</v>
      </c>
      <c r="O67" s="53">
        <v>119.42479400000001</v>
      </c>
      <c r="P67" s="53">
        <v>180.37337199999999</v>
      </c>
      <c r="Q67" s="53">
        <v>291.24586799999997</v>
      </c>
      <c r="R67" s="53">
        <v>403.32689499999998</v>
      </c>
      <c r="S67" s="53">
        <v>79.164058999999995</v>
      </c>
    </row>
    <row r="68" spans="1:19" s="17" customFormat="1" ht="18" customHeight="1" x14ac:dyDescent="0.25">
      <c r="A68" s="7" t="s">
        <v>69</v>
      </c>
      <c r="B68" s="39"/>
      <c r="C68" s="43">
        <v>214.04284000000001</v>
      </c>
      <c r="D68" s="22">
        <v>9.3199629999999996</v>
      </c>
      <c r="E68" s="22">
        <v>2.700952</v>
      </c>
      <c r="F68" s="22">
        <v>0.83945000000000003</v>
      </c>
      <c r="G68" s="22">
        <v>63.941046</v>
      </c>
      <c r="H68" s="22">
        <v>1.77</v>
      </c>
      <c r="I68" s="22">
        <v>48.111400000000003</v>
      </c>
      <c r="K68" s="7" t="s">
        <v>69</v>
      </c>
      <c r="L68" s="39"/>
      <c r="M68" s="43">
        <v>50.294699999999999</v>
      </c>
      <c r="N68" s="22">
        <v>9.7795719999999999</v>
      </c>
      <c r="O68" s="22">
        <v>0</v>
      </c>
      <c r="P68" s="22">
        <v>0</v>
      </c>
      <c r="Q68" s="22">
        <v>0</v>
      </c>
      <c r="R68" s="22">
        <v>27.285757</v>
      </c>
      <c r="S68" s="22">
        <v>0</v>
      </c>
    </row>
    <row r="69" spans="1:19" s="34" customFormat="1" x14ac:dyDescent="0.25">
      <c r="A69" s="8"/>
      <c r="B69" s="8"/>
      <c r="C69" s="18"/>
      <c r="D69" s="18"/>
      <c r="E69" s="18"/>
      <c r="F69" s="18"/>
      <c r="G69" s="18"/>
      <c r="H69" s="18"/>
      <c r="I69" s="18"/>
      <c r="J69" s="9"/>
      <c r="K69" s="8"/>
      <c r="L69" s="8"/>
      <c r="M69" s="22"/>
      <c r="N69" s="22"/>
    </row>
    <row r="70" spans="1:19" s="61" customFormat="1" ht="12.75" customHeight="1" x14ac:dyDescent="0.25">
      <c r="A70" s="87"/>
      <c r="B70" s="56"/>
      <c r="C70" s="18"/>
      <c r="D70" s="18"/>
      <c r="E70" s="11"/>
      <c r="F70" s="11"/>
      <c r="J70" s="30"/>
      <c r="K70" s="30"/>
    </row>
    <row r="71" spans="1:19" s="173" customFormat="1" ht="12" x14ac:dyDescent="0.25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70"/>
      <c r="Q71" s="170"/>
      <c r="R71" s="170"/>
      <c r="S71" s="170"/>
    </row>
    <row r="72" spans="1:19" s="173" customFormat="1" ht="12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x14ac:dyDescent="0.25">
      <c r="A73" s="191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5">
      <c r="A76" s="256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x14ac:dyDescent="0.25">
      <c r="A77" s="1503"/>
      <c r="B77" s="1439"/>
      <c r="C77" s="1439"/>
      <c r="D77" s="1439"/>
      <c r="E77" s="1439"/>
      <c r="F77" s="1439"/>
      <c r="G77" s="1439"/>
      <c r="H77" s="1439"/>
      <c r="I77" s="1439"/>
      <c r="J77" s="1439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5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x14ac:dyDescent="0.25">
      <c r="A83" s="169"/>
      <c r="B83" s="169"/>
      <c r="C83" s="170"/>
      <c r="D83" s="170"/>
      <c r="E83" s="170"/>
      <c r="F83" s="170"/>
      <c r="G83" s="170"/>
      <c r="H83" s="171"/>
      <c r="I83" s="172"/>
      <c r="J83" s="170"/>
      <c r="K83" s="170"/>
      <c r="L83" s="170"/>
      <c r="M83" s="170"/>
      <c r="N83" s="170"/>
      <c r="O83" s="170"/>
      <c r="P83" s="170"/>
      <c r="Q83" s="170"/>
      <c r="R83" s="170"/>
      <c r="S83" s="170"/>
    </row>
    <row r="84" spans="1:19" s="173" customFormat="1" ht="12" customHeight="1" x14ac:dyDescent="0.25">
      <c r="A84" s="169"/>
      <c r="B84" s="169"/>
      <c r="C84" s="174"/>
      <c r="D84" s="174"/>
      <c r="E84" s="174"/>
      <c r="F84" s="174"/>
      <c r="G84" s="174"/>
      <c r="H84" s="174"/>
      <c r="I84" s="174"/>
      <c r="J84" s="174"/>
      <c r="K84" s="174"/>
      <c r="L84" s="174"/>
      <c r="M84" s="174"/>
      <c r="N84" s="174"/>
      <c r="O84" s="174"/>
      <c r="P84" s="174"/>
      <c r="Q84" s="174"/>
      <c r="R84" s="174"/>
      <c r="S84" s="174"/>
    </row>
    <row r="85" spans="1:19" s="173" customFormat="1" ht="12" customHeight="1" x14ac:dyDescent="0.25">
      <c r="A85" s="175"/>
      <c r="B85" s="176"/>
      <c r="C85" s="169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</row>
    <row r="86" spans="1:19" s="173" customFormat="1" ht="12" customHeight="1" x14ac:dyDescent="0.25">
      <c r="A86" s="177"/>
      <c r="B86" s="55"/>
      <c r="C86" s="175"/>
      <c r="D86" s="17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178"/>
      <c r="R86" s="178"/>
      <c r="S86" s="178"/>
    </row>
    <row r="87" spans="1:19" s="184" customFormat="1" ht="12" customHeight="1" x14ac:dyDescent="0.25">
      <c r="A87" s="77"/>
      <c r="B87" s="179"/>
      <c r="C87" s="177"/>
      <c r="D87" s="173"/>
      <c r="E87" s="180"/>
      <c r="F87" s="181"/>
      <c r="G87" s="173"/>
      <c r="H87" s="182"/>
      <c r="I87" s="182"/>
      <c r="J87" s="183"/>
      <c r="K87" s="183"/>
      <c r="L87" s="183"/>
      <c r="M87" s="183"/>
      <c r="N87" s="182"/>
      <c r="O87" s="182"/>
      <c r="P87" s="182"/>
      <c r="Q87" s="182"/>
      <c r="R87" s="182"/>
      <c r="S87" s="182"/>
    </row>
    <row r="88" spans="1:19" s="173" customFormat="1" ht="12" customHeight="1" x14ac:dyDescent="0.25">
      <c r="A88" s="64"/>
      <c r="B88" s="185"/>
      <c r="C88" s="177"/>
      <c r="D88" s="170"/>
      <c r="E88" s="170"/>
      <c r="F88" s="170"/>
      <c r="G88" s="170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</row>
    <row r="89" spans="1:19" s="184" customFormat="1" ht="12" x14ac:dyDescent="0.25">
      <c r="A89" s="186"/>
      <c r="B89" s="173"/>
      <c r="E89" s="77"/>
      <c r="F89" s="77"/>
      <c r="G89" s="173"/>
      <c r="J89" s="173"/>
      <c r="K89" s="77"/>
      <c r="L89" s="173"/>
      <c r="M89" s="173"/>
      <c r="N89" s="187"/>
      <c r="O89" s="187"/>
      <c r="P89" s="187"/>
      <c r="Q89" s="188"/>
      <c r="R89" s="188"/>
      <c r="S89" s="188"/>
    </row>
    <row r="90" spans="1:19" s="189" customFormat="1" x14ac:dyDescent="0.25"/>
    <row r="91" spans="1:19" s="189" customFormat="1" x14ac:dyDescent="0.25"/>
    <row r="92" spans="1:19" s="189" customFormat="1" x14ac:dyDescent="0.25"/>
    <row r="93" spans="1:19" x14ac:dyDescent="0.25">
      <c r="A93" s="190"/>
      <c r="B93" s="190"/>
      <c r="C93" s="189"/>
      <c r="D93" s="190"/>
      <c r="E93" s="190"/>
      <c r="F93" s="190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</row>
    <row r="94" spans="1:19" x14ac:dyDescent="0.25">
      <c r="C94" s="190"/>
    </row>
  </sheetData>
  <mergeCells count="44"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77:J77"/>
    <mergeCell ref="C50:I50"/>
    <mergeCell ref="C56:I56"/>
    <mergeCell ref="C65:I65"/>
    <mergeCell ref="A51:I51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S8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3">
      <c r="A3" s="152" t="s">
        <v>1016</v>
      </c>
      <c r="C3" s="153"/>
      <c r="D3" s="153"/>
      <c r="E3" s="153"/>
      <c r="F3" s="153"/>
      <c r="K3" s="152" t="s">
        <v>1016</v>
      </c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98" t="s">
        <v>10</v>
      </c>
      <c r="N5" s="144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99"/>
      <c r="N6" s="1448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41"/>
    </row>
    <row r="8" spans="1:19" s="66" customFormat="1" ht="39.75" customHeight="1" x14ac:dyDescent="0.25">
      <c r="A8" s="1422" t="s">
        <v>241</v>
      </c>
      <c r="B8" s="1429"/>
      <c r="C8" s="1429"/>
      <c r="D8" s="1429"/>
      <c r="E8" s="1429"/>
      <c r="F8" s="1429"/>
      <c r="G8" s="1429"/>
      <c r="H8" s="1429"/>
      <c r="I8" s="1429"/>
      <c r="K8" s="1422" t="s">
        <v>240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284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215.003165</v>
      </c>
      <c r="D13" s="18">
        <v>0</v>
      </c>
      <c r="E13" s="18">
        <v>3.1649999999999998E-3</v>
      </c>
      <c r="F13" s="18">
        <v>0</v>
      </c>
      <c r="G13" s="18">
        <v>0</v>
      </c>
      <c r="H13" s="18">
        <v>0</v>
      </c>
      <c r="I13" s="18">
        <v>15</v>
      </c>
      <c r="J13" s="9"/>
      <c r="K13" s="10" t="s">
        <v>58</v>
      </c>
      <c r="L13" s="10"/>
      <c r="M13" s="20">
        <v>75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215.003165</v>
      </c>
      <c r="D14" s="18">
        <v>0</v>
      </c>
      <c r="E14" s="18">
        <v>3.1649999999999998E-3</v>
      </c>
      <c r="F14" s="18">
        <v>0</v>
      </c>
      <c r="G14" s="18">
        <v>0</v>
      </c>
      <c r="H14" s="18">
        <v>0</v>
      </c>
      <c r="I14" s="18">
        <v>15</v>
      </c>
      <c r="K14" s="37" t="s">
        <v>56</v>
      </c>
      <c r="L14" s="39"/>
      <c r="M14" s="20">
        <v>75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215.003165</v>
      </c>
      <c r="D16" s="22">
        <v>0</v>
      </c>
      <c r="E16" s="22">
        <v>3.1649999999999998E-3</v>
      </c>
      <c r="F16" s="22">
        <v>0</v>
      </c>
      <c r="G16" s="22">
        <v>0</v>
      </c>
      <c r="H16" s="22">
        <v>0</v>
      </c>
      <c r="I16" s="22">
        <v>15</v>
      </c>
      <c r="K16" s="13" t="s">
        <v>14</v>
      </c>
      <c r="L16" s="39"/>
      <c r="M16" s="43">
        <v>75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5">
      <c r="A17" s="855" t="s">
        <v>736</v>
      </c>
      <c r="B17" s="39"/>
      <c r="C17" s="853"/>
      <c r="D17" s="852"/>
      <c r="E17" s="852"/>
      <c r="F17" s="852"/>
      <c r="G17" s="852"/>
      <c r="H17" s="852"/>
      <c r="I17" s="852"/>
      <c r="K17" s="855" t="s">
        <v>736</v>
      </c>
      <c r="L17" s="39"/>
      <c r="M17" s="853"/>
      <c r="N17" s="852"/>
      <c r="O17" s="852"/>
      <c r="P17" s="852"/>
      <c r="Q17" s="852"/>
      <c r="R17" s="852"/>
      <c r="S17" s="852"/>
    </row>
    <row r="18" spans="1:19" s="17" customFormat="1" x14ac:dyDescent="0.25">
      <c r="A18" s="311" t="s">
        <v>737</v>
      </c>
      <c r="B18" s="39"/>
      <c r="C18" s="853">
        <v>90</v>
      </c>
      <c r="D18" s="852">
        <v>0</v>
      </c>
      <c r="E18" s="852">
        <v>0</v>
      </c>
      <c r="F18" s="852">
        <v>0</v>
      </c>
      <c r="G18" s="852">
        <v>0</v>
      </c>
      <c r="H18" s="852">
        <v>0</v>
      </c>
      <c r="I18" s="852">
        <v>15</v>
      </c>
      <c r="K18" s="311" t="s">
        <v>737</v>
      </c>
      <c r="L18" s="39"/>
      <c r="M18" s="853">
        <v>75</v>
      </c>
      <c r="N18" s="852">
        <v>0</v>
      </c>
      <c r="O18" s="852">
        <v>0</v>
      </c>
      <c r="P18" s="852">
        <v>0</v>
      </c>
      <c r="Q18" s="852">
        <v>0</v>
      </c>
      <c r="R18" s="852">
        <v>0</v>
      </c>
      <c r="S18" s="852">
        <v>0</v>
      </c>
    </row>
    <row r="19" spans="1:19" s="8" customFormat="1" ht="18" customHeight="1" x14ac:dyDescent="0.25">
      <c r="A19" s="7" t="s">
        <v>66</v>
      </c>
      <c r="B19" s="7"/>
      <c r="C19" s="43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3"/>
      <c r="N19" s="22"/>
      <c r="O19" s="22"/>
      <c r="P19" s="22"/>
      <c r="Q19" s="22"/>
      <c r="R19" s="22"/>
      <c r="S19" s="22"/>
    </row>
    <row r="20" spans="1:19" s="6" customFormat="1" ht="18" customHeight="1" x14ac:dyDescent="0.25">
      <c r="A20" s="10" t="s">
        <v>53</v>
      </c>
      <c r="B20" s="39"/>
      <c r="C20" s="20">
        <v>10284.780272</v>
      </c>
      <c r="D20" s="18">
        <v>681.22623499999997</v>
      </c>
      <c r="E20" s="18">
        <v>2459.4180710000001</v>
      </c>
      <c r="F20" s="18">
        <v>117.884524</v>
      </c>
      <c r="G20" s="18">
        <v>1001.713786</v>
      </c>
      <c r="H20" s="18">
        <v>119.820008</v>
      </c>
      <c r="I20" s="18">
        <v>1127.748679</v>
      </c>
      <c r="K20" s="10" t="s">
        <v>53</v>
      </c>
      <c r="L20" s="39"/>
      <c r="M20" s="20">
        <v>2542.0394470000001</v>
      </c>
      <c r="N20" s="18">
        <v>797.57678999999996</v>
      </c>
      <c r="O20" s="18">
        <v>98.487245000000001</v>
      </c>
      <c r="P20" s="18">
        <v>363.142112</v>
      </c>
      <c r="Q20" s="18">
        <v>180.38994500000001</v>
      </c>
      <c r="R20" s="18">
        <v>607.19410200000004</v>
      </c>
      <c r="S20" s="18">
        <v>188.13932800000001</v>
      </c>
    </row>
    <row r="21" spans="1:19" s="6" customFormat="1" x14ac:dyDescent="0.25">
      <c r="A21" s="37" t="s">
        <v>56</v>
      </c>
      <c r="B21" s="39"/>
      <c r="C21" s="20">
        <v>10269.492120000001</v>
      </c>
      <c r="D21" s="18">
        <v>679.69521099999997</v>
      </c>
      <c r="E21" s="18">
        <v>2449.7247029999999</v>
      </c>
      <c r="F21" s="18">
        <v>117.884524</v>
      </c>
      <c r="G21" s="18">
        <v>1001.713786</v>
      </c>
      <c r="H21" s="18">
        <v>119.634502</v>
      </c>
      <c r="I21" s="18">
        <v>1127.7186790000001</v>
      </c>
      <c r="K21" s="37" t="s">
        <v>56</v>
      </c>
      <c r="L21" s="39"/>
      <c r="M21" s="20">
        <v>2538.1911930000001</v>
      </c>
      <c r="N21" s="18">
        <v>797.57678999999996</v>
      </c>
      <c r="O21" s="18">
        <v>98.487245000000001</v>
      </c>
      <c r="P21" s="18">
        <v>363.142112</v>
      </c>
      <c r="Q21" s="18">
        <v>180.38994500000001</v>
      </c>
      <c r="R21" s="18">
        <v>607.19410200000004</v>
      </c>
      <c r="S21" s="18">
        <v>188.13932800000001</v>
      </c>
    </row>
    <row r="22" spans="1:19" s="6" customFormat="1" x14ac:dyDescent="0.25">
      <c r="A22" s="37" t="s">
        <v>87</v>
      </c>
      <c r="B22" s="39"/>
      <c r="C22" s="20">
        <v>15.288152</v>
      </c>
      <c r="D22" s="18">
        <v>1.5310239999999999</v>
      </c>
      <c r="E22" s="18">
        <v>9.6933679999999995</v>
      </c>
      <c r="F22" s="18">
        <v>0</v>
      </c>
      <c r="G22" s="18">
        <v>0</v>
      </c>
      <c r="H22" s="18">
        <v>0.185506</v>
      </c>
      <c r="I22" s="18">
        <v>0.03</v>
      </c>
      <c r="K22" s="37" t="s">
        <v>87</v>
      </c>
      <c r="L22" s="39"/>
      <c r="M22" s="20">
        <v>3.8482539999999998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107.057571</v>
      </c>
      <c r="D23" s="18">
        <v>3.4430350000000001</v>
      </c>
      <c r="E23" s="18">
        <v>23.322965</v>
      </c>
      <c r="F23" s="18">
        <v>0</v>
      </c>
      <c r="G23" s="18">
        <v>8.6597819999999999</v>
      </c>
      <c r="H23" s="18">
        <v>6.8859999999999998E-3</v>
      </c>
      <c r="I23" s="18">
        <v>38.040562000000001</v>
      </c>
      <c r="K23" s="10" t="s">
        <v>54</v>
      </c>
      <c r="L23" s="39"/>
      <c r="M23" s="20">
        <v>24.461402</v>
      </c>
      <c r="N23" s="18">
        <v>8.5834440000000001</v>
      </c>
      <c r="O23" s="18">
        <v>2.0559000000000001E-2</v>
      </c>
      <c r="P23" s="18">
        <v>0</v>
      </c>
      <c r="Q23" s="18">
        <v>3.9240000000000004E-3</v>
      </c>
      <c r="R23" s="18">
        <v>0.51501200000000003</v>
      </c>
      <c r="S23" s="18">
        <v>0</v>
      </c>
    </row>
    <row r="24" spans="1:19" s="6" customFormat="1" x14ac:dyDescent="0.25">
      <c r="A24" s="10" t="s">
        <v>55</v>
      </c>
      <c r="B24" s="39"/>
      <c r="C24" s="20">
        <v>354.95200199999999</v>
      </c>
      <c r="D24" s="18">
        <v>0.289659</v>
      </c>
      <c r="E24" s="18">
        <v>101.05</v>
      </c>
      <c r="F24" s="18">
        <v>0</v>
      </c>
      <c r="G24" s="18">
        <v>2.532292</v>
      </c>
      <c r="H24" s="18">
        <v>0</v>
      </c>
      <c r="I24" s="18">
        <v>248.203868</v>
      </c>
      <c r="K24" s="10" t="s">
        <v>55</v>
      </c>
      <c r="L24" s="39"/>
      <c r="M24" s="20">
        <v>2.3401939999999999</v>
      </c>
      <c r="N24" s="18">
        <v>0</v>
      </c>
      <c r="O24" s="18">
        <v>3.5989E-2</v>
      </c>
      <c r="P24" s="18">
        <v>0</v>
      </c>
      <c r="Q24" s="18">
        <v>0</v>
      </c>
      <c r="R24" s="18">
        <v>0.5</v>
      </c>
      <c r="S24" s="18">
        <v>0</v>
      </c>
    </row>
    <row r="25" spans="1:19" s="6" customFormat="1" x14ac:dyDescent="0.25">
      <c r="A25" s="37" t="s">
        <v>56</v>
      </c>
      <c r="B25" s="39"/>
      <c r="C25" s="20">
        <v>353.90200199999998</v>
      </c>
      <c r="D25" s="18">
        <v>0.289659</v>
      </c>
      <c r="E25" s="18">
        <v>100</v>
      </c>
      <c r="F25" s="18">
        <v>0</v>
      </c>
      <c r="G25" s="18">
        <v>2.532292</v>
      </c>
      <c r="H25" s="18">
        <v>0</v>
      </c>
      <c r="I25" s="18">
        <v>248.203868</v>
      </c>
      <c r="K25" s="37" t="s">
        <v>56</v>
      </c>
      <c r="L25" s="39"/>
      <c r="M25" s="20">
        <v>2.3401939999999999</v>
      </c>
      <c r="N25" s="18">
        <v>0</v>
      </c>
      <c r="O25" s="18">
        <v>3.5989E-2</v>
      </c>
      <c r="P25" s="18">
        <v>0</v>
      </c>
      <c r="Q25" s="18">
        <v>0</v>
      </c>
      <c r="R25" s="18">
        <v>0.5</v>
      </c>
      <c r="S25" s="18">
        <v>0</v>
      </c>
    </row>
    <row r="26" spans="1:19" s="6" customFormat="1" x14ac:dyDescent="0.25">
      <c r="A26" s="37" t="s">
        <v>87</v>
      </c>
      <c r="B26" s="39"/>
      <c r="C26" s="20">
        <v>1.05</v>
      </c>
      <c r="D26" s="18">
        <v>0</v>
      </c>
      <c r="E26" s="18">
        <v>1.05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5">
      <c r="A27" s="13" t="s">
        <v>14</v>
      </c>
      <c r="B27" s="39"/>
      <c r="C27" s="43">
        <v>10746.789844999999</v>
      </c>
      <c r="D27" s="22">
        <v>684.95892900000001</v>
      </c>
      <c r="E27" s="22">
        <v>2583.7910360000001</v>
      </c>
      <c r="F27" s="22">
        <v>117.884524</v>
      </c>
      <c r="G27" s="22">
        <v>1012.90586</v>
      </c>
      <c r="H27" s="22">
        <v>119.826894</v>
      </c>
      <c r="I27" s="22">
        <v>1413.993109</v>
      </c>
      <c r="K27" s="13" t="s">
        <v>14</v>
      </c>
      <c r="L27" s="39"/>
      <c r="M27" s="43">
        <v>2568.8410429999999</v>
      </c>
      <c r="N27" s="22">
        <v>806.16023399999995</v>
      </c>
      <c r="O27" s="22">
        <v>98.543792999999994</v>
      </c>
      <c r="P27" s="22">
        <v>363.142112</v>
      </c>
      <c r="Q27" s="22">
        <v>180.393869</v>
      </c>
      <c r="R27" s="22">
        <v>608.209114</v>
      </c>
      <c r="S27" s="22">
        <v>188.13932800000001</v>
      </c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10961.793009999999</v>
      </c>
      <c r="D29" s="53">
        <v>684.95892900000001</v>
      </c>
      <c r="E29" s="53">
        <v>2583.7942010000002</v>
      </c>
      <c r="F29" s="53">
        <v>117.884524</v>
      </c>
      <c r="G29" s="53">
        <v>1012.90586</v>
      </c>
      <c r="H29" s="53">
        <v>119.826894</v>
      </c>
      <c r="I29" s="53">
        <v>1428.993109</v>
      </c>
      <c r="K29" s="85" t="s">
        <v>68</v>
      </c>
      <c r="L29" s="39"/>
      <c r="M29" s="52">
        <v>2643.8410429999999</v>
      </c>
      <c r="N29" s="53">
        <v>931.16023399999995</v>
      </c>
      <c r="O29" s="53">
        <v>98.543792999999994</v>
      </c>
      <c r="P29" s="53">
        <v>363.142112</v>
      </c>
      <c r="Q29" s="53">
        <v>180.393869</v>
      </c>
      <c r="R29" s="53">
        <v>608.209114</v>
      </c>
      <c r="S29" s="53">
        <v>188.13932800000001</v>
      </c>
    </row>
    <row r="30" spans="1:19" s="17" customFormat="1" ht="18" customHeight="1" x14ac:dyDescent="0.25">
      <c r="A30" s="7" t="s">
        <v>69</v>
      </c>
      <c r="B30" s="39"/>
      <c r="C30" s="43"/>
      <c r="D30" s="22"/>
      <c r="E30" s="22"/>
      <c r="F30" s="22"/>
      <c r="G30" s="22"/>
      <c r="H30" s="22"/>
      <c r="I30" s="22"/>
      <c r="K30" s="7" t="s">
        <v>69</v>
      </c>
      <c r="L30" s="39"/>
      <c r="M30" s="43"/>
      <c r="N30" s="22"/>
      <c r="O30" s="22"/>
      <c r="P30" s="22"/>
      <c r="Q30" s="22"/>
      <c r="R30" s="22"/>
      <c r="S30" s="22"/>
    </row>
    <row r="31" spans="1:19" s="6" customFormat="1" ht="18" customHeight="1" x14ac:dyDescent="0.25">
      <c r="A31" s="10" t="s">
        <v>60</v>
      </c>
      <c r="B31" s="39"/>
      <c r="C31" s="20">
        <v>3.7773020000000002</v>
      </c>
      <c r="D31" s="18">
        <v>0.425674</v>
      </c>
      <c r="E31" s="18">
        <v>4.9551999999999999E-2</v>
      </c>
      <c r="F31" s="18">
        <v>0</v>
      </c>
      <c r="G31" s="18">
        <v>4.4068000000000003E-2</v>
      </c>
      <c r="H31" s="18">
        <v>0</v>
      </c>
      <c r="I31" s="18">
        <v>7.3020000000000003E-3</v>
      </c>
      <c r="K31" s="10" t="s">
        <v>60</v>
      </c>
      <c r="L31" s="39"/>
      <c r="M31" s="20">
        <v>3.1768200000000002</v>
      </c>
      <c r="N31" s="18">
        <v>1.7229999999999999E-3</v>
      </c>
      <c r="O31" s="18">
        <v>0</v>
      </c>
      <c r="P31" s="18">
        <v>0</v>
      </c>
      <c r="Q31" s="18">
        <v>0</v>
      </c>
      <c r="R31" s="18">
        <v>7.2163000000000005E-2</v>
      </c>
      <c r="S31" s="18">
        <v>0</v>
      </c>
    </row>
    <row r="32" spans="1:19" s="6" customFormat="1" x14ac:dyDescent="0.25">
      <c r="A32" s="10" t="s">
        <v>15</v>
      </c>
      <c r="B32" s="39"/>
      <c r="C32" s="20">
        <v>34.619532</v>
      </c>
      <c r="D32" s="18">
        <v>0.15975400000000001</v>
      </c>
      <c r="E32" s="18">
        <v>0.43624800000000002</v>
      </c>
      <c r="F32" s="18">
        <v>0.80954599999999999</v>
      </c>
      <c r="G32" s="18">
        <v>6.1199999999999996E-3</v>
      </c>
      <c r="H32" s="18">
        <v>0</v>
      </c>
      <c r="I32" s="18">
        <v>0.15581200000000001</v>
      </c>
      <c r="K32" s="10" t="s">
        <v>15</v>
      </c>
      <c r="L32" s="39"/>
      <c r="M32" s="20">
        <v>27.866458000000002</v>
      </c>
      <c r="N32" s="18">
        <v>4.2209570000000003</v>
      </c>
      <c r="O32" s="18">
        <v>0.14255000000000001</v>
      </c>
      <c r="P32" s="18">
        <v>0.05</v>
      </c>
      <c r="Q32" s="18">
        <v>0</v>
      </c>
      <c r="R32" s="18">
        <v>0.37240800000000002</v>
      </c>
      <c r="S32" s="18">
        <v>0.39967900000000001</v>
      </c>
    </row>
    <row r="33" spans="1:19" s="6" customFormat="1" x14ac:dyDescent="0.25">
      <c r="A33" s="10" t="s">
        <v>16</v>
      </c>
      <c r="B33" s="39"/>
      <c r="C33" s="20">
        <v>28.232008</v>
      </c>
      <c r="D33" s="18">
        <v>8.9320000000000007E-3</v>
      </c>
      <c r="E33" s="18">
        <v>0.407748</v>
      </c>
      <c r="F33" s="18">
        <v>1.031E-3</v>
      </c>
      <c r="G33" s="18">
        <v>0.177119</v>
      </c>
      <c r="H33" s="18">
        <v>0.23840800000000001</v>
      </c>
      <c r="I33" s="18">
        <v>24.816333</v>
      </c>
      <c r="K33" s="10" t="s">
        <v>16</v>
      </c>
      <c r="L33" s="39"/>
      <c r="M33" s="20">
        <v>4.7542000000000001E-2</v>
      </c>
      <c r="N33" s="18">
        <v>1.371173</v>
      </c>
      <c r="O33" s="18">
        <v>0</v>
      </c>
      <c r="P33" s="18">
        <v>0</v>
      </c>
      <c r="Q33" s="18">
        <v>8.3279000000000006E-2</v>
      </c>
      <c r="R33" s="18">
        <v>0.79669999999999996</v>
      </c>
      <c r="S33" s="18">
        <v>0.28374300000000002</v>
      </c>
    </row>
    <row r="34" spans="1:19" s="6" customFormat="1" x14ac:dyDescent="0.25">
      <c r="A34" s="10" t="s">
        <v>61</v>
      </c>
      <c r="B34" s="39"/>
      <c r="C34" s="20">
        <v>1.174255</v>
      </c>
      <c r="D34" s="18">
        <v>3.8662000000000002E-2</v>
      </c>
      <c r="E34" s="18">
        <v>0.306751</v>
      </c>
      <c r="F34" s="18">
        <v>4.4999999999999999E-4</v>
      </c>
      <c r="G34" s="18">
        <v>0.20994199999999999</v>
      </c>
      <c r="H34" s="18">
        <v>0</v>
      </c>
      <c r="I34" s="18">
        <v>0.26291199999999998</v>
      </c>
      <c r="K34" s="10" t="s">
        <v>61</v>
      </c>
      <c r="L34" s="39"/>
      <c r="M34" s="20">
        <v>0</v>
      </c>
      <c r="N34" s="18">
        <v>4.6771E-2</v>
      </c>
      <c r="O34" s="18">
        <v>0</v>
      </c>
      <c r="P34" s="18">
        <v>0</v>
      </c>
      <c r="Q34" s="18">
        <v>0.1716</v>
      </c>
      <c r="R34" s="18">
        <v>0.13716700000000001</v>
      </c>
      <c r="S34" s="18">
        <v>0</v>
      </c>
    </row>
    <row r="35" spans="1:19" s="6" customFormat="1" x14ac:dyDescent="0.25">
      <c r="A35" s="10" t="s">
        <v>706</v>
      </c>
      <c r="B35" s="39"/>
      <c r="C35" s="20">
        <v>4.9181000000000002E-2</v>
      </c>
      <c r="D35" s="18">
        <v>0</v>
      </c>
      <c r="E35" s="18">
        <v>5.0439999999999999E-3</v>
      </c>
      <c r="F35" s="18">
        <v>2.9350000000000001E-2</v>
      </c>
      <c r="G35" s="18">
        <v>0</v>
      </c>
      <c r="H35" s="18">
        <v>0</v>
      </c>
      <c r="I35" s="18">
        <v>1.4787E-2</v>
      </c>
      <c r="K35" s="10" t="s">
        <v>706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5">
      <c r="A37" s="10" t="s">
        <v>63</v>
      </c>
      <c r="B37" s="39"/>
      <c r="C37" s="20">
        <v>26.342887999999999</v>
      </c>
      <c r="D37" s="18">
        <v>9.2053940000000001</v>
      </c>
      <c r="E37" s="18">
        <v>3.5329839999999999</v>
      </c>
      <c r="F37" s="18">
        <v>2.728E-3</v>
      </c>
      <c r="G37" s="18">
        <v>0.53724499999999997</v>
      </c>
      <c r="H37" s="18">
        <v>0</v>
      </c>
      <c r="I37" s="18">
        <v>5.2739159999999998</v>
      </c>
      <c r="K37" s="10" t="s">
        <v>63</v>
      </c>
      <c r="L37" s="39"/>
      <c r="M37" s="20">
        <v>1.713495</v>
      </c>
      <c r="N37" s="18">
        <v>2.6461190000000001</v>
      </c>
      <c r="O37" s="18">
        <v>0.4803</v>
      </c>
      <c r="P37" s="18">
        <v>6.2950000000000002E-3</v>
      </c>
      <c r="Q37" s="18">
        <v>0</v>
      </c>
      <c r="R37" s="18">
        <v>0</v>
      </c>
      <c r="S37" s="18">
        <v>2.9444119999999998</v>
      </c>
    </row>
    <row r="38" spans="1:19" s="6" customFormat="1" x14ac:dyDescent="0.25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5">
      <c r="A39" s="10" t="s">
        <v>65</v>
      </c>
      <c r="B39" s="39"/>
      <c r="C39" s="20">
        <v>173.52451300000001</v>
      </c>
      <c r="D39" s="18">
        <v>16.973203000000002</v>
      </c>
      <c r="E39" s="18">
        <v>0.126109</v>
      </c>
      <c r="F39" s="18">
        <v>0</v>
      </c>
      <c r="G39" s="18">
        <v>85.201177000000001</v>
      </c>
      <c r="H39" s="18">
        <v>34.36354</v>
      </c>
      <c r="I39" s="18">
        <v>0.78476699999999999</v>
      </c>
      <c r="K39" s="10" t="s">
        <v>65</v>
      </c>
      <c r="L39" s="39"/>
      <c r="M39" s="20">
        <v>4.8790069999999996</v>
      </c>
      <c r="N39" s="18">
        <v>0.25745000000000001</v>
      </c>
      <c r="O39" s="18">
        <v>5.1200000000000004E-3</v>
      </c>
      <c r="P39" s="18">
        <v>0</v>
      </c>
      <c r="Q39" s="18">
        <v>0</v>
      </c>
      <c r="R39" s="18">
        <v>30.934139999999999</v>
      </c>
      <c r="S39" s="18">
        <v>0</v>
      </c>
    </row>
    <row r="40" spans="1:19" s="17" customFormat="1" ht="18" customHeight="1" x14ac:dyDescent="0.25">
      <c r="A40" s="13" t="s">
        <v>14</v>
      </c>
      <c r="B40" s="39"/>
      <c r="C40" s="43">
        <v>267.71967899999999</v>
      </c>
      <c r="D40" s="22">
        <v>26.811619</v>
      </c>
      <c r="E40" s="22">
        <v>4.8644360000000004</v>
      </c>
      <c r="F40" s="22">
        <v>0.84310499999999999</v>
      </c>
      <c r="G40" s="22">
        <v>86.175670999999994</v>
      </c>
      <c r="H40" s="22">
        <v>34.601948</v>
      </c>
      <c r="I40" s="22">
        <v>31.315829000000001</v>
      </c>
      <c r="K40" s="13" t="s">
        <v>14</v>
      </c>
      <c r="L40" s="39"/>
      <c r="M40" s="43">
        <v>37.683321999999997</v>
      </c>
      <c r="N40" s="22">
        <v>8.5441929999999999</v>
      </c>
      <c r="O40" s="22">
        <v>0.62797000000000003</v>
      </c>
      <c r="P40" s="22">
        <v>5.6294999999999998E-2</v>
      </c>
      <c r="Q40" s="22">
        <v>0.25487900000000002</v>
      </c>
      <c r="R40" s="22">
        <v>32.312578000000002</v>
      </c>
      <c r="S40" s="22">
        <v>3.627834</v>
      </c>
    </row>
    <row r="41" spans="1:19" s="6" customFormat="1" x14ac:dyDescent="0.25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5">
      <c r="A42" s="13" t="s">
        <v>255</v>
      </c>
      <c r="B42" s="39"/>
      <c r="C42" s="43">
        <v>11229.512688999999</v>
      </c>
      <c r="D42" s="22">
        <v>711.77054799999996</v>
      </c>
      <c r="E42" s="22">
        <v>2588.658637</v>
      </c>
      <c r="F42" s="22">
        <v>118.72762899999999</v>
      </c>
      <c r="G42" s="22">
        <v>1099.081531</v>
      </c>
      <c r="H42" s="22">
        <v>154.428842</v>
      </c>
      <c r="I42" s="22">
        <v>1460.3089379999999</v>
      </c>
      <c r="K42" s="13" t="s">
        <v>255</v>
      </c>
      <c r="L42" s="39"/>
      <c r="M42" s="43">
        <v>2681.5243650000002</v>
      </c>
      <c r="N42" s="22">
        <v>939.70442700000001</v>
      </c>
      <c r="O42" s="22">
        <v>99.171762999999999</v>
      </c>
      <c r="P42" s="22">
        <v>363.19840699999997</v>
      </c>
      <c r="Q42" s="22">
        <v>180.64874800000001</v>
      </c>
      <c r="R42" s="22">
        <v>640.52169200000003</v>
      </c>
      <c r="S42" s="22">
        <v>191.76716200000001</v>
      </c>
    </row>
    <row r="43" spans="1:19" s="66" customFormat="1" ht="39.9" customHeight="1" x14ac:dyDescent="0.25">
      <c r="A43" s="1416" t="s">
        <v>159</v>
      </c>
      <c r="B43" s="1428"/>
      <c r="C43" s="1428"/>
      <c r="D43" s="1428"/>
      <c r="E43" s="1428"/>
      <c r="F43" s="1428"/>
      <c r="G43" s="1428"/>
      <c r="H43" s="1428"/>
      <c r="I43" s="1428"/>
      <c r="J43" s="119"/>
      <c r="K43" s="1416" t="s">
        <v>160</v>
      </c>
      <c r="L43" s="1428"/>
      <c r="M43" s="1428"/>
      <c r="N43" s="1428"/>
      <c r="O43" s="1428"/>
      <c r="P43" s="1428"/>
      <c r="Q43" s="1428"/>
      <c r="R43" s="1428"/>
      <c r="S43" s="1428"/>
    </row>
    <row r="44" spans="1:19" s="8" customFormat="1" ht="18" customHeight="1" x14ac:dyDescent="0.25">
      <c r="A44" s="7" t="s">
        <v>284</v>
      </c>
      <c r="B44" s="7"/>
      <c r="C44" s="43"/>
      <c r="D44" s="22"/>
      <c r="E44" s="22"/>
      <c r="F44" s="22"/>
      <c r="G44" s="22"/>
      <c r="H44" s="22"/>
      <c r="I44" s="22"/>
      <c r="J44" s="9"/>
      <c r="K44" s="7" t="s">
        <v>284</v>
      </c>
      <c r="L44" s="7"/>
      <c r="M44" s="43"/>
      <c r="N44" s="22"/>
      <c r="O44" s="22"/>
      <c r="P44" s="22"/>
      <c r="Q44" s="22"/>
      <c r="R44" s="22"/>
      <c r="S44" s="22"/>
    </row>
    <row r="45" spans="1:19" s="11" customFormat="1" ht="18" customHeight="1" x14ac:dyDescent="0.25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37" t="s">
        <v>87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87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5">
      <c r="A48" s="10" t="s">
        <v>58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9"/>
      <c r="K48" s="10" t="s">
        <v>58</v>
      </c>
      <c r="L48" s="1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56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56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5">
      <c r="A50" s="37" t="s">
        <v>87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87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5">
      <c r="A51" s="13" t="s">
        <v>14</v>
      </c>
      <c r="B51" s="39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K51" s="13" t="s">
        <v>14</v>
      </c>
      <c r="L51" s="39"/>
      <c r="M51" s="43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5">
      <c r="A52" s="855" t="s">
        <v>736</v>
      </c>
      <c r="B52" s="39"/>
      <c r="C52" s="853"/>
      <c r="D52" s="852"/>
      <c r="E52" s="852"/>
      <c r="F52" s="852"/>
      <c r="G52" s="852"/>
      <c r="H52" s="852"/>
      <c r="I52" s="852"/>
      <c r="K52" s="855" t="s">
        <v>736</v>
      </c>
      <c r="L52" s="39"/>
      <c r="M52" s="853"/>
      <c r="N52" s="852"/>
      <c r="O52" s="852"/>
      <c r="P52" s="852"/>
      <c r="Q52" s="852"/>
      <c r="R52" s="852"/>
      <c r="S52" s="852"/>
    </row>
    <row r="53" spans="1:19" s="17" customFormat="1" x14ac:dyDescent="0.25">
      <c r="A53" s="311" t="s">
        <v>737</v>
      </c>
      <c r="B53" s="39"/>
      <c r="C53" s="853">
        <v>0</v>
      </c>
      <c r="D53" s="852">
        <v>0</v>
      </c>
      <c r="E53" s="852">
        <v>0</v>
      </c>
      <c r="F53" s="852">
        <v>0</v>
      </c>
      <c r="G53" s="852">
        <v>0</v>
      </c>
      <c r="H53" s="852">
        <v>0</v>
      </c>
      <c r="I53" s="852">
        <v>0</v>
      </c>
      <c r="K53" s="311" t="s">
        <v>737</v>
      </c>
      <c r="L53" s="39"/>
      <c r="M53" s="853">
        <v>0</v>
      </c>
      <c r="N53" s="852">
        <v>0</v>
      </c>
      <c r="O53" s="852">
        <v>0</v>
      </c>
      <c r="P53" s="852">
        <v>0</v>
      </c>
      <c r="Q53" s="852">
        <v>0</v>
      </c>
      <c r="R53" s="852">
        <v>0</v>
      </c>
      <c r="S53" s="852">
        <v>0</v>
      </c>
    </row>
    <row r="54" spans="1:19" s="8" customFormat="1" ht="18" customHeight="1" x14ac:dyDescent="0.25">
      <c r="A54" s="7" t="s">
        <v>66</v>
      </c>
      <c r="B54" s="7"/>
      <c r="C54" s="43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3"/>
      <c r="N54" s="22"/>
      <c r="O54" s="22"/>
      <c r="P54" s="22"/>
      <c r="Q54" s="22"/>
      <c r="R54" s="22"/>
      <c r="S54" s="22"/>
    </row>
    <row r="55" spans="1:19" s="6" customFormat="1" ht="18" customHeight="1" x14ac:dyDescent="0.25">
      <c r="A55" s="10" t="s">
        <v>53</v>
      </c>
      <c r="B55" s="39"/>
      <c r="C55" s="20">
        <v>112.042016</v>
      </c>
      <c r="D55" s="18">
        <v>21.79956</v>
      </c>
      <c r="E55" s="18">
        <v>1.9999999999999999E-6</v>
      </c>
      <c r="F55" s="18">
        <v>6.8154999999999993E-2</v>
      </c>
      <c r="G55" s="18">
        <v>64.693259999999995</v>
      </c>
      <c r="H55" s="18">
        <v>0</v>
      </c>
      <c r="I55" s="18">
        <v>2.3559450000000002</v>
      </c>
      <c r="K55" s="10" t="s">
        <v>53</v>
      </c>
      <c r="L55" s="39"/>
      <c r="M55" s="20">
        <v>18.548038999999999</v>
      </c>
      <c r="N55" s="18">
        <v>0.14499999999999999</v>
      </c>
      <c r="O55" s="18">
        <v>0.151389</v>
      </c>
      <c r="P55" s="18">
        <v>1.4029769999999999</v>
      </c>
      <c r="Q55" s="18">
        <v>1.4999E-2</v>
      </c>
      <c r="R55" s="18">
        <v>8.337E-2</v>
      </c>
      <c r="S55" s="18">
        <v>2.7793199999999998</v>
      </c>
    </row>
    <row r="56" spans="1:19" s="6" customFormat="1" x14ac:dyDescent="0.25">
      <c r="A56" s="37" t="s">
        <v>56</v>
      </c>
      <c r="B56" s="39"/>
      <c r="C56" s="20">
        <v>112.042016</v>
      </c>
      <c r="D56" s="18">
        <v>21.79956</v>
      </c>
      <c r="E56" s="18">
        <v>1.9999999999999999E-6</v>
      </c>
      <c r="F56" s="18">
        <v>6.8154999999999993E-2</v>
      </c>
      <c r="G56" s="18">
        <v>64.693259999999995</v>
      </c>
      <c r="H56" s="18">
        <v>0</v>
      </c>
      <c r="I56" s="18">
        <v>2.3559450000000002</v>
      </c>
      <c r="K56" s="37" t="s">
        <v>56</v>
      </c>
      <c r="L56" s="39"/>
      <c r="M56" s="20">
        <v>18.548038999999999</v>
      </c>
      <c r="N56" s="18">
        <v>0.14499999999999999</v>
      </c>
      <c r="O56" s="18">
        <v>0.151389</v>
      </c>
      <c r="P56" s="18">
        <v>1.4029769999999999</v>
      </c>
      <c r="Q56" s="18">
        <v>1.4999E-2</v>
      </c>
      <c r="R56" s="18">
        <v>8.337E-2</v>
      </c>
      <c r="S56" s="18">
        <v>2.7793199999999998</v>
      </c>
    </row>
    <row r="57" spans="1:19" s="6" customFormat="1" x14ac:dyDescent="0.25">
      <c r="A57" s="37" t="s">
        <v>87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87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10" t="s">
        <v>54</v>
      </c>
      <c r="B58" s="39"/>
      <c r="C58" s="20">
        <v>0.04</v>
      </c>
      <c r="D58" s="18">
        <v>0.04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10" t="s">
        <v>54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5">
      <c r="A59" s="10" t="s">
        <v>55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55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5">
      <c r="A60" s="37" t="s">
        <v>56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56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37" t="s">
        <v>87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87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5">
      <c r="A62" s="13" t="s">
        <v>14</v>
      </c>
      <c r="B62" s="39"/>
      <c r="C62" s="43">
        <v>112.082016</v>
      </c>
      <c r="D62" s="22">
        <v>21.839559999999999</v>
      </c>
      <c r="E62" s="22">
        <v>1.9999999999999999E-6</v>
      </c>
      <c r="F62" s="22">
        <v>6.8154999999999993E-2</v>
      </c>
      <c r="G62" s="22">
        <v>64.693259999999995</v>
      </c>
      <c r="H62" s="22">
        <v>0</v>
      </c>
      <c r="I62" s="22">
        <v>2.3559450000000002</v>
      </c>
      <c r="K62" s="13" t="s">
        <v>14</v>
      </c>
      <c r="L62" s="39"/>
      <c r="M62" s="43">
        <v>18.548038999999999</v>
      </c>
      <c r="N62" s="22">
        <v>0.14499999999999999</v>
      </c>
      <c r="O62" s="22">
        <v>0.151389</v>
      </c>
      <c r="P62" s="22">
        <v>1.4029769999999999</v>
      </c>
      <c r="Q62" s="22">
        <v>1.4999E-2</v>
      </c>
      <c r="R62" s="22">
        <v>8.337E-2</v>
      </c>
      <c r="S62" s="22">
        <v>2.7793199999999998</v>
      </c>
    </row>
    <row r="63" spans="1:19" s="17" customFormat="1" ht="18" customHeight="1" x14ac:dyDescent="0.25">
      <c r="A63" s="7" t="s">
        <v>67</v>
      </c>
      <c r="B63" s="39"/>
      <c r="C63" s="43"/>
      <c r="D63" s="22"/>
      <c r="E63" s="22"/>
      <c r="F63" s="22"/>
      <c r="G63" s="22"/>
      <c r="H63" s="22"/>
      <c r="I63" s="22"/>
      <c r="K63" s="7" t="s">
        <v>67</v>
      </c>
      <c r="L63" s="39"/>
      <c r="M63" s="43"/>
      <c r="N63" s="22"/>
      <c r="O63" s="22"/>
      <c r="P63" s="22"/>
      <c r="Q63" s="22"/>
      <c r="R63" s="22"/>
      <c r="S63" s="22"/>
    </row>
    <row r="64" spans="1:19" s="17" customFormat="1" ht="18" customHeight="1" x14ac:dyDescent="0.25">
      <c r="A64" s="85" t="s">
        <v>68</v>
      </c>
      <c r="B64" s="39"/>
      <c r="C64" s="52">
        <v>112.082016</v>
      </c>
      <c r="D64" s="53">
        <v>21.839559999999999</v>
      </c>
      <c r="E64" s="53">
        <v>1.9999999999999999E-6</v>
      </c>
      <c r="F64" s="53">
        <v>6.8154999999999993E-2</v>
      </c>
      <c r="G64" s="53">
        <v>64.693259999999995</v>
      </c>
      <c r="H64" s="53">
        <v>0</v>
      </c>
      <c r="I64" s="53">
        <v>2.3559450000000002</v>
      </c>
      <c r="K64" s="85" t="s">
        <v>68</v>
      </c>
      <c r="L64" s="39"/>
      <c r="M64" s="52">
        <v>18.548038999999999</v>
      </c>
      <c r="N64" s="53">
        <v>0.14499999999999999</v>
      </c>
      <c r="O64" s="53">
        <v>0.151389</v>
      </c>
      <c r="P64" s="53">
        <v>1.4029769999999999</v>
      </c>
      <c r="Q64" s="53">
        <v>1.4999E-2</v>
      </c>
      <c r="R64" s="53">
        <v>8.337E-2</v>
      </c>
      <c r="S64" s="53">
        <v>2.7793199999999998</v>
      </c>
    </row>
    <row r="65" spans="1:19" s="17" customFormat="1" ht="18" customHeight="1" x14ac:dyDescent="0.25">
      <c r="A65" s="7" t="s">
        <v>69</v>
      </c>
      <c r="B65" s="39"/>
      <c r="C65" s="43"/>
      <c r="D65" s="22"/>
      <c r="E65" s="22"/>
      <c r="F65" s="22"/>
      <c r="G65" s="22"/>
      <c r="H65" s="22"/>
      <c r="I65" s="22"/>
      <c r="K65" s="7" t="s">
        <v>69</v>
      </c>
      <c r="L65" s="39"/>
      <c r="M65" s="43"/>
      <c r="N65" s="22"/>
      <c r="O65" s="22"/>
      <c r="P65" s="22"/>
      <c r="Q65" s="22"/>
      <c r="R65" s="22"/>
      <c r="S65" s="22"/>
    </row>
    <row r="66" spans="1:19" s="6" customFormat="1" ht="18" customHeight="1" x14ac:dyDescent="0.25">
      <c r="A66" s="10" t="s">
        <v>60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15</v>
      </c>
      <c r="B67" s="39"/>
      <c r="C67" s="20">
        <v>9.0000000000000002E-6</v>
      </c>
      <c r="D67" s="18">
        <v>0</v>
      </c>
      <c r="E67" s="18">
        <v>9.0000000000000002E-6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16</v>
      </c>
      <c r="B68" s="39"/>
      <c r="C68" s="20">
        <v>7.7410000000000007E-2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16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7.7410000000000007E-2</v>
      </c>
      <c r="R68" s="18">
        <v>0</v>
      </c>
      <c r="S68" s="18">
        <v>0</v>
      </c>
    </row>
    <row r="69" spans="1:19" s="6" customFormat="1" x14ac:dyDescent="0.25">
      <c r="A69" s="10" t="s">
        <v>61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5">
      <c r="A70" s="10" t="s">
        <v>706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706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63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63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5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5">
      <c r="A74" s="10" t="s">
        <v>65</v>
      </c>
      <c r="B74" s="39"/>
      <c r="C74" s="20">
        <v>7.077E-3</v>
      </c>
      <c r="D74" s="18">
        <v>0</v>
      </c>
      <c r="E74" s="18">
        <v>0</v>
      </c>
      <c r="F74" s="18">
        <v>0</v>
      </c>
      <c r="G74" s="18">
        <v>7.077E-3</v>
      </c>
      <c r="H74" s="18">
        <v>0</v>
      </c>
      <c r="I74" s="18">
        <v>0</v>
      </c>
      <c r="K74" s="10" t="s">
        <v>65</v>
      </c>
      <c r="L74" s="39"/>
      <c r="M74" s="20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7" customFormat="1" ht="18" customHeight="1" x14ac:dyDescent="0.25">
      <c r="A75" s="13" t="s">
        <v>14</v>
      </c>
      <c r="B75" s="39"/>
      <c r="C75" s="43">
        <v>8.4496000000000002E-2</v>
      </c>
      <c r="D75" s="22">
        <v>0</v>
      </c>
      <c r="E75" s="22">
        <v>9.0000000000000002E-6</v>
      </c>
      <c r="F75" s="22">
        <v>0</v>
      </c>
      <c r="G75" s="22">
        <v>7.077E-3</v>
      </c>
      <c r="H75" s="22">
        <v>0</v>
      </c>
      <c r="I75" s="22">
        <v>0</v>
      </c>
      <c r="K75" s="13" t="s">
        <v>14</v>
      </c>
      <c r="L75" s="39"/>
      <c r="M75" s="43">
        <v>0</v>
      </c>
      <c r="N75" s="22">
        <v>0</v>
      </c>
      <c r="O75" s="22">
        <v>0</v>
      </c>
      <c r="P75" s="22">
        <v>0</v>
      </c>
      <c r="Q75" s="22">
        <v>7.7410000000000007E-2</v>
      </c>
      <c r="R75" s="22">
        <v>0</v>
      </c>
      <c r="S75" s="22">
        <v>0</v>
      </c>
    </row>
    <row r="76" spans="1:19" s="6" customFormat="1" x14ac:dyDescent="0.25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5">
      <c r="A77" s="13" t="s">
        <v>255</v>
      </c>
      <c r="B77" s="39"/>
      <c r="C77" s="43">
        <v>112.166512</v>
      </c>
      <c r="D77" s="22">
        <v>21.839559999999999</v>
      </c>
      <c r="E77" s="22">
        <v>1.1E-5</v>
      </c>
      <c r="F77" s="22">
        <v>6.8154999999999993E-2</v>
      </c>
      <c r="G77" s="22">
        <v>64.700337000000005</v>
      </c>
      <c r="H77" s="22">
        <v>0</v>
      </c>
      <c r="I77" s="22">
        <v>2.3559450000000002</v>
      </c>
      <c r="K77" s="13" t="s">
        <v>255</v>
      </c>
      <c r="L77" s="39"/>
      <c r="M77" s="43">
        <v>18.548038999999999</v>
      </c>
      <c r="N77" s="22">
        <v>0.14499999999999999</v>
      </c>
      <c r="O77" s="22">
        <v>0.151389</v>
      </c>
      <c r="P77" s="22">
        <v>1.4029769999999999</v>
      </c>
      <c r="Q77" s="22">
        <v>9.2409000000000005E-2</v>
      </c>
      <c r="R77" s="22">
        <v>8.337E-2</v>
      </c>
      <c r="S77" s="22">
        <v>2.7793199999999998</v>
      </c>
    </row>
    <row r="78" spans="1:19" s="189" customFormat="1" x14ac:dyDescent="0.25">
      <c r="A78" s="257"/>
    </row>
    <row r="79" spans="1:19" s="189" customFormat="1" x14ac:dyDescent="0.25">
      <c r="A79" s="1504"/>
      <c r="B79" s="1439"/>
      <c r="C79" s="1439"/>
      <c r="D79" s="1439"/>
      <c r="E79" s="1439"/>
      <c r="F79" s="1439"/>
      <c r="G79" s="1439"/>
      <c r="H79" s="1439"/>
      <c r="I79" s="1439"/>
      <c r="J79" s="1439"/>
    </row>
    <row r="80" spans="1:19" s="189" customFormat="1" x14ac:dyDescent="0.25"/>
    <row r="81" spans="1:19" x14ac:dyDescent="0.25">
      <c r="A81" s="190"/>
      <c r="B81" s="190"/>
      <c r="C81" s="189"/>
      <c r="D81" s="190"/>
      <c r="E81" s="190"/>
      <c r="F81" s="190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</row>
    <row r="82" spans="1:19" x14ac:dyDescent="0.25">
      <c r="C82" s="190"/>
      <c r="N82" s="69"/>
      <c r="O82" s="69"/>
    </row>
  </sheetData>
  <mergeCells count="22"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  <mergeCell ref="A79:J79"/>
    <mergeCell ref="A8:I8"/>
    <mergeCell ref="K8:S8"/>
    <mergeCell ref="A43:I43"/>
    <mergeCell ref="K43:S43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S94"/>
  <sheetViews>
    <sheetView showGridLines="0" zoomScaleNormal="100" zoomScaleSheetLayoutView="102" workbookViewId="0"/>
  </sheetViews>
  <sheetFormatPr baseColWidth="10" defaultColWidth="11.44140625" defaultRowHeight="13.2" x14ac:dyDescent="0.25"/>
  <cols>
    <col min="1" max="1" width="34.88671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3">
      <c r="A3" s="152" t="s">
        <v>1017</v>
      </c>
      <c r="C3" s="153"/>
      <c r="D3" s="153"/>
      <c r="E3" s="153"/>
      <c r="F3" s="153"/>
      <c r="K3" s="152" t="s">
        <v>1017</v>
      </c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98" t="s">
        <v>10</v>
      </c>
      <c r="N5" s="148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99"/>
      <c r="N6" s="1486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95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204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10961.793009999999</v>
      </c>
      <c r="D10" s="53">
        <v>684.95892900000001</v>
      </c>
      <c r="E10" s="53">
        <v>2583.7942010000002</v>
      </c>
      <c r="F10" s="53">
        <v>117.884524</v>
      </c>
      <c r="G10" s="53">
        <v>1012.90586</v>
      </c>
      <c r="H10" s="53">
        <v>119.826894</v>
      </c>
      <c r="I10" s="53">
        <v>1428.993109</v>
      </c>
      <c r="K10" s="85" t="s">
        <v>68</v>
      </c>
      <c r="L10" s="39"/>
      <c r="M10" s="52">
        <v>2643.8410429999999</v>
      </c>
      <c r="N10" s="53">
        <v>931.16023399999995</v>
      </c>
      <c r="O10" s="53">
        <v>98.543792999999994</v>
      </c>
      <c r="P10" s="53">
        <v>363.142112</v>
      </c>
      <c r="Q10" s="53">
        <v>180.393869</v>
      </c>
      <c r="R10" s="53">
        <v>608.209114</v>
      </c>
      <c r="S10" s="53">
        <v>188.13932800000001</v>
      </c>
    </row>
    <row r="11" spans="1:19" s="17" customFormat="1" ht="18" customHeight="1" x14ac:dyDescent="0.25">
      <c r="A11" s="7" t="s">
        <v>69</v>
      </c>
      <c r="B11" s="39"/>
      <c r="C11" s="43">
        <v>267.71967899999999</v>
      </c>
      <c r="D11" s="22">
        <v>26.811619</v>
      </c>
      <c r="E11" s="22">
        <v>4.8644360000000004</v>
      </c>
      <c r="F11" s="22">
        <v>0.84310499999999999</v>
      </c>
      <c r="G11" s="22">
        <v>86.175670999999994</v>
      </c>
      <c r="H11" s="22">
        <v>34.601948</v>
      </c>
      <c r="I11" s="22">
        <v>31.315829000000001</v>
      </c>
      <c r="K11" s="7" t="s">
        <v>69</v>
      </c>
      <c r="L11" s="39"/>
      <c r="M11" s="43">
        <v>37.683321999999997</v>
      </c>
      <c r="N11" s="22">
        <v>8.5441929999999999</v>
      </c>
      <c r="O11" s="22">
        <v>0.62797000000000003</v>
      </c>
      <c r="P11" s="22">
        <v>5.6294999999999998E-2</v>
      </c>
      <c r="Q11" s="22">
        <v>0.25487900000000002</v>
      </c>
      <c r="R11" s="22">
        <v>32.312578000000002</v>
      </c>
      <c r="S11" s="22">
        <v>3.627834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120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145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2094.2999530000002</v>
      </c>
      <c r="D19" s="22">
        <v>102.793271</v>
      </c>
      <c r="E19" s="22">
        <v>787.102801</v>
      </c>
      <c r="F19" s="22">
        <v>0</v>
      </c>
      <c r="G19" s="22">
        <v>0.36655100000000002</v>
      </c>
      <c r="H19" s="22">
        <v>4.9944000000000002E-2</v>
      </c>
      <c r="I19" s="22">
        <v>493.93507699999998</v>
      </c>
      <c r="J19" s="9"/>
      <c r="K19" s="7" t="s">
        <v>66</v>
      </c>
      <c r="L19" s="7"/>
      <c r="M19" s="43">
        <v>319.57086800000002</v>
      </c>
      <c r="N19" s="22">
        <v>257.33006499999999</v>
      </c>
      <c r="O19" s="22">
        <v>0.76610100000000003</v>
      </c>
      <c r="P19" s="22">
        <v>13.506245</v>
      </c>
      <c r="Q19" s="22">
        <v>0</v>
      </c>
      <c r="R19" s="22">
        <v>102.44971099999999</v>
      </c>
      <c r="S19" s="22">
        <v>16.429319</v>
      </c>
    </row>
    <row r="20" spans="1:19" s="6" customFormat="1" ht="18" customHeight="1" x14ac:dyDescent="0.25">
      <c r="A20" s="10" t="s">
        <v>53</v>
      </c>
      <c r="B20" s="39"/>
      <c r="C20" s="20">
        <v>1746.0960849999999</v>
      </c>
      <c r="D20" s="18">
        <v>102.793271</v>
      </c>
      <c r="E20" s="18">
        <v>687.102801</v>
      </c>
      <c r="F20" s="18">
        <v>0</v>
      </c>
      <c r="G20" s="18">
        <v>0.36655100000000002</v>
      </c>
      <c r="H20" s="18">
        <v>4.9944000000000002E-2</v>
      </c>
      <c r="I20" s="18">
        <v>245.73120900000001</v>
      </c>
      <c r="K20" s="10" t="s">
        <v>53</v>
      </c>
      <c r="L20" s="39"/>
      <c r="M20" s="20">
        <v>319.57086800000002</v>
      </c>
      <c r="N20" s="18">
        <v>257.33006499999999</v>
      </c>
      <c r="O20" s="18">
        <v>0.76610100000000003</v>
      </c>
      <c r="P20" s="18">
        <v>13.506245</v>
      </c>
      <c r="Q20" s="18">
        <v>0</v>
      </c>
      <c r="R20" s="18">
        <v>102.44971099999999</v>
      </c>
      <c r="S20" s="18">
        <v>16.429319</v>
      </c>
    </row>
    <row r="21" spans="1:19" s="6" customFormat="1" x14ac:dyDescent="0.25">
      <c r="A21" s="37" t="s">
        <v>56</v>
      </c>
      <c r="B21" s="39"/>
      <c r="C21" s="20">
        <v>1745.722313</v>
      </c>
      <c r="D21" s="18">
        <v>102.419499</v>
      </c>
      <c r="E21" s="18">
        <v>687.102801</v>
      </c>
      <c r="F21" s="18">
        <v>0</v>
      </c>
      <c r="G21" s="18">
        <v>0.36655100000000002</v>
      </c>
      <c r="H21" s="18">
        <v>4.9944000000000002E-2</v>
      </c>
      <c r="I21" s="18">
        <v>245.73120900000001</v>
      </c>
      <c r="K21" s="37" t="s">
        <v>56</v>
      </c>
      <c r="L21" s="39"/>
      <c r="M21" s="20">
        <v>319.57086800000002</v>
      </c>
      <c r="N21" s="18">
        <v>257.33006499999999</v>
      </c>
      <c r="O21" s="18">
        <v>0.76610100000000003</v>
      </c>
      <c r="P21" s="18">
        <v>13.506245</v>
      </c>
      <c r="Q21" s="18">
        <v>0</v>
      </c>
      <c r="R21" s="18">
        <v>102.44971099999999</v>
      </c>
      <c r="S21" s="18">
        <v>16.429319</v>
      </c>
    </row>
    <row r="22" spans="1:19" s="6" customFormat="1" x14ac:dyDescent="0.25">
      <c r="A22" s="37" t="s">
        <v>87</v>
      </c>
      <c r="B22" s="39"/>
      <c r="C22" s="20">
        <v>0.37377199999999999</v>
      </c>
      <c r="D22" s="18">
        <v>0.37377199999999999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348.203868</v>
      </c>
      <c r="D24" s="18">
        <v>0</v>
      </c>
      <c r="E24" s="18">
        <v>100</v>
      </c>
      <c r="F24" s="18">
        <v>0</v>
      </c>
      <c r="G24" s="18">
        <v>0</v>
      </c>
      <c r="H24" s="18">
        <v>0</v>
      </c>
      <c r="I24" s="18">
        <v>248.203868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348.203868</v>
      </c>
      <c r="D25" s="18">
        <v>0</v>
      </c>
      <c r="E25" s="18">
        <v>100</v>
      </c>
      <c r="F25" s="18">
        <v>0</v>
      </c>
      <c r="G25" s="18">
        <v>0</v>
      </c>
      <c r="H25" s="18">
        <v>0</v>
      </c>
      <c r="I25" s="18">
        <v>248.203868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2094.2999530000002</v>
      </c>
      <c r="D29" s="53">
        <v>102.793271</v>
      </c>
      <c r="E29" s="53">
        <v>787.102801</v>
      </c>
      <c r="F29" s="53">
        <v>0</v>
      </c>
      <c r="G29" s="53">
        <v>0.36655100000000002</v>
      </c>
      <c r="H29" s="53">
        <v>4.9944000000000002E-2</v>
      </c>
      <c r="I29" s="53">
        <v>493.93507699999998</v>
      </c>
      <c r="K29" s="85" t="s">
        <v>68</v>
      </c>
      <c r="L29" s="39"/>
      <c r="M29" s="52">
        <v>319.57086800000002</v>
      </c>
      <c r="N29" s="53">
        <v>257.33006499999999</v>
      </c>
      <c r="O29" s="53">
        <v>0.76610100000000003</v>
      </c>
      <c r="P29" s="53">
        <v>13.506245</v>
      </c>
      <c r="Q29" s="53">
        <v>0</v>
      </c>
      <c r="R29" s="53">
        <v>102.44971099999999</v>
      </c>
      <c r="S29" s="53">
        <v>16.429319</v>
      </c>
    </row>
    <row r="30" spans="1:19" s="17" customFormat="1" ht="18" customHeight="1" x14ac:dyDescent="0.25">
      <c r="A30" s="7" t="s">
        <v>69</v>
      </c>
      <c r="B30" s="39"/>
      <c r="C30" s="43">
        <v>29.054504999999999</v>
      </c>
      <c r="D30" s="22">
        <v>0</v>
      </c>
      <c r="E30" s="22">
        <v>0.3</v>
      </c>
      <c r="F30" s="22">
        <v>0</v>
      </c>
      <c r="G30" s="22">
        <v>0</v>
      </c>
      <c r="H30" s="22">
        <v>0</v>
      </c>
      <c r="I30" s="22">
        <v>5.0755000000000002E-2</v>
      </c>
      <c r="K30" s="7" t="s">
        <v>69</v>
      </c>
      <c r="L30" s="39"/>
      <c r="M30" s="43">
        <v>28.550211999999998</v>
      </c>
      <c r="N30" s="22">
        <v>5.6416000000000001E-2</v>
      </c>
      <c r="O30" s="22">
        <v>9.7122E-2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121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146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200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75</v>
      </c>
      <c r="N33" s="22">
        <v>125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200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75</v>
      </c>
      <c r="N34" s="18">
        <v>125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200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75</v>
      </c>
      <c r="N35" s="18">
        <v>125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673.63029600000004</v>
      </c>
      <c r="D38" s="22">
        <v>20.934532999999998</v>
      </c>
      <c r="E38" s="22">
        <v>134.30751699999999</v>
      </c>
      <c r="F38" s="22">
        <v>0.63175099999999995</v>
      </c>
      <c r="G38" s="22">
        <v>35.678156000000001</v>
      </c>
      <c r="H38" s="22">
        <v>9.589029</v>
      </c>
      <c r="I38" s="22">
        <v>71.105301999999995</v>
      </c>
      <c r="J38" s="9"/>
      <c r="K38" s="7" t="s">
        <v>66</v>
      </c>
      <c r="L38" s="7"/>
      <c r="M38" s="43">
        <v>213.89021500000001</v>
      </c>
      <c r="N38" s="22">
        <v>27.872904999999999</v>
      </c>
      <c r="O38" s="22">
        <v>3.7810130000000002</v>
      </c>
      <c r="P38" s="22">
        <v>26.594863</v>
      </c>
      <c r="Q38" s="22">
        <v>4.3997169999999999</v>
      </c>
      <c r="R38" s="22">
        <v>121.45526</v>
      </c>
      <c r="S38" s="22">
        <v>3.3900350000000001</v>
      </c>
    </row>
    <row r="39" spans="1:19" s="6" customFormat="1" ht="18" customHeight="1" x14ac:dyDescent="0.25">
      <c r="A39" s="10" t="s">
        <v>53</v>
      </c>
      <c r="B39" s="39"/>
      <c r="C39" s="20">
        <v>660.13956700000006</v>
      </c>
      <c r="D39" s="18">
        <v>20.857164999999998</v>
      </c>
      <c r="E39" s="18">
        <v>121.067517</v>
      </c>
      <c r="F39" s="18">
        <v>0.63175099999999995</v>
      </c>
      <c r="G39" s="18">
        <v>35.668280000000003</v>
      </c>
      <c r="H39" s="18">
        <v>9.589029</v>
      </c>
      <c r="I39" s="18">
        <v>71.015106000000003</v>
      </c>
      <c r="K39" s="10" t="s">
        <v>53</v>
      </c>
      <c r="L39" s="39"/>
      <c r="M39" s="20">
        <v>213.85341500000001</v>
      </c>
      <c r="N39" s="18">
        <v>27.872405000000001</v>
      </c>
      <c r="O39" s="18">
        <v>3.7450239999999999</v>
      </c>
      <c r="P39" s="18">
        <v>26.594863</v>
      </c>
      <c r="Q39" s="18">
        <v>4.3997169999999999</v>
      </c>
      <c r="R39" s="18">
        <v>121.45526</v>
      </c>
      <c r="S39" s="18">
        <v>3.3900350000000001</v>
      </c>
    </row>
    <row r="40" spans="1:19" s="6" customFormat="1" x14ac:dyDescent="0.25">
      <c r="A40" s="37" t="s">
        <v>56</v>
      </c>
      <c r="B40" s="39"/>
      <c r="C40" s="20">
        <v>650.56836299999998</v>
      </c>
      <c r="D40" s="18">
        <v>20.824263999999999</v>
      </c>
      <c r="E40" s="18">
        <v>111.559214</v>
      </c>
      <c r="F40" s="18">
        <v>0.63175099999999995</v>
      </c>
      <c r="G40" s="18">
        <v>35.668280000000003</v>
      </c>
      <c r="H40" s="18">
        <v>9.589029</v>
      </c>
      <c r="I40" s="18">
        <v>70.985106000000002</v>
      </c>
      <c r="K40" s="37" t="s">
        <v>56</v>
      </c>
      <c r="L40" s="39"/>
      <c r="M40" s="20">
        <v>213.85341500000001</v>
      </c>
      <c r="N40" s="18">
        <v>27.872405000000001</v>
      </c>
      <c r="O40" s="18">
        <v>3.7450239999999999</v>
      </c>
      <c r="P40" s="18">
        <v>26.594863</v>
      </c>
      <c r="Q40" s="18">
        <v>4.3997169999999999</v>
      </c>
      <c r="R40" s="18">
        <v>121.45526</v>
      </c>
      <c r="S40" s="18">
        <v>3.3900350000000001</v>
      </c>
    </row>
    <row r="41" spans="1:19" s="6" customFormat="1" x14ac:dyDescent="0.25">
      <c r="A41" s="37" t="s">
        <v>87</v>
      </c>
      <c r="B41" s="39"/>
      <c r="C41" s="20">
        <v>9.5712039999999998</v>
      </c>
      <c r="D41" s="18">
        <v>3.2901E-2</v>
      </c>
      <c r="E41" s="18">
        <v>9.5083029999999997</v>
      </c>
      <c r="F41" s="18">
        <v>0</v>
      </c>
      <c r="G41" s="18">
        <v>0</v>
      </c>
      <c r="H41" s="18">
        <v>0</v>
      </c>
      <c r="I41" s="18">
        <v>0.03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12.40474</v>
      </c>
      <c r="D42" s="18">
        <v>7.7368000000000006E-2</v>
      </c>
      <c r="E42" s="18">
        <v>12.19</v>
      </c>
      <c r="F42" s="18">
        <v>0</v>
      </c>
      <c r="G42" s="18">
        <v>9.8759999999999994E-3</v>
      </c>
      <c r="H42" s="18">
        <v>0</v>
      </c>
      <c r="I42" s="18">
        <v>9.0195999999999998E-2</v>
      </c>
      <c r="K42" s="10" t="s">
        <v>54</v>
      </c>
      <c r="L42" s="39"/>
      <c r="M42" s="20">
        <v>3.6799999999999999E-2</v>
      </c>
      <c r="N42" s="18">
        <v>5.0000000000000001E-4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1.0859890000000001</v>
      </c>
      <c r="D43" s="18">
        <v>0</v>
      </c>
      <c r="E43" s="18">
        <v>1.05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3.5989E-2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3.5989E-2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3.5989E-2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1.05</v>
      </c>
      <c r="D45" s="18">
        <v>0</v>
      </c>
      <c r="E45" s="18">
        <v>1.05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873.63029600000004</v>
      </c>
      <c r="D48" s="53">
        <v>20.934532999999998</v>
      </c>
      <c r="E48" s="53">
        <v>134.30751699999999</v>
      </c>
      <c r="F48" s="53">
        <v>0.63175099999999995</v>
      </c>
      <c r="G48" s="53">
        <v>35.678156000000001</v>
      </c>
      <c r="H48" s="53">
        <v>9.589029</v>
      </c>
      <c r="I48" s="53">
        <v>71.105301999999995</v>
      </c>
      <c r="K48" s="85" t="s">
        <v>68</v>
      </c>
      <c r="L48" s="39"/>
      <c r="M48" s="52">
        <v>288.89021500000001</v>
      </c>
      <c r="N48" s="53">
        <v>152.872905</v>
      </c>
      <c r="O48" s="53">
        <v>3.7810130000000002</v>
      </c>
      <c r="P48" s="53">
        <v>26.594863</v>
      </c>
      <c r="Q48" s="53">
        <v>4.3997169999999999</v>
      </c>
      <c r="R48" s="53">
        <v>121.45526</v>
      </c>
      <c r="S48" s="53">
        <v>3.3900350000000001</v>
      </c>
    </row>
    <row r="49" spans="1:19" s="17" customFormat="1" ht="18" customHeight="1" x14ac:dyDescent="0.25">
      <c r="A49" s="7" t="s">
        <v>69</v>
      </c>
      <c r="B49" s="39"/>
      <c r="C49" s="43">
        <v>12.344747999999999</v>
      </c>
      <c r="D49" s="22">
        <v>0.152589</v>
      </c>
      <c r="E49" s="22">
        <v>0.03</v>
      </c>
      <c r="F49" s="22">
        <v>2.4372999999999999E-2</v>
      </c>
      <c r="G49" s="22">
        <v>0.41698099999999999</v>
      </c>
      <c r="H49" s="22">
        <v>7.1120000000000003E-2</v>
      </c>
      <c r="I49" s="22">
        <v>4.2546499999999998</v>
      </c>
      <c r="K49" s="7" t="s">
        <v>69</v>
      </c>
      <c r="L49" s="39"/>
      <c r="M49" s="43">
        <v>0.61536599999999997</v>
      </c>
      <c r="N49" s="22">
        <v>0.98849799999999999</v>
      </c>
      <c r="O49" s="22">
        <v>0.33760600000000002</v>
      </c>
      <c r="P49" s="22">
        <v>0</v>
      </c>
      <c r="Q49" s="22">
        <v>0.15</v>
      </c>
      <c r="R49" s="22">
        <v>5.3035649999999999</v>
      </c>
      <c r="S49" s="22">
        <v>0</v>
      </c>
    </row>
    <row r="50" spans="1:19" s="11" customFormat="1" ht="8.1" customHeight="1" x14ac:dyDescent="0.25">
      <c r="C50" s="1385"/>
      <c r="D50" s="1385"/>
      <c r="E50" s="1385"/>
      <c r="F50" s="1385"/>
      <c r="G50" s="1385"/>
      <c r="H50" s="1385"/>
      <c r="I50" s="1385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158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157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15.003164999999999</v>
      </c>
      <c r="D52" s="22">
        <v>0</v>
      </c>
      <c r="E52" s="22">
        <v>3.1649999999999998E-3</v>
      </c>
      <c r="F52" s="22">
        <v>0</v>
      </c>
      <c r="G52" s="22">
        <v>0</v>
      </c>
      <c r="H52" s="22">
        <v>0</v>
      </c>
      <c r="I52" s="22">
        <v>15</v>
      </c>
      <c r="J52" s="9"/>
      <c r="K52" s="7" t="s">
        <v>284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15.003164999999999</v>
      </c>
      <c r="D53" s="18">
        <v>0</v>
      </c>
      <c r="E53" s="18">
        <v>3.1649999999999998E-3</v>
      </c>
      <c r="F53" s="18">
        <v>0</v>
      </c>
      <c r="G53" s="18">
        <v>0</v>
      </c>
      <c r="H53" s="18">
        <v>0</v>
      </c>
      <c r="I53" s="18">
        <v>15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15.003164999999999</v>
      </c>
      <c r="D54" s="18">
        <v>0</v>
      </c>
      <c r="E54" s="18">
        <v>3.1649999999999998E-3</v>
      </c>
      <c r="F54" s="18">
        <v>0</v>
      </c>
      <c r="G54" s="18">
        <v>0</v>
      </c>
      <c r="H54" s="18">
        <v>0</v>
      </c>
      <c r="I54" s="18">
        <v>15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7978.8595960000002</v>
      </c>
      <c r="D57" s="22">
        <v>561.23112500000002</v>
      </c>
      <c r="E57" s="22">
        <v>1662.3807179999999</v>
      </c>
      <c r="F57" s="22">
        <v>117.252773</v>
      </c>
      <c r="G57" s="22">
        <v>976.86115299999994</v>
      </c>
      <c r="H57" s="22">
        <v>110.187921</v>
      </c>
      <c r="I57" s="22">
        <v>848.95272999999997</v>
      </c>
      <c r="J57" s="9"/>
      <c r="K57" s="7" t="s">
        <v>66</v>
      </c>
      <c r="L57" s="7"/>
      <c r="M57" s="43">
        <v>2035.37996</v>
      </c>
      <c r="N57" s="22">
        <v>520.95726400000001</v>
      </c>
      <c r="O57" s="22">
        <v>93.996679</v>
      </c>
      <c r="P57" s="22">
        <v>323.04100399999999</v>
      </c>
      <c r="Q57" s="22">
        <v>175.99415200000001</v>
      </c>
      <c r="R57" s="22">
        <v>384.30414300000001</v>
      </c>
      <c r="S57" s="22">
        <v>168.319974</v>
      </c>
    </row>
    <row r="58" spans="1:19" s="6" customFormat="1" ht="18" customHeight="1" x14ac:dyDescent="0.25">
      <c r="A58" s="10" t="s">
        <v>53</v>
      </c>
      <c r="B58" s="39"/>
      <c r="C58" s="20">
        <v>7878.5446199999997</v>
      </c>
      <c r="D58" s="18">
        <v>557.57579899999996</v>
      </c>
      <c r="E58" s="18">
        <v>1651.2477530000001</v>
      </c>
      <c r="F58" s="18">
        <v>117.252773</v>
      </c>
      <c r="G58" s="18">
        <v>965.67895499999997</v>
      </c>
      <c r="H58" s="18">
        <v>110.18103499999999</v>
      </c>
      <c r="I58" s="18">
        <v>811.00236399999994</v>
      </c>
      <c r="K58" s="10" t="s">
        <v>53</v>
      </c>
      <c r="L58" s="39"/>
      <c r="M58" s="20">
        <v>2008.615164</v>
      </c>
      <c r="N58" s="18">
        <v>512.37432000000001</v>
      </c>
      <c r="O58" s="18">
        <v>93.976119999999995</v>
      </c>
      <c r="P58" s="18">
        <v>323.04100399999999</v>
      </c>
      <c r="Q58" s="18">
        <v>175.990228</v>
      </c>
      <c r="R58" s="18">
        <v>383.289131</v>
      </c>
      <c r="S58" s="18">
        <v>168.319974</v>
      </c>
    </row>
    <row r="59" spans="1:19" s="6" customFormat="1" x14ac:dyDescent="0.25">
      <c r="A59" s="37" t="s">
        <v>56</v>
      </c>
      <c r="B59" s="39"/>
      <c r="C59" s="20">
        <v>7873.2014440000003</v>
      </c>
      <c r="D59" s="18">
        <v>556.45144800000003</v>
      </c>
      <c r="E59" s="18">
        <v>1651.062688</v>
      </c>
      <c r="F59" s="18">
        <v>117.252773</v>
      </c>
      <c r="G59" s="18">
        <v>965.67895499999997</v>
      </c>
      <c r="H59" s="18">
        <v>109.995529</v>
      </c>
      <c r="I59" s="18">
        <v>811.00236399999994</v>
      </c>
      <c r="K59" s="37" t="s">
        <v>56</v>
      </c>
      <c r="L59" s="39"/>
      <c r="M59" s="20">
        <v>2004.7669100000001</v>
      </c>
      <c r="N59" s="18">
        <v>512.37432000000001</v>
      </c>
      <c r="O59" s="18">
        <v>93.976119999999995</v>
      </c>
      <c r="P59" s="18">
        <v>323.04100399999999</v>
      </c>
      <c r="Q59" s="18">
        <v>175.990228</v>
      </c>
      <c r="R59" s="18">
        <v>383.289131</v>
      </c>
      <c r="S59" s="18">
        <v>168.319974</v>
      </c>
    </row>
    <row r="60" spans="1:19" s="6" customFormat="1" x14ac:dyDescent="0.25">
      <c r="A60" s="37" t="s">
        <v>87</v>
      </c>
      <c r="B60" s="39"/>
      <c r="C60" s="20">
        <v>5.3431759999999997</v>
      </c>
      <c r="D60" s="18">
        <v>1.1243510000000001</v>
      </c>
      <c r="E60" s="18">
        <v>0.18506500000000001</v>
      </c>
      <c r="F60" s="18">
        <v>0</v>
      </c>
      <c r="G60" s="18">
        <v>0</v>
      </c>
      <c r="H60" s="18">
        <v>0.185506</v>
      </c>
      <c r="I60" s="18">
        <v>0</v>
      </c>
      <c r="K60" s="37" t="s">
        <v>87</v>
      </c>
      <c r="L60" s="39"/>
      <c r="M60" s="20">
        <v>3.8482539999999998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94.652831000000006</v>
      </c>
      <c r="D61" s="18">
        <v>3.3656670000000002</v>
      </c>
      <c r="E61" s="18">
        <v>11.132965</v>
      </c>
      <c r="F61" s="18">
        <v>0</v>
      </c>
      <c r="G61" s="18">
        <v>8.6499059999999997</v>
      </c>
      <c r="H61" s="18">
        <v>6.8859999999999998E-3</v>
      </c>
      <c r="I61" s="18">
        <v>37.950366000000002</v>
      </c>
      <c r="K61" s="10" t="s">
        <v>54</v>
      </c>
      <c r="L61" s="39"/>
      <c r="M61" s="20">
        <v>24.424602</v>
      </c>
      <c r="N61" s="18">
        <v>8.5829439999999995</v>
      </c>
      <c r="O61" s="18">
        <v>2.0559000000000001E-2</v>
      </c>
      <c r="P61" s="18">
        <v>0</v>
      </c>
      <c r="Q61" s="18">
        <v>3.9240000000000004E-3</v>
      </c>
      <c r="R61" s="18">
        <v>0.51501200000000003</v>
      </c>
      <c r="S61" s="18">
        <v>0</v>
      </c>
    </row>
    <row r="62" spans="1:19" s="6" customFormat="1" x14ac:dyDescent="0.25">
      <c r="A62" s="10" t="s">
        <v>55</v>
      </c>
      <c r="B62" s="39"/>
      <c r="C62" s="20">
        <v>5.6621449999999998</v>
      </c>
      <c r="D62" s="18">
        <v>0.289659</v>
      </c>
      <c r="E62" s="18">
        <v>0</v>
      </c>
      <c r="F62" s="18">
        <v>0</v>
      </c>
      <c r="G62" s="18">
        <v>2.532292</v>
      </c>
      <c r="H62" s="18">
        <v>0</v>
      </c>
      <c r="I62" s="18">
        <v>0</v>
      </c>
      <c r="K62" s="10" t="s">
        <v>55</v>
      </c>
      <c r="L62" s="39"/>
      <c r="M62" s="20">
        <v>2.3401939999999999</v>
      </c>
      <c r="N62" s="18">
        <v>0</v>
      </c>
      <c r="O62" s="18">
        <v>0</v>
      </c>
      <c r="P62" s="18">
        <v>0</v>
      </c>
      <c r="Q62" s="18">
        <v>0</v>
      </c>
      <c r="R62" s="18">
        <v>0.5</v>
      </c>
      <c r="S62" s="18">
        <v>0</v>
      </c>
    </row>
    <row r="63" spans="1:19" s="6" customFormat="1" x14ac:dyDescent="0.25">
      <c r="A63" s="37" t="s">
        <v>56</v>
      </c>
      <c r="B63" s="39"/>
      <c r="C63" s="20">
        <v>5.6621449999999998</v>
      </c>
      <c r="D63" s="18">
        <v>0.289659</v>
      </c>
      <c r="E63" s="18">
        <v>0</v>
      </c>
      <c r="F63" s="18">
        <v>0</v>
      </c>
      <c r="G63" s="18">
        <v>2.532292</v>
      </c>
      <c r="H63" s="18">
        <v>0</v>
      </c>
      <c r="I63" s="18">
        <v>0</v>
      </c>
      <c r="K63" s="37" t="s">
        <v>56</v>
      </c>
      <c r="L63" s="39"/>
      <c r="M63" s="20">
        <v>2.3401939999999999</v>
      </c>
      <c r="N63" s="18">
        <v>0</v>
      </c>
      <c r="O63" s="18">
        <v>0</v>
      </c>
      <c r="P63" s="18">
        <v>0</v>
      </c>
      <c r="Q63" s="18">
        <v>0</v>
      </c>
      <c r="R63" s="18">
        <v>0.5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7993.8627610000003</v>
      </c>
      <c r="D67" s="53">
        <v>561.23112500000002</v>
      </c>
      <c r="E67" s="53">
        <v>1662.383883</v>
      </c>
      <c r="F67" s="53">
        <v>117.252773</v>
      </c>
      <c r="G67" s="53">
        <v>976.86115299999994</v>
      </c>
      <c r="H67" s="53">
        <v>110.187921</v>
      </c>
      <c r="I67" s="53">
        <v>863.95272999999997</v>
      </c>
      <c r="K67" s="85" t="s">
        <v>68</v>
      </c>
      <c r="L67" s="39"/>
      <c r="M67" s="52">
        <v>2035.37996</v>
      </c>
      <c r="N67" s="53">
        <v>520.95726400000001</v>
      </c>
      <c r="O67" s="53">
        <v>93.996679</v>
      </c>
      <c r="P67" s="53">
        <v>323.04100399999999</v>
      </c>
      <c r="Q67" s="53">
        <v>175.99415200000001</v>
      </c>
      <c r="R67" s="53">
        <v>384.30414300000001</v>
      </c>
      <c r="S67" s="53">
        <v>168.319974</v>
      </c>
    </row>
    <row r="68" spans="1:19" s="17" customFormat="1" ht="18" customHeight="1" x14ac:dyDescent="0.25">
      <c r="A68" s="7" t="s">
        <v>69</v>
      </c>
      <c r="B68" s="39"/>
      <c r="C68" s="43">
        <v>226.320426</v>
      </c>
      <c r="D68" s="22">
        <v>26.659030000000001</v>
      </c>
      <c r="E68" s="22">
        <v>4.5344360000000004</v>
      </c>
      <c r="F68" s="22">
        <v>0.81873200000000002</v>
      </c>
      <c r="G68" s="22">
        <v>85.758690000000001</v>
      </c>
      <c r="H68" s="22">
        <v>34.530828</v>
      </c>
      <c r="I68" s="22">
        <v>27.010424</v>
      </c>
      <c r="K68" s="7" t="s">
        <v>69</v>
      </c>
      <c r="L68" s="39"/>
      <c r="M68" s="43">
        <v>8.5177440000000004</v>
      </c>
      <c r="N68" s="22">
        <v>7.4992789999999996</v>
      </c>
      <c r="O68" s="22">
        <v>0.193242</v>
      </c>
      <c r="P68" s="22">
        <v>5.6294999999999998E-2</v>
      </c>
      <c r="Q68" s="22">
        <v>0.104879</v>
      </c>
      <c r="R68" s="22">
        <v>27.009012999999999</v>
      </c>
      <c r="S68" s="22">
        <v>3.627834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5">
      <c r="A70" s="87"/>
      <c r="B70" s="56"/>
      <c r="C70" s="18"/>
      <c r="D70" s="18"/>
      <c r="J70" s="9"/>
      <c r="K70" s="9"/>
    </row>
    <row r="71" spans="1:19" s="189" customFormat="1" x14ac:dyDescent="0.25">
      <c r="A71" s="191"/>
      <c r="B71" s="191"/>
      <c r="C71" s="192"/>
      <c r="D71" s="192"/>
      <c r="E71" s="192"/>
      <c r="F71" s="192"/>
      <c r="G71" s="192"/>
      <c r="H71" s="193"/>
      <c r="I71" s="194"/>
      <c r="J71" s="192"/>
      <c r="K71" s="192"/>
      <c r="L71" s="192"/>
      <c r="M71" s="192"/>
      <c r="N71" s="192"/>
      <c r="O71" s="192"/>
      <c r="P71" s="192"/>
      <c r="Q71" s="192"/>
      <c r="R71" s="192"/>
      <c r="S71" s="192"/>
    </row>
    <row r="72" spans="1:19" s="173" customFormat="1" ht="12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x14ac:dyDescent="0.25">
      <c r="A73" s="191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5">
      <c r="A76" s="256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x14ac:dyDescent="0.25">
      <c r="A77" s="1503"/>
      <c r="B77" s="1439"/>
      <c r="C77" s="1439"/>
      <c r="D77" s="1439"/>
      <c r="E77" s="1439"/>
      <c r="F77" s="1439"/>
      <c r="G77" s="1439"/>
      <c r="H77" s="1439"/>
      <c r="I77" s="1439"/>
      <c r="J77" s="1439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5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x14ac:dyDescent="0.25">
      <c r="A83" s="169"/>
      <c r="B83" s="169"/>
      <c r="C83" s="170"/>
      <c r="D83" s="170"/>
      <c r="E83" s="170"/>
      <c r="F83" s="170"/>
      <c r="G83" s="170"/>
      <c r="H83" s="171"/>
      <c r="I83" s="172"/>
      <c r="J83" s="170"/>
      <c r="K83" s="170"/>
      <c r="L83" s="170"/>
      <c r="M83" s="170"/>
      <c r="N83" s="170"/>
      <c r="O83" s="170"/>
      <c r="P83" s="170"/>
      <c r="Q83" s="170"/>
      <c r="R83" s="170"/>
      <c r="S83" s="170"/>
    </row>
    <row r="84" spans="1:19" s="173" customFormat="1" ht="12" customHeight="1" x14ac:dyDescent="0.25">
      <c r="A84" s="169"/>
      <c r="B84" s="169"/>
      <c r="C84" s="174"/>
      <c r="D84" s="174"/>
      <c r="E84" s="174"/>
      <c r="F84" s="174"/>
      <c r="G84" s="174"/>
      <c r="H84" s="174"/>
      <c r="I84" s="174"/>
      <c r="J84" s="174"/>
      <c r="K84" s="174"/>
      <c r="L84" s="174"/>
      <c r="M84" s="174"/>
      <c r="N84" s="174"/>
      <c r="O84" s="174"/>
      <c r="P84" s="174"/>
      <c r="Q84" s="174"/>
      <c r="R84" s="174"/>
      <c r="S84" s="174"/>
    </row>
    <row r="85" spans="1:19" s="173" customFormat="1" ht="12" customHeight="1" x14ac:dyDescent="0.25">
      <c r="A85" s="175"/>
      <c r="B85" s="176"/>
      <c r="C85" s="169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</row>
    <row r="86" spans="1:19" s="173" customFormat="1" ht="12" customHeight="1" x14ac:dyDescent="0.25">
      <c r="A86" s="177"/>
      <c r="B86" s="55"/>
      <c r="C86" s="175"/>
      <c r="D86" s="17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178"/>
      <c r="R86" s="178"/>
      <c r="S86" s="178"/>
    </row>
    <row r="87" spans="1:19" s="184" customFormat="1" ht="12" customHeight="1" x14ac:dyDescent="0.25">
      <c r="A87" s="77"/>
      <c r="B87" s="179"/>
      <c r="C87" s="177"/>
      <c r="D87" s="173"/>
      <c r="E87" s="180"/>
      <c r="F87" s="181"/>
      <c r="G87" s="173"/>
      <c r="H87" s="182"/>
      <c r="I87" s="182"/>
      <c r="J87" s="183"/>
      <c r="K87" s="183"/>
      <c r="L87" s="183"/>
      <c r="M87" s="183"/>
      <c r="N87" s="182"/>
      <c r="O87" s="182"/>
      <c r="P87" s="182"/>
      <c r="Q87" s="182"/>
      <c r="R87" s="182"/>
      <c r="S87" s="182"/>
    </row>
    <row r="88" spans="1:19" s="173" customFormat="1" ht="12" customHeight="1" x14ac:dyDescent="0.25">
      <c r="A88" s="64"/>
      <c r="B88" s="185"/>
      <c r="C88" s="177"/>
      <c r="D88" s="170"/>
      <c r="E88" s="170"/>
      <c r="F88" s="170"/>
      <c r="G88" s="170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</row>
    <row r="89" spans="1:19" s="184" customFormat="1" ht="12" x14ac:dyDescent="0.25">
      <c r="A89" s="186"/>
      <c r="B89" s="173"/>
      <c r="E89" s="77"/>
      <c r="F89" s="77"/>
      <c r="G89" s="173"/>
      <c r="J89" s="173"/>
      <c r="K89" s="77"/>
      <c r="L89" s="173"/>
      <c r="M89" s="173"/>
      <c r="N89" s="187"/>
      <c r="O89" s="187"/>
      <c r="P89" s="187"/>
      <c r="Q89" s="188"/>
      <c r="R89" s="188"/>
      <c r="S89" s="188"/>
    </row>
    <row r="90" spans="1:19" s="189" customFormat="1" x14ac:dyDescent="0.25"/>
    <row r="91" spans="1:19" s="189" customFormat="1" x14ac:dyDescent="0.25"/>
    <row r="92" spans="1:19" s="189" customFormat="1" x14ac:dyDescent="0.25"/>
    <row r="93" spans="1:19" x14ac:dyDescent="0.25">
      <c r="A93" s="190"/>
      <c r="B93" s="190"/>
      <c r="C93" s="189"/>
      <c r="D93" s="190"/>
      <c r="E93" s="190"/>
      <c r="F93" s="190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</row>
    <row r="94" spans="1:19" x14ac:dyDescent="0.25">
      <c r="C94" s="190"/>
    </row>
  </sheetData>
  <mergeCells count="44"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5:M6"/>
    <mergeCell ref="N5:N6"/>
    <mergeCell ref="M7:S7"/>
    <mergeCell ref="S5:S6"/>
    <mergeCell ref="O5:O6"/>
    <mergeCell ref="P5:P6"/>
    <mergeCell ref="Q5:Q6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77:J77"/>
    <mergeCell ref="C50:I50"/>
    <mergeCell ref="C56:I56"/>
    <mergeCell ref="C65:I65"/>
    <mergeCell ref="A51:I51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5"/>
  <sheetViews>
    <sheetView showGridLines="0" zoomScaleNormal="100" zoomScaleSheetLayoutView="98" workbookViewId="0"/>
  </sheetViews>
  <sheetFormatPr baseColWidth="10" defaultColWidth="11.44140625" defaultRowHeight="13.2" x14ac:dyDescent="0.25"/>
  <cols>
    <col min="1" max="1" width="38.44140625" style="2" customWidth="1" collapsed="1"/>
    <col min="2" max="2" width="3.5546875" style="63" customWidth="1" collapsed="1"/>
    <col min="3" max="9" width="12.5546875" style="63" customWidth="1" collapsed="1"/>
    <col min="10" max="10" width="2.5546875" style="69" customWidth="1" collapsed="1"/>
    <col min="11" max="11" width="38.4414062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B1" s="977"/>
      <c r="C1" s="977"/>
      <c r="D1" s="977"/>
      <c r="E1" s="977"/>
      <c r="F1" s="977"/>
      <c r="K1" s="150" t="s">
        <v>106</v>
      </c>
      <c r="O1" s="977"/>
      <c r="Q1" s="977"/>
      <c r="R1" s="977"/>
      <c r="S1" s="977"/>
    </row>
    <row r="2" spans="1:19" s="152" customFormat="1" ht="20.100000000000001" customHeight="1" x14ac:dyDescent="0.3">
      <c r="A2" s="152" t="s">
        <v>107</v>
      </c>
      <c r="B2" s="975"/>
      <c r="C2" s="975"/>
      <c r="D2" s="975"/>
      <c r="E2" s="975"/>
      <c r="F2" s="975"/>
      <c r="H2" s="975"/>
      <c r="K2" s="152" t="s">
        <v>107</v>
      </c>
      <c r="O2" s="975"/>
      <c r="Q2" s="975"/>
      <c r="R2" s="975"/>
      <c r="S2" s="975"/>
    </row>
    <row r="3" spans="1:19" s="152" customFormat="1" ht="20.100000000000001" customHeight="1" x14ac:dyDescent="0.3">
      <c r="A3" s="152" t="s">
        <v>1018</v>
      </c>
      <c r="B3" s="975"/>
      <c r="C3" s="975"/>
      <c r="D3" s="975"/>
      <c r="E3" s="975"/>
      <c r="F3" s="975"/>
      <c r="H3" s="975"/>
      <c r="K3" s="152" t="s">
        <v>1018</v>
      </c>
      <c r="O3" s="975"/>
      <c r="Q3" s="975"/>
      <c r="R3" s="975"/>
      <c r="S3" s="975"/>
    </row>
    <row r="4" spans="1:19" s="156" customFormat="1" ht="15" customHeight="1" x14ac:dyDescent="0.25">
      <c r="A4" s="154"/>
      <c r="B4" s="154"/>
      <c r="C4" s="155"/>
      <c r="D4" s="155"/>
      <c r="E4" s="155"/>
      <c r="F4" s="155"/>
      <c r="O4" s="977"/>
      <c r="P4" s="977"/>
      <c r="Q4" s="977"/>
      <c r="R4" s="155"/>
      <c r="S4" s="155"/>
    </row>
    <row r="5" spans="1:19" s="156" customFormat="1" ht="12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979"/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979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215" t="s">
        <v>283</v>
      </c>
      <c r="D7" s="161"/>
      <c r="E7" s="161"/>
      <c r="F7" s="161"/>
      <c r="G7" s="161"/>
      <c r="H7" s="161"/>
      <c r="I7" s="216"/>
      <c r="J7" s="163"/>
      <c r="K7" s="1442"/>
      <c r="L7" s="1491"/>
      <c r="M7" s="1453" t="s">
        <v>283</v>
      </c>
      <c r="N7" s="1441"/>
      <c r="O7" s="1441"/>
      <c r="P7" s="1441"/>
      <c r="Q7" s="1441"/>
      <c r="R7" s="1441"/>
      <c r="S7" s="1441"/>
    </row>
    <row r="8" spans="1:19" s="6" customFormat="1" ht="30" customHeight="1" x14ac:dyDescent="0.25">
      <c r="A8" s="1424" t="s">
        <v>765</v>
      </c>
      <c r="B8" s="1424"/>
      <c r="C8" s="1424"/>
      <c r="D8" s="1424"/>
      <c r="E8" s="1424"/>
      <c r="F8" s="1424"/>
      <c r="G8" s="1424"/>
      <c r="H8" s="1424"/>
      <c r="I8" s="1424"/>
      <c r="J8" s="2"/>
      <c r="K8" s="1424" t="s">
        <v>765</v>
      </c>
      <c r="L8" s="1424"/>
      <c r="M8" s="1424"/>
      <c r="N8" s="1424"/>
      <c r="O8" s="1424"/>
      <c r="P8" s="1424"/>
      <c r="Q8" s="1424"/>
      <c r="R8" s="1424"/>
      <c r="S8" s="1424"/>
    </row>
    <row r="9" spans="1:19" s="6" customFormat="1" ht="27.6" customHeight="1" x14ac:dyDescent="0.25">
      <c r="A9" s="326" t="s">
        <v>730</v>
      </c>
      <c r="B9" s="7"/>
      <c r="C9" s="978">
        <v>11097.009158000001</v>
      </c>
      <c r="D9" s="976">
        <v>246.50248400000001</v>
      </c>
      <c r="E9" s="976">
        <v>209.907623</v>
      </c>
      <c r="F9" s="976">
        <v>199.76666900000001</v>
      </c>
      <c r="G9" s="976">
        <v>60.742609999999999</v>
      </c>
      <c r="H9" s="976">
        <v>230.740362</v>
      </c>
      <c r="I9" s="976">
        <v>873.71678399999996</v>
      </c>
      <c r="J9" s="2"/>
      <c r="K9" s="326" t="s">
        <v>730</v>
      </c>
      <c r="L9" s="7"/>
      <c r="M9" s="978">
        <v>6920.4142110000003</v>
      </c>
      <c r="N9" s="976">
        <v>1047.980552</v>
      </c>
      <c r="O9" s="976">
        <v>241.73125300000001</v>
      </c>
      <c r="P9" s="976">
        <v>107.25127500000001</v>
      </c>
      <c r="Q9" s="976">
        <v>732.29897800000003</v>
      </c>
      <c r="R9" s="976">
        <v>214.04814300000001</v>
      </c>
      <c r="S9" s="976">
        <v>11.908213999999999</v>
      </c>
    </row>
    <row r="10" spans="1:19" s="6" customFormat="1" ht="15" customHeight="1" x14ac:dyDescent="0.25">
      <c r="A10" s="10" t="s">
        <v>53</v>
      </c>
      <c r="B10" s="10"/>
      <c r="C10" s="974">
        <v>10721.543956</v>
      </c>
      <c r="D10" s="973">
        <v>246.50248400000001</v>
      </c>
      <c r="E10" s="973">
        <v>209.907623</v>
      </c>
      <c r="F10" s="973">
        <v>199.76666900000001</v>
      </c>
      <c r="G10" s="973">
        <v>60.742609999999999</v>
      </c>
      <c r="H10" s="973">
        <v>230.740362</v>
      </c>
      <c r="I10" s="973">
        <v>769.22226699999999</v>
      </c>
      <c r="J10" s="2"/>
      <c r="K10" s="10" t="s">
        <v>53</v>
      </c>
      <c r="L10" s="10"/>
      <c r="M10" s="974">
        <v>6666.3642110000001</v>
      </c>
      <c r="N10" s="973">
        <v>1031.0598669999999</v>
      </c>
      <c r="O10" s="973">
        <v>241.73125300000001</v>
      </c>
      <c r="P10" s="973">
        <v>107.25127500000001</v>
      </c>
      <c r="Q10" s="973">
        <v>732.29897800000003</v>
      </c>
      <c r="R10" s="973">
        <v>214.04814300000001</v>
      </c>
      <c r="S10" s="973">
        <v>11.908213999999999</v>
      </c>
    </row>
    <row r="11" spans="1:19" s="6" customFormat="1" ht="15" customHeight="1" x14ac:dyDescent="0.25">
      <c r="A11" s="37" t="s">
        <v>56</v>
      </c>
      <c r="B11" s="37"/>
      <c r="C11" s="974">
        <v>10542.694763</v>
      </c>
      <c r="D11" s="973">
        <v>246.50248400000001</v>
      </c>
      <c r="E11" s="973">
        <v>209.907623</v>
      </c>
      <c r="F11" s="973">
        <v>199.76666900000001</v>
      </c>
      <c r="G11" s="973">
        <v>60.742609999999999</v>
      </c>
      <c r="H11" s="973">
        <v>230.740362</v>
      </c>
      <c r="I11" s="973">
        <v>722.341679</v>
      </c>
      <c r="J11" s="2"/>
      <c r="K11" s="37" t="s">
        <v>56</v>
      </c>
      <c r="L11" s="37"/>
      <c r="M11" s="974">
        <v>6537.3749879999996</v>
      </c>
      <c r="N11" s="973">
        <v>1028.080485</v>
      </c>
      <c r="O11" s="973">
        <v>241.73125300000001</v>
      </c>
      <c r="P11" s="973">
        <v>107.25127500000001</v>
      </c>
      <c r="Q11" s="973">
        <v>732.29897800000003</v>
      </c>
      <c r="R11" s="973">
        <v>214.04814300000001</v>
      </c>
      <c r="S11" s="973">
        <v>11.908213999999999</v>
      </c>
    </row>
    <row r="12" spans="1:19" s="6" customFormat="1" ht="15" customHeight="1" x14ac:dyDescent="0.25">
      <c r="A12" s="37" t="s">
        <v>87</v>
      </c>
      <c r="B12" s="37"/>
      <c r="C12" s="974">
        <v>178.84919300000001</v>
      </c>
      <c r="D12" s="973">
        <v>0</v>
      </c>
      <c r="E12" s="973">
        <v>0</v>
      </c>
      <c r="F12" s="973">
        <v>0</v>
      </c>
      <c r="G12" s="973">
        <v>0</v>
      </c>
      <c r="H12" s="973">
        <v>0</v>
      </c>
      <c r="I12" s="973">
        <v>46.880588000000003</v>
      </c>
      <c r="J12" s="2"/>
      <c r="K12" s="37" t="s">
        <v>87</v>
      </c>
      <c r="L12" s="37"/>
      <c r="M12" s="974">
        <v>128.98922300000001</v>
      </c>
      <c r="N12" s="973">
        <v>2.9793820000000002</v>
      </c>
      <c r="O12" s="973">
        <v>0</v>
      </c>
      <c r="P12" s="973">
        <v>0</v>
      </c>
      <c r="Q12" s="973">
        <v>0</v>
      </c>
      <c r="R12" s="973">
        <v>0</v>
      </c>
      <c r="S12" s="973">
        <v>0</v>
      </c>
    </row>
    <row r="13" spans="1:19" s="6" customFormat="1" ht="15" customHeight="1" x14ac:dyDescent="0.25">
      <c r="A13" s="10" t="s">
        <v>54</v>
      </c>
      <c r="B13" s="10"/>
      <c r="C13" s="974">
        <v>9.6706850000000006</v>
      </c>
      <c r="D13" s="973">
        <v>0</v>
      </c>
      <c r="E13" s="973">
        <v>0</v>
      </c>
      <c r="F13" s="973">
        <v>0</v>
      </c>
      <c r="G13" s="973">
        <v>0</v>
      </c>
      <c r="H13" s="973">
        <v>0</v>
      </c>
      <c r="I13" s="973">
        <v>0.7</v>
      </c>
      <c r="J13" s="2"/>
      <c r="K13" s="10" t="s">
        <v>54</v>
      </c>
      <c r="L13" s="10"/>
      <c r="M13" s="974">
        <v>0.05</v>
      </c>
      <c r="N13" s="973">
        <v>8.9206850000000006</v>
      </c>
      <c r="O13" s="973">
        <v>0</v>
      </c>
      <c r="P13" s="973">
        <v>0</v>
      </c>
      <c r="Q13" s="973">
        <v>0</v>
      </c>
      <c r="R13" s="973">
        <v>0</v>
      </c>
      <c r="S13" s="973">
        <v>0</v>
      </c>
    </row>
    <row r="14" spans="1:19" s="6" customFormat="1" ht="15" customHeight="1" x14ac:dyDescent="0.25">
      <c r="A14" s="10" t="s">
        <v>55</v>
      </c>
      <c r="B14" s="10"/>
      <c r="C14" s="974">
        <v>365.79451699999998</v>
      </c>
      <c r="D14" s="973">
        <v>0</v>
      </c>
      <c r="E14" s="973">
        <v>0</v>
      </c>
      <c r="F14" s="973">
        <v>0</v>
      </c>
      <c r="G14" s="973">
        <v>0</v>
      </c>
      <c r="H14" s="973">
        <v>0</v>
      </c>
      <c r="I14" s="973">
        <v>103.794517</v>
      </c>
      <c r="J14" s="2"/>
      <c r="K14" s="10" t="s">
        <v>55</v>
      </c>
      <c r="L14" s="10"/>
      <c r="M14" s="974">
        <v>254</v>
      </c>
      <c r="N14" s="973">
        <v>8</v>
      </c>
      <c r="O14" s="973">
        <v>0</v>
      </c>
      <c r="P14" s="973">
        <v>0</v>
      </c>
      <c r="Q14" s="973">
        <v>0</v>
      </c>
      <c r="R14" s="973">
        <v>0</v>
      </c>
      <c r="S14" s="973">
        <v>0</v>
      </c>
    </row>
    <row r="15" spans="1:19" s="6" customFormat="1" ht="15" customHeight="1" x14ac:dyDescent="0.25">
      <c r="A15" s="37" t="s">
        <v>56</v>
      </c>
      <c r="B15" s="37"/>
      <c r="C15" s="974">
        <v>332</v>
      </c>
      <c r="D15" s="973">
        <v>0</v>
      </c>
      <c r="E15" s="973">
        <v>0</v>
      </c>
      <c r="F15" s="973">
        <v>0</v>
      </c>
      <c r="G15" s="973">
        <v>0</v>
      </c>
      <c r="H15" s="973">
        <v>0</v>
      </c>
      <c r="I15" s="973">
        <v>70</v>
      </c>
      <c r="J15" s="2"/>
      <c r="K15" s="37" t="s">
        <v>56</v>
      </c>
      <c r="L15" s="37"/>
      <c r="M15" s="974">
        <v>254</v>
      </c>
      <c r="N15" s="973">
        <v>8</v>
      </c>
      <c r="O15" s="973">
        <v>0</v>
      </c>
      <c r="P15" s="973">
        <v>0</v>
      </c>
      <c r="Q15" s="973">
        <v>0</v>
      </c>
      <c r="R15" s="973">
        <v>0</v>
      </c>
      <c r="S15" s="973">
        <v>0</v>
      </c>
    </row>
    <row r="16" spans="1:19" s="6" customFormat="1" ht="15" customHeight="1" x14ac:dyDescent="0.25">
      <c r="A16" s="37" t="s">
        <v>87</v>
      </c>
      <c r="B16" s="37"/>
      <c r="C16" s="974">
        <v>33.794516999999999</v>
      </c>
      <c r="D16" s="973">
        <v>0</v>
      </c>
      <c r="E16" s="973">
        <v>0</v>
      </c>
      <c r="F16" s="973">
        <v>0</v>
      </c>
      <c r="G16" s="973">
        <v>0</v>
      </c>
      <c r="H16" s="973">
        <v>0</v>
      </c>
      <c r="I16" s="973">
        <v>33.794516999999999</v>
      </c>
      <c r="J16" s="2"/>
      <c r="K16" s="37" t="s">
        <v>87</v>
      </c>
      <c r="L16" s="37"/>
      <c r="M16" s="974">
        <v>0</v>
      </c>
      <c r="N16" s="973">
        <v>0</v>
      </c>
      <c r="O16" s="973">
        <v>0</v>
      </c>
      <c r="P16" s="973">
        <v>0</v>
      </c>
      <c r="Q16" s="973">
        <v>0</v>
      </c>
      <c r="R16" s="973">
        <v>0</v>
      </c>
      <c r="S16" s="973">
        <v>0</v>
      </c>
    </row>
    <row r="17" spans="1:19" s="17" customFormat="1" ht="26.4" x14ac:dyDescent="0.25">
      <c r="A17" s="326" t="s">
        <v>731</v>
      </c>
      <c r="B17" s="13"/>
      <c r="C17" s="978">
        <v>7606.9636389999996</v>
      </c>
      <c r="D17" s="976">
        <v>10.506067</v>
      </c>
      <c r="E17" s="976">
        <v>42.450031000000003</v>
      </c>
      <c r="F17" s="976">
        <v>57.5</v>
      </c>
      <c r="G17" s="976">
        <v>1.752632</v>
      </c>
      <c r="H17" s="976">
        <v>1.8193649999999999</v>
      </c>
      <c r="I17" s="976">
        <v>254.35</v>
      </c>
      <c r="J17" s="2"/>
      <c r="K17" s="326" t="s">
        <v>731</v>
      </c>
      <c r="L17" s="13"/>
      <c r="M17" s="978">
        <v>6190.3668660000003</v>
      </c>
      <c r="N17" s="976">
        <v>564.87004000000002</v>
      </c>
      <c r="O17" s="976">
        <v>252.99</v>
      </c>
      <c r="P17" s="976">
        <v>0.88624099999999995</v>
      </c>
      <c r="Q17" s="976">
        <v>164.663454</v>
      </c>
      <c r="R17" s="976">
        <v>64</v>
      </c>
      <c r="S17" s="976">
        <v>0.80894299999999997</v>
      </c>
    </row>
    <row r="18" spans="1:19" s="17" customFormat="1" ht="15" customHeight="1" x14ac:dyDescent="0.25">
      <c r="A18" s="10" t="s">
        <v>53</v>
      </c>
      <c r="B18" s="13"/>
      <c r="C18" s="974">
        <v>7412.1636390000003</v>
      </c>
      <c r="D18" s="973">
        <v>10.506067</v>
      </c>
      <c r="E18" s="973">
        <v>42.450031000000003</v>
      </c>
      <c r="F18" s="973">
        <v>57.5</v>
      </c>
      <c r="G18" s="973">
        <v>1.752632</v>
      </c>
      <c r="H18" s="973">
        <v>1.8193649999999999</v>
      </c>
      <c r="I18" s="976">
        <v>254.35</v>
      </c>
      <c r="J18" s="2"/>
      <c r="K18" s="10" t="s">
        <v>53</v>
      </c>
      <c r="L18" s="13"/>
      <c r="M18" s="974">
        <v>5995.5668660000001</v>
      </c>
      <c r="N18" s="973">
        <v>564.87004000000002</v>
      </c>
      <c r="O18" s="973">
        <v>252.99</v>
      </c>
      <c r="P18" s="973">
        <v>0.88624099999999995</v>
      </c>
      <c r="Q18" s="973">
        <v>164.663454</v>
      </c>
      <c r="R18" s="973">
        <v>64</v>
      </c>
      <c r="S18" s="976">
        <v>0.80894299999999997</v>
      </c>
    </row>
    <row r="19" spans="1:19" s="17" customFormat="1" ht="15" customHeight="1" x14ac:dyDescent="0.25">
      <c r="A19" s="37" t="s">
        <v>56</v>
      </c>
      <c r="B19" s="13"/>
      <c r="C19" s="974">
        <v>7272.6105020000005</v>
      </c>
      <c r="D19" s="973">
        <v>10.506067</v>
      </c>
      <c r="E19" s="973">
        <v>42.450031000000003</v>
      </c>
      <c r="F19" s="973">
        <v>57.5</v>
      </c>
      <c r="G19" s="973">
        <v>1.752632</v>
      </c>
      <c r="H19" s="973">
        <v>1.8193649999999999</v>
      </c>
      <c r="I19" s="976">
        <v>254.35</v>
      </c>
      <c r="J19" s="2"/>
      <c r="K19" s="37" t="s">
        <v>56</v>
      </c>
      <c r="L19" s="13"/>
      <c r="M19" s="974">
        <v>5856.0137290000002</v>
      </c>
      <c r="N19" s="973">
        <v>564.87004000000002</v>
      </c>
      <c r="O19" s="973">
        <v>252.99</v>
      </c>
      <c r="P19" s="973">
        <v>0.88624099999999995</v>
      </c>
      <c r="Q19" s="973">
        <v>164.663454</v>
      </c>
      <c r="R19" s="973">
        <v>64</v>
      </c>
      <c r="S19" s="976">
        <v>0.80894299999999997</v>
      </c>
    </row>
    <row r="20" spans="1:19" s="17" customFormat="1" ht="15" customHeight="1" x14ac:dyDescent="0.25">
      <c r="A20" s="37" t="s">
        <v>87</v>
      </c>
      <c r="B20" s="13"/>
      <c r="C20" s="974">
        <v>139.55313699999999</v>
      </c>
      <c r="D20" s="973">
        <v>0</v>
      </c>
      <c r="E20" s="973">
        <v>0</v>
      </c>
      <c r="F20" s="973">
        <v>0</v>
      </c>
      <c r="G20" s="973">
        <v>0</v>
      </c>
      <c r="H20" s="973">
        <v>0</v>
      </c>
      <c r="I20" s="976">
        <v>0</v>
      </c>
      <c r="J20" s="2"/>
      <c r="K20" s="37" t="s">
        <v>87</v>
      </c>
      <c r="L20" s="13"/>
      <c r="M20" s="974">
        <v>139.55313699999999</v>
      </c>
      <c r="N20" s="973">
        <v>0</v>
      </c>
      <c r="O20" s="973">
        <v>0</v>
      </c>
      <c r="P20" s="973">
        <v>0</v>
      </c>
      <c r="Q20" s="973">
        <v>0</v>
      </c>
      <c r="R20" s="973">
        <v>0</v>
      </c>
      <c r="S20" s="976">
        <v>0</v>
      </c>
    </row>
    <row r="21" spans="1:19" s="17" customFormat="1" ht="15" customHeight="1" x14ac:dyDescent="0.25">
      <c r="A21" s="10" t="s">
        <v>54</v>
      </c>
      <c r="B21" s="13"/>
      <c r="C21" s="974">
        <v>143</v>
      </c>
      <c r="D21" s="973">
        <v>0</v>
      </c>
      <c r="E21" s="973">
        <v>0</v>
      </c>
      <c r="F21" s="973">
        <v>0</v>
      </c>
      <c r="G21" s="973">
        <v>0</v>
      </c>
      <c r="H21" s="973">
        <v>0</v>
      </c>
      <c r="I21" s="976">
        <v>0</v>
      </c>
      <c r="J21" s="2"/>
      <c r="K21" s="10" t="s">
        <v>54</v>
      </c>
      <c r="L21" s="13"/>
      <c r="M21" s="974">
        <v>143</v>
      </c>
      <c r="N21" s="973">
        <v>0</v>
      </c>
      <c r="O21" s="973">
        <v>0</v>
      </c>
      <c r="P21" s="973">
        <v>0</v>
      </c>
      <c r="Q21" s="973">
        <v>0</v>
      </c>
      <c r="R21" s="973">
        <v>0</v>
      </c>
      <c r="S21" s="976">
        <v>0</v>
      </c>
    </row>
    <row r="22" spans="1:19" s="17" customFormat="1" ht="15" customHeight="1" x14ac:dyDescent="0.25">
      <c r="A22" s="10" t="s">
        <v>55</v>
      </c>
      <c r="B22" s="13"/>
      <c r="C22" s="974">
        <v>51.8</v>
      </c>
      <c r="D22" s="973">
        <v>0</v>
      </c>
      <c r="E22" s="973">
        <v>0</v>
      </c>
      <c r="F22" s="973">
        <v>0</v>
      </c>
      <c r="G22" s="973">
        <v>0</v>
      </c>
      <c r="H22" s="973">
        <v>0</v>
      </c>
      <c r="I22" s="976">
        <v>0</v>
      </c>
      <c r="J22" s="2"/>
      <c r="K22" s="10" t="s">
        <v>55</v>
      </c>
      <c r="L22" s="13"/>
      <c r="M22" s="974">
        <v>51.8</v>
      </c>
      <c r="N22" s="973">
        <v>0</v>
      </c>
      <c r="O22" s="973">
        <v>0</v>
      </c>
      <c r="P22" s="973">
        <v>0</v>
      </c>
      <c r="Q22" s="973">
        <v>0</v>
      </c>
      <c r="R22" s="973">
        <v>0</v>
      </c>
      <c r="S22" s="976">
        <v>0</v>
      </c>
    </row>
    <row r="23" spans="1:19" s="17" customFormat="1" ht="15" customHeight="1" x14ac:dyDescent="0.25">
      <c r="A23" s="37" t="s">
        <v>56</v>
      </c>
      <c r="B23" s="13"/>
      <c r="C23" s="974">
        <v>51.8</v>
      </c>
      <c r="D23" s="973">
        <v>0</v>
      </c>
      <c r="E23" s="973">
        <v>0</v>
      </c>
      <c r="F23" s="973">
        <v>0</v>
      </c>
      <c r="G23" s="973">
        <v>0</v>
      </c>
      <c r="H23" s="973">
        <v>0</v>
      </c>
      <c r="I23" s="976">
        <v>0</v>
      </c>
      <c r="J23" s="2"/>
      <c r="K23" s="37" t="s">
        <v>56</v>
      </c>
      <c r="L23" s="13"/>
      <c r="M23" s="974">
        <v>51.8</v>
      </c>
      <c r="N23" s="973">
        <v>0</v>
      </c>
      <c r="O23" s="973">
        <v>0</v>
      </c>
      <c r="P23" s="973">
        <v>0</v>
      </c>
      <c r="Q23" s="973">
        <v>0</v>
      </c>
      <c r="R23" s="973">
        <v>0</v>
      </c>
      <c r="S23" s="976">
        <v>0</v>
      </c>
    </row>
    <row r="24" spans="1:19" s="17" customFormat="1" ht="15" customHeight="1" x14ac:dyDescent="0.25">
      <c r="A24" s="37" t="s">
        <v>87</v>
      </c>
      <c r="B24" s="13"/>
      <c r="C24" s="974">
        <v>0</v>
      </c>
      <c r="D24" s="973">
        <v>0</v>
      </c>
      <c r="E24" s="973">
        <v>0</v>
      </c>
      <c r="F24" s="973">
        <v>0</v>
      </c>
      <c r="G24" s="973">
        <v>0</v>
      </c>
      <c r="H24" s="973">
        <v>0</v>
      </c>
      <c r="I24" s="976">
        <v>0</v>
      </c>
      <c r="J24" s="2"/>
      <c r="K24" s="37" t="s">
        <v>87</v>
      </c>
      <c r="L24" s="13"/>
      <c r="M24" s="974">
        <v>0</v>
      </c>
      <c r="N24" s="973">
        <v>0</v>
      </c>
      <c r="O24" s="973">
        <v>0</v>
      </c>
      <c r="P24" s="973">
        <v>0</v>
      </c>
      <c r="Q24" s="973">
        <v>0</v>
      </c>
      <c r="R24" s="973">
        <v>0</v>
      </c>
      <c r="S24" s="976">
        <v>0</v>
      </c>
    </row>
    <row r="25" spans="1:19" s="8" customFormat="1" ht="30" customHeight="1" x14ac:dyDescent="0.25">
      <c r="A25" s="326" t="s">
        <v>732</v>
      </c>
      <c r="B25" s="326"/>
      <c r="C25" s="978">
        <v>9957.9736219999995</v>
      </c>
      <c r="D25" s="976">
        <v>1.9614739999999999</v>
      </c>
      <c r="E25" s="976">
        <v>7.7172039999999997</v>
      </c>
      <c r="F25" s="976">
        <v>0</v>
      </c>
      <c r="G25" s="976">
        <v>17.417999999999999</v>
      </c>
      <c r="H25" s="976">
        <v>0</v>
      </c>
      <c r="I25" s="976">
        <v>242.33081300000001</v>
      </c>
      <c r="J25" s="9"/>
      <c r="K25" s="326" t="s">
        <v>732</v>
      </c>
      <c r="L25" s="326"/>
      <c r="M25" s="978">
        <v>5676.5084459999998</v>
      </c>
      <c r="N25" s="976">
        <v>3136.5180249999999</v>
      </c>
      <c r="O25" s="976">
        <v>601.69311300000004</v>
      </c>
      <c r="P25" s="976">
        <v>0</v>
      </c>
      <c r="Q25" s="976">
        <v>273.82654700000001</v>
      </c>
      <c r="R25" s="976">
        <v>0</v>
      </c>
      <c r="S25" s="976">
        <v>0</v>
      </c>
    </row>
    <row r="26" spans="1:19" s="6" customFormat="1" ht="15" customHeight="1" x14ac:dyDescent="0.25">
      <c r="A26" s="10" t="s">
        <v>53</v>
      </c>
      <c r="B26" s="10"/>
      <c r="C26" s="974">
        <v>9625.5399880000004</v>
      </c>
      <c r="D26" s="973">
        <v>1.9614739999999999</v>
      </c>
      <c r="E26" s="973">
        <v>7.7172039999999997</v>
      </c>
      <c r="F26" s="973">
        <v>0</v>
      </c>
      <c r="G26" s="973">
        <v>17.417999999999999</v>
      </c>
      <c r="H26" s="973">
        <v>0</v>
      </c>
      <c r="I26" s="973">
        <v>227.23020299999999</v>
      </c>
      <c r="J26" s="2"/>
      <c r="K26" s="10" t="s">
        <v>53</v>
      </c>
      <c r="L26" s="10"/>
      <c r="M26" s="974">
        <v>5495.5084459999998</v>
      </c>
      <c r="N26" s="973">
        <v>3018.1850009999998</v>
      </c>
      <c r="O26" s="973">
        <v>583.69311300000004</v>
      </c>
      <c r="P26" s="973">
        <v>0</v>
      </c>
      <c r="Q26" s="973">
        <v>273.82654700000001</v>
      </c>
      <c r="R26" s="973">
        <v>0</v>
      </c>
      <c r="S26" s="973">
        <v>0</v>
      </c>
    </row>
    <row r="27" spans="1:19" s="6" customFormat="1" ht="15" customHeight="1" x14ac:dyDescent="0.25">
      <c r="A27" s="37" t="s">
        <v>56</v>
      </c>
      <c r="B27" s="37"/>
      <c r="C27" s="974">
        <v>9605.7732660000001</v>
      </c>
      <c r="D27" s="973">
        <v>1.9614739999999999</v>
      </c>
      <c r="E27" s="973">
        <v>7.7172039999999997</v>
      </c>
      <c r="F27" s="973">
        <v>0</v>
      </c>
      <c r="G27" s="973">
        <v>17.417999999999999</v>
      </c>
      <c r="H27" s="973">
        <v>0</v>
      </c>
      <c r="I27" s="973">
        <v>227.23020299999999</v>
      </c>
      <c r="J27" s="2"/>
      <c r="K27" s="37" t="s">
        <v>56</v>
      </c>
      <c r="L27" s="37"/>
      <c r="M27" s="974">
        <v>5475.7417240000004</v>
      </c>
      <c r="N27" s="973">
        <v>3018.1850009999998</v>
      </c>
      <c r="O27" s="973">
        <v>583.69311300000004</v>
      </c>
      <c r="P27" s="973">
        <v>0</v>
      </c>
      <c r="Q27" s="973">
        <v>273.82654700000001</v>
      </c>
      <c r="R27" s="973">
        <v>0</v>
      </c>
      <c r="S27" s="973">
        <v>0</v>
      </c>
    </row>
    <row r="28" spans="1:19" s="6" customFormat="1" ht="15" customHeight="1" x14ac:dyDescent="0.25">
      <c r="A28" s="37" t="s">
        <v>87</v>
      </c>
      <c r="B28" s="37"/>
      <c r="C28" s="974">
        <v>19.766722000000001</v>
      </c>
      <c r="D28" s="973">
        <v>0</v>
      </c>
      <c r="E28" s="973">
        <v>0</v>
      </c>
      <c r="F28" s="973">
        <v>0</v>
      </c>
      <c r="G28" s="973">
        <v>0</v>
      </c>
      <c r="H28" s="973">
        <v>0</v>
      </c>
      <c r="I28" s="973">
        <v>0</v>
      </c>
      <c r="J28" s="2"/>
      <c r="K28" s="37" t="s">
        <v>87</v>
      </c>
      <c r="L28" s="37"/>
      <c r="M28" s="974">
        <v>19.766722000000001</v>
      </c>
      <c r="N28" s="973">
        <v>0</v>
      </c>
      <c r="O28" s="973">
        <v>0</v>
      </c>
      <c r="P28" s="973">
        <v>0</v>
      </c>
      <c r="Q28" s="973">
        <v>0</v>
      </c>
      <c r="R28" s="973">
        <v>0</v>
      </c>
      <c r="S28" s="973">
        <v>0</v>
      </c>
    </row>
    <row r="29" spans="1:19" s="6" customFormat="1" ht="15" customHeight="1" x14ac:dyDescent="0.25">
      <c r="A29" s="10" t="s">
        <v>54</v>
      </c>
      <c r="B29" s="10"/>
      <c r="C29" s="974">
        <v>322.43363399999998</v>
      </c>
      <c r="D29" s="973">
        <v>0</v>
      </c>
      <c r="E29" s="973">
        <v>0</v>
      </c>
      <c r="F29" s="973">
        <v>0</v>
      </c>
      <c r="G29" s="973">
        <v>0</v>
      </c>
      <c r="H29" s="973">
        <v>0</v>
      </c>
      <c r="I29" s="973">
        <v>15.10061</v>
      </c>
      <c r="J29" s="2"/>
      <c r="K29" s="10" t="s">
        <v>54</v>
      </c>
      <c r="L29" s="10"/>
      <c r="M29" s="974">
        <v>171</v>
      </c>
      <c r="N29" s="973">
        <v>118.33302399999999</v>
      </c>
      <c r="O29" s="973">
        <v>18</v>
      </c>
      <c r="P29" s="973">
        <v>0</v>
      </c>
      <c r="Q29" s="973">
        <v>0</v>
      </c>
      <c r="R29" s="973">
        <v>0</v>
      </c>
      <c r="S29" s="973">
        <v>0</v>
      </c>
    </row>
    <row r="30" spans="1:19" s="6" customFormat="1" ht="15" customHeight="1" x14ac:dyDescent="0.25">
      <c r="A30" s="10" t="s">
        <v>55</v>
      </c>
      <c r="B30" s="10"/>
      <c r="C30" s="974">
        <v>10</v>
      </c>
      <c r="D30" s="973">
        <v>0</v>
      </c>
      <c r="E30" s="973">
        <v>0</v>
      </c>
      <c r="F30" s="973">
        <v>0</v>
      </c>
      <c r="G30" s="973">
        <v>0</v>
      </c>
      <c r="H30" s="973">
        <v>0</v>
      </c>
      <c r="I30" s="973">
        <v>0</v>
      </c>
      <c r="J30" s="2"/>
      <c r="K30" s="10" t="s">
        <v>55</v>
      </c>
      <c r="L30" s="10"/>
      <c r="M30" s="974">
        <v>10</v>
      </c>
      <c r="N30" s="973">
        <v>0</v>
      </c>
      <c r="O30" s="973">
        <v>0</v>
      </c>
      <c r="P30" s="973">
        <v>0</v>
      </c>
      <c r="Q30" s="973">
        <v>0</v>
      </c>
      <c r="R30" s="973">
        <v>0</v>
      </c>
      <c r="S30" s="973">
        <v>0</v>
      </c>
    </row>
    <row r="31" spans="1:19" s="6" customFormat="1" ht="15" customHeight="1" x14ac:dyDescent="0.25">
      <c r="A31" s="37" t="s">
        <v>56</v>
      </c>
      <c r="B31" s="37"/>
      <c r="C31" s="974">
        <v>10</v>
      </c>
      <c r="D31" s="973">
        <v>0</v>
      </c>
      <c r="E31" s="973">
        <v>0</v>
      </c>
      <c r="F31" s="973">
        <v>0</v>
      </c>
      <c r="G31" s="973">
        <v>0</v>
      </c>
      <c r="H31" s="973">
        <v>0</v>
      </c>
      <c r="I31" s="973">
        <v>0</v>
      </c>
      <c r="J31" s="2"/>
      <c r="K31" s="37" t="s">
        <v>56</v>
      </c>
      <c r="L31" s="37"/>
      <c r="M31" s="974">
        <v>10</v>
      </c>
      <c r="N31" s="973">
        <v>0</v>
      </c>
      <c r="O31" s="973">
        <v>0</v>
      </c>
      <c r="P31" s="973">
        <v>0</v>
      </c>
      <c r="Q31" s="973">
        <v>0</v>
      </c>
      <c r="R31" s="973">
        <v>0</v>
      </c>
      <c r="S31" s="973">
        <v>0</v>
      </c>
    </row>
    <row r="32" spans="1:19" s="6" customFormat="1" ht="15" customHeight="1" x14ac:dyDescent="0.25">
      <c r="A32" s="37" t="s">
        <v>87</v>
      </c>
      <c r="B32" s="37"/>
      <c r="C32" s="974">
        <v>0</v>
      </c>
      <c r="D32" s="973">
        <v>0</v>
      </c>
      <c r="E32" s="973">
        <v>0</v>
      </c>
      <c r="F32" s="973">
        <v>0</v>
      </c>
      <c r="G32" s="973">
        <v>0</v>
      </c>
      <c r="H32" s="973">
        <v>0</v>
      </c>
      <c r="I32" s="973">
        <v>0</v>
      </c>
      <c r="J32" s="2"/>
      <c r="K32" s="37" t="s">
        <v>87</v>
      </c>
      <c r="L32" s="37"/>
      <c r="M32" s="974">
        <v>0</v>
      </c>
      <c r="N32" s="973">
        <v>0</v>
      </c>
      <c r="O32" s="973">
        <v>0</v>
      </c>
      <c r="P32" s="973">
        <v>0</v>
      </c>
      <c r="Q32" s="973">
        <v>0</v>
      </c>
      <c r="R32" s="973">
        <v>0</v>
      </c>
      <c r="S32" s="973">
        <v>0</v>
      </c>
    </row>
    <row r="33" spans="1:19" s="6" customFormat="1" ht="20.100000000000001" customHeight="1" x14ac:dyDescent="0.25">
      <c r="A33" s="13" t="s">
        <v>255</v>
      </c>
      <c r="B33" s="937"/>
      <c r="C33" s="976">
        <v>28661.946419</v>
      </c>
      <c r="D33" s="976">
        <v>258.97002500000002</v>
      </c>
      <c r="E33" s="976">
        <v>260.07485800000001</v>
      </c>
      <c r="F33" s="976">
        <v>257.26666899999998</v>
      </c>
      <c r="G33" s="976">
        <v>79.913241999999997</v>
      </c>
      <c r="H33" s="976">
        <v>232.55972700000001</v>
      </c>
      <c r="I33" s="976">
        <v>1370.3975969999999</v>
      </c>
      <c r="J33" s="2"/>
      <c r="K33" s="13" t="s">
        <v>255</v>
      </c>
      <c r="L33" s="937"/>
      <c r="M33" s="976">
        <v>18787.289522999999</v>
      </c>
      <c r="N33" s="976">
        <v>4749.3686170000001</v>
      </c>
      <c r="O33" s="976">
        <v>1096.414366</v>
      </c>
      <c r="P33" s="976">
        <v>108.13751600000001</v>
      </c>
      <c r="Q33" s="976">
        <v>1170.7889789999999</v>
      </c>
      <c r="R33" s="976">
        <v>278.04814299999998</v>
      </c>
      <c r="S33" s="976">
        <v>12.717157</v>
      </c>
    </row>
    <row r="34" spans="1:19" s="6" customFormat="1" ht="15" customHeight="1" x14ac:dyDescent="0.25">
      <c r="A34" s="967" t="s">
        <v>797</v>
      </c>
      <c r="B34" s="1044"/>
      <c r="C34" s="969"/>
      <c r="D34" s="970"/>
      <c r="E34" s="970"/>
      <c r="F34" s="970"/>
      <c r="G34" s="970"/>
      <c r="H34" s="970"/>
      <c r="I34" s="970"/>
      <c r="J34" s="2"/>
      <c r="K34" s="967" t="s">
        <v>797</v>
      </c>
      <c r="L34" s="1044"/>
      <c r="M34" s="969"/>
      <c r="N34" s="970"/>
      <c r="O34" s="970"/>
      <c r="P34" s="970"/>
      <c r="Q34" s="970"/>
      <c r="R34" s="970"/>
      <c r="S34" s="970"/>
    </row>
    <row r="35" spans="1:19" s="6" customFormat="1" ht="15" customHeight="1" x14ac:dyDescent="0.25">
      <c r="A35" s="972" t="s">
        <v>866</v>
      </c>
      <c r="B35" s="1044"/>
      <c r="C35" s="353">
        <v>1216.4584170000001</v>
      </c>
      <c r="D35" s="337">
        <v>109.093885</v>
      </c>
      <c r="E35" s="337">
        <v>15.721318</v>
      </c>
      <c r="F35" s="337">
        <v>0</v>
      </c>
      <c r="G35" s="337">
        <v>0.96493300000000004</v>
      </c>
      <c r="H35" s="337">
        <v>28.044529000000001</v>
      </c>
      <c r="I35" s="337">
        <v>100.50898599999999</v>
      </c>
      <c r="J35" s="2"/>
      <c r="K35" s="972" t="s">
        <v>866</v>
      </c>
      <c r="L35" s="1044"/>
      <c r="M35" s="353">
        <v>127.30721800000001</v>
      </c>
      <c r="N35" s="337">
        <v>833.64554799999996</v>
      </c>
      <c r="O35" s="337">
        <v>1.1719999999999999</v>
      </c>
      <c r="P35" s="337">
        <v>0</v>
      </c>
      <c r="Q35" s="337">
        <v>0</v>
      </c>
      <c r="R35" s="337">
        <v>0</v>
      </c>
      <c r="S35" s="337">
        <v>0</v>
      </c>
    </row>
    <row r="36" spans="1:19" s="17" customFormat="1" ht="30" customHeight="1" x14ac:dyDescent="0.25">
      <c r="A36" s="1425" t="s">
        <v>766</v>
      </c>
      <c r="B36" s="1425"/>
      <c r="C36" s="1425"/>
      <c r="D36" s="1425"/>
      <c r="E36" s="1425"/>
      <c r="F36" s="1425"/>
      <c r="G36" s="1425"/>
      <c r="H36" s="1425"/>
      <c r="I36" s="1425"/>
      <c r="J36" s="6"/>
      <c r="K36" s="1425" t="s">
        <v>766</v>
      </c>
      <c r="L36" s="1425"/>
      <c r="M36" s="1425"/>
      <c r="N36" s="1425"/>
      <c r="O36" s="1425"/>
      <c r="P36" s="1425"/>
      <c r="Q36" s="1425"/>
      <c r="R36" s="1425"/>
      <c r="S36" s="1425"/>
    </row>
    <row r="37" spans="1:19" s="8" customFormat="1" ht="27.6" customHeight="1" x14ac:dyDescent="0.25">
      <c r="A37" s="326" t="s">
        <v>284</v>
      </c>
      <c r="B37" s="7"/>
      <c r="C37" s="978">
        <v>3225.9645190000001</v>
      </c>
      <c r="D37" s="976">
        <v>0</v>
      </c>
      <c r="E37" s="976">
        <v>220.964519</v>
      </c>
      <c r="F37" s="976">
        <v>0</v>
      </c>
      <c r="G37" s="976">
        <v>0</v>
      </c>
      <c r="H37" s="976">
        <v>0</v>
      </c>
      <c r="I37" s="976">
        <v>40</v>
      </c>
      <c r="J37" s="9"/>
      <c r="K37" s="326" t="s">
        <v>284</v>
      </c>
      <c r="L37" s="7"/>
      <c r="M37" s="978">
        <v>2235</v>
      </c>
      <c r="N37" s="976">
        <v>675</v>
      </c>
      <c r="O37" s="976">
        <v>55</v>
      </c>
      <c r="P37" s="976">
        <v>0</v>
      </c>
      <c r="Q37" s="976">
        <v>0</v>
      </c>
      <c r="R37" s="976">
        <v>0</v>
      </c>
      <c r="S37" s="976">
        <v>0</v>
      </c>
    </row>
    <row r="38" spans="1:19" s="11" customFormat="1" ht="15" customHeight="1" x14ac:dyDescent="0.25">
      <c r="A38" s="10" t="s">
        <v>57</v>
      </c>
      <c r="B38" s="10"/>
      <c r="C38" s="974">
        <v>0</v>
      </c>
      <c r="D38" s="973">
        <v>0</v>
      </c>
      <c r="E38" s="973">
        <v>0</v>
      </c>
      <c r="F38" s="973">
        <v>0</v>
      </c>
      <c r="G38" s="973">
        <v>0</v>
      </c>
      <c r="H38" s="973">
        <v>0</v>
      </c>
      <c r="I38" s="973">
        <v>0</v>
      </c>
      <c r="J38" s="9"/>
      <c r="K38" s="10" t="s">
        <v>57</v>
      </c>
      <c r="L38" s="10"/>
      <c r="M38" s="974">
        <v>0</v>
      </c>
      <c r="N38" s="973">
        <v>0</v>
      </c>
      <c r="O38" s="973">
        <v>0</v>
      </c>
      <c r="P38" s="973">
        <v>0</v>
      </c>
      <c r="Q38" s="973">
        <v>0</v>
      </c>
      <c r="R38" s="973">
        <v>0</v>
      </c>
      <c r="S38" s="973">
        <v>0</v>
      </c>
    </row>
    <row r="39" spans="1:19" s="6" customFormat="1" ht="15" customHeight="1" x14ac:dyDescent="0.25">
      <c r="A39" s="37" t="s">
        <v>56</v>
      </c>
      <c r="B39" s="37"/>
      <c r="C39" s="974">
        <v>0</v>
      </c>
      <c r="D39" s="973">
        <v>0</v>
      </c>
      <c r="E39" s="973">
        <v>0</v>
      </c>
      <c r="F39" s="973">
        <v>0</v>
      </c>
      <c r="G39" s="973">
        <v>0</v>
      </c>
      <c r="H39" s="973">
        <v>0</v>
      </c>
      <c r="I39" s="973">
        <v>0</v>
      </c>
      <c r="J39" s="2"/>
      <c r="K39" s="37" t="s">
        <v>56</v>
      </c>
      <c r="L39" s="37"/>
      <c r="M39" s="974">
        <v>0</v>
      </c>
      <c r="N39" s="973">
        <v>0</v>
      </c>
      <c r="O39" s="973">
        <v>0</v>
      </c>
      <c r="P39" s="973">
        <v>0</v>
      </c>
      <c r="Q39" s="973">
        <v>0</v>
      </c>
      <c r="R39" s="973">
        <v>0</v>
      </c>
      <c r="S39" s="973">
        <v>0</v>
      </c>
    </row>
    <row r="40" spans="1:19" s="6" customFormat="1" ht="15" customHeight="1" x14ac:dyDescent="0.25">
      <c r="A40" s="37" t="s">
        <v>87</v>
      </c>
      <c r="B40" s="37"/>
      <c r="C40" s="974">
        <v>0</v>
      </c>
      <c r="D40" s="973">
        <v>0</v>
      </c>
      <c r="E40" s="973">
        <v>0</v>
      </c>
      <c r="F40" s="973">
        <v>0</v>
      </c>
      <c r="G40" s="911">
        <v>0</v>
      </c>
      <c r="H40" s="973">
        <v>0</v>
      </c>
      <c r="I40" s="973">
        <v>0</v>
      </c>
      <c r="J40" s="2"/>
      <c r="K40" s="37" t="s">
        <v>87</v>
      </c>
      <c r="L40" s="37"/>
      <c r="M40" s="974">
        <v>0</v>
      </c>
      <c r="N40" s="973">
        <v>0</v>
      </c>
      <c r="O40" s="973">
        <v>0</v>
      </c>
      <c r="P40" s="973">
        <v>0</v>
      </c>
      <c r="Q40" s="911">
        <v>0</v>
      </c>
      <c r="R40" s="973">
        <v>0</v>
      </c>
      <c r="S40" s="973">
        <v>0</v>
      </c>
    </row>
    <row r="41" spans="1:19" s="11" customFormat="1" ht="15" customHeight="1" x14ac:dyDescent="0.25">
      <c r="A41" s="10" t="s">
        <v>58</v>
      </c>
      <c r="B41" s="10"/>
      <c r="C41" s="974">
        <v>3225.9645190000001</v>
      </c>
      <c r="D41" s="973">
        <v>0</v>
      </c>
      <c r="E41" s="973">
        <v>220.964519</v>
      </c>
      <c r="F41" s="973">
        <v>0</v>
      </c>
      <c r="G41" s="973">
        <v>0</v>
      </c>
      <c r="H41" s="973">
        <v>0</v>
      </c>
      <c r="I41" s="973">
        <v>40</v>
      </c>
      <c r="J41" s="9"/>
      <c r="K41" s="10" t="s">
        <v>58</v>
      </c>
      <c r="L41" s="10"/>
      <c r="M41" s="974">
        <v>2235</v>
      </c>
      <c r="N41" s="973">
        <v>675</v>
      </c>
      <c r="O41" s="973">
        <v>55</v>
      </c>
      <c r="P41" s="973">
        <v>0</v>
      </c>
      <c r="Q41" s="973">
        <v>0</v>
      </c>
      <c r="R41" s="973">
        <v>0</v>
      </c>
      <c r="S41" s="973">
        <v>0</v>
      </c>
    </row>
    <row r="42" spans="1:19" s="6" customFormat="1" ht="15" customHeight="1" x14ac:dyDescent="0.25">
      <c r="A42" s="37" t="s">
        <v>56</v>
      </c>
      <c r="B42" s="37"/>
      <c r="C42" s="974">
        <v>3225.9645190000001</v>
      </c>
      <c r="D42" s="973">
        <v>0</v>
      </c>
      <c r="E42" s="973">
        <v>220.964519</v>
      </c>
      <c r="F42" s="973">
        <v>0</v>
      </c>
      <c r="G42" s="973">
        <v>0</v>
      </c>
      <c r="H42" s="973">
        <v>0</v>
      </c>
      <c r="I42" s="973">
        <v>40</v>
      </c>
      <c r="J42" s="2"/>
      <c r="K42" s="37" t="s">
        <v>56</v>
      </c>
      <c r="L42" s="37"/>
      <c r="M42" s="974">
        <v>2235</v>
      </c>
      <c r="N42" s="973">
        <v>675</v>
      </c>
      <c r="O42" s="973">
        <v>55</v>
      </c>
      <c r="P42" s="973">
        <v>0</v>
      </c>
      <c r="Q42" s="973">
        <v>0</v>
      </c>
      <c r="R42" s="973">
        <v>0</v>
      </c>
      <c r="S42" s="973">
        <v>0</v>
      </c>
    </row>
    <row r="43" spans="1:19" s="6" customFormat="1" ht="15" customHeight="1" x14ac:dyDescent="0.25">
      <c r="A43" s="37" t="s">
        <v>87</v>
      </c>
      <c r="B43" s="37"/>
      <c r="C43" s="974">
        <v>0</v>
      </c>
      <c r="D43" s="973">
        <v>0</v>
      </c>
      <c r="E43" s="973">
        <v>0</v>
      </c>
      <c r="F43" s="973">
        <v>0</v>
      </c>
      <c r="G43" s="973">
        <v>0</v>
      </c>
      <c r="H43" s="973">
        <v>0</v>
      </c>
      <c r="I43" s="973">
        <v>0</v>
      </c>
      <c r="J43" s="2"/>
      <c r="K43" s="37" t="s">
        <v>87</v>
      </c>
      <c r="L43" s="37"/>
      <c r="M43" s="974">
        <v>0</v>
      </c>
      <c r="N43" s="973">
        <v>0</v>
      </c>
      <c r="O43" s="973">
        <v>0</v>
      </c>
      <c r="P43" s="973">
        <v>0</v>
      </c>
      <c r="Q43" s="973">
        <v>0</v>
      </c>
      <c r="R43" s="973">
        <v>0</v>
      </c>
      <c r="S43" s="973">
        <v>0</v>
      </c>
    </row>
    <row r="44" spans="1:19" s="17" customFormat="1" ht="30" customHeight="1" x14ac:dyDescent="0.25">
      <c r="A44" s="1423" t="s">
        <v>767</v>
      </c>
      <c r="B44" s="1423"/>
      <c r="C44" s="1423"/>
      <c r="D44" s="1423"/>
      <c r="E44" s="1423"/>
      <c r="F44" s="1423"/>
      <c r="G44" s="1423"/>
      <c r="H44" s="1423"/>
      <c r="I44" s="1423"/>
      <c r="J44" s="2"/>
      <c r="K44" s="1423" t="s">
        <v>767</v>
      </c>
      <c r="L44" s="1423"/>
      <c r="M44" s="1423"/>
      <c r="N44" s="1423"/>
      <c r="O44" s="1423"/>
      <c r="P44" s="1423"/>
      <c r="Q44" s="1423"/>
      <c r="R44" s="1423"/>
      <c r="S44" s="1423"/>
    </row>
    <row r="45" spans="1:19" s="8" customFormat="1" ht="27.6" customHeight="1" x14ac:dyDescent="0.25">
      <c r="A45" s="326" t="s">
        <v>688</v>
      </c>
      <c r="B45" s="326"/>
      <c r="C45" s="978">
        <v>1354.3158080000001</v>
      </c>
      <c r="D45" s="976">
        <v>36.392135000000003</v>
      </c>
      <c r="E45" s="976">
        <v>250.81887599999999</v>
      </c>
      <c r="F45" s="976">
        <v>0</v>
      </c>
      <c r="G45" s="976">
        <v>5.3394450000000004</v>
      </c>
      <c r="H45" s="976">
        <v>7.3699999999999998E-3</v>
      </c>
      <c r="I45" s="976">
        <v>447.31028300000003</v>
      </c>
      <c r="J45" s="9"/>
      <c r="K45" s="326" t="s">
        <v>688</v>
      </c>
      <c r="L45" s="326"/>
      <c r="M45" s="978">
        <v>251.15171100000001</v>
      </c>
      <c r="N45" s="976">
        <v>253.420897</v>
      </c>
      <c r="O45" s="976">
        <v>4.9521280000000001</v>
      </c>
      <c r="P45" s="976">
        <v>1.7041189999999999</v>
      </c>
      <c r="Q45" s="976">
        <v>0.36</v>
      </c>
      <c r="R45" s="976">
        <v>90.835986000000005</v>
      </c>
      <c r="S45" s="976">
        <v>12.022857999999999</v>
      </c>
    </row>
    <row r="46" spans="1:19" s="6" customFormat="1" ht="15" customHeight="1" x14ac:dyDescent="0.25">
      <c r="A46" s="10" t="s">
        <v>53</v>
      </c>
      <c r="B46" s="10"/>
      <c r="C46" s="974">
        <v>1220.078953</v>
      </c>
      <c r="D46" s="973">
        <v>36.392135000000003</v>
      </c>
      <c r="E46" s="973">
        <v>250.81887599999999</v>
      </c>
      <c r="F46" s="973">
        <v>0</v>
      </c>
      <c r="G46" s="973">
        <v>5.3394450000000004</v>
      </c>
      <c r="H46" s="973">
        <v>7.3699999999999998E-3</v>
      </c>
      <c r="I46" s="973">
        <v>313.143147</v>
      </c>
      <c r="J46" s="2"/>
      <c r="K46" s="10" t="s">
        <v>53</v>
      </c>
      <c r="L46" s="10"/>
      <c r="M46" s="974">
        <v>251.08199200000001</v>
      </c>
      <c r="N46" s="973">
        <v>253.420897</v>
      </c>
      <c r="O46" s="973">
        <v>4.9521280000000001</v>
      </c>
      <c r="P46" s="973">
        <v>1.7041189999999999</v>
      </c>
      <c r="Q46" s="973">
        <v>0.36</v>
      </c>
      <c r="R46" s="973">
        <v>90.835986000000005</v>
      </c>
      <c r="S46" s="973">
        <v>12.022857999999999</v>
      </c>
    </row>
    <row r="47" spans="1:19" s="6" customFormat="1" ht="15" customHeight="1" x14ac:dyDescent="0.25">
      <c r="A47" s="37" t="s">
        <v>56</v>
      </c>
      <c r="B47" s="37"/>
      <c r="C47" s="974">
        <v>1216.4887880000001</v>
      </c>
      <c r="D47" s="973">
        <v>32.801969999999997</v>
      </c>
      <c r="E47" s="973">
        <v>250.81887599999999</v>
      </c>
      <c r="F47" s="973">
        <v>0</v>
      </c>
      <c r="G47" s="973">
        <v>5.3394450000000004</v>
      </c>
      <c r="H47" s="973">
        <v>7.3699999999999998E-3</v>
      </c>
      <c r="I47" s="973">
        <v>313.143147</v>
      </c>
      <c r="J47" s="2"/>
      <c r="K47" s="37" t="s">
        <v>56</v>
      </c>
      <c r="L47" s="37"/>
      <c r="M47" s="974">
        <v>251.08199200000001</v>
      </c>
      <c r="N47" s="973">
        <v>253.420897</v>
      </c>
      <c r="O47" s="973">
        <v>4.9521280000000001</v>
      </c>
      <c r="P47" s="973">
        <v>1.7041189999999999</v>
      </c>
      <c r="Q47" s="973">
        <v>0.36</v>
      </c>
      <c r="R47" s="973">
        <v>90.835986000000005</v>
      </c>
      <c r="S47" s="973">
        <v>12.022857999999999</v>
      </c>
    </row>
    <row r="48" spans="1:19" s="6" customFormat="1" ht="15" customHeight="1" x14ac:dyDescent="0.25">
      <c r="A48" s="37" t="s">
        <v>87</v>
      </c>
      <c r="B48" s="37"/>
      <c r="C48" s="974">
        <v>3.5901649999999998</v>
      </c>
      <c r="D48" s="973">
        <v>3.5901649999999998</v>
      </c>
      <c r="E48" s="973">
        <v>0</v>
      </c>
      <c r="F48" s="973">
        <v>0</v>
      </c>
      <c r="G48" s="973">
        <v>0</v>
      </c>
      <c r="H48" s="973">
        <v>0</v>
      </c>
      <c r="I48" s="973">
        <v>0</v>
      </c>
      <c r="J48" s="2"/>
      <c r="K48" s="37" t="s">
        <v>87</v>
      </c>
      <c r="L48" s="37"/>
      <c r="M48" s="974">
        <v>0</v>
      </c>
      <c r="N48" s="973">
        <v>0</v>
      </c>
      <c r="O48" s="973">
        <v>0</v>
      </c>
      <c r="P48" s="973">
        <v>0</v>
      </c>
      <c r="Q48" s="973">
        <v>0</v>
      </c>
      <c r="R48" s="973">
        <v>0</v>
      </c>
      <c r="S48" s="973">
        <v>0</v>
      </c>
    </row>
    <row r="49" spans="1:19" s="6" customFormat="1" ht="15" customHeight="1" x14ac:dyDescent="0.25">
      <c r="A49" s="10" t="s">
        <v>54</v>
      </c>
      <c r="B49" s="10"/>
      <c r="C49" s="974">
        <v>6.9719000000000003E-2</v>
      </c>
      <c r="D49" s="973">
        <v>0</v>
      </c>
      <c r="E49" s="973">
        <v>0</v>
      </c>
      <c r="F49" s="973">
        <v>0</v>
      </c>
      <c r="G49" s="973">
        <v>0</v>
      </c>
      <c r="H49" s="973">
        <v>0</v>
      </c>
      <c r="I49" s="973">
        <v>0</v>
      </c>
      <c r="J49" s="2"/>
      <c r="K49" s="10" t="s">
        <v>54</v>
      </c>
      <c r="L49" s="10"/>
      <c r="M49" s="974">
        <v>6.9719000000000003E-2</v>
      </c>
      <c r="N49" s="973">
        <v>0</v>
      </c>
      <c r="O49" s="973">
        <v>0</v>
      </c>
      <c r="P49" s="973">
        <v>0</v>
      </c>
      <c r="Q49" s="973">
        <v>0</v>
      </c>
      <c r="R49" s="973">
        <v>0</v>
      </c>
      <c r="S49" s="973">
        <v>0</v>
      </c>
    </row>
    <row r="50" spans="1:19" s="6" customFormat="1" ht="15" customHeight="1" x14ac:dyDescent="0.25">
      <c r="A50" s="10" t="s">
        <v>55</v>
      </c>
      <c r="B50" s="10"/>
      <c r="C50" s="974">
        <v>134.167136</v>
      </c>
      <c r="D50" s="973">
        <v>0</v>
      </c>
      <c r="E50" s="973">
        <v>0</v>
      </c>
      <c r="F50" s="973">
        <v>0</v>
      </c>
      <c r="G50" s="973">
        <v>0</v>
      </c>
      <c r="H50" s="973">
        <v>0</v>
      </c>
      <c r="I50" s="973">
        <v>134.167136</v>
      </c>
      <c r="J50" s="2"/>
      <c r="K50" s="10" t="s">
        <v>55</v>
      </c>
      <c r="L50" s="10"/>
      <c r="M50" s="974">
        <v>0</v>
      </c>
      <c r="N50" s="973">
        <v>0</v>
      </c>
      <c r="O50" s="973">
        <v>0</v>
      </c>
      <c r="P50" s="973">
        <v>0</v>
      </c>
      <c r="Q50" s="973">
        <v>0</v>
      </c>
      <c r="R50" s="973">
        <v>0</v>
      </c>
      <c r="S50" s="973">
        <v>0</v>
      </c>
    </row>
    <row r="51" spans="1:19" s="6" customFormat="1" ht="15" customHeight="1" x14ac:dyDescent="0.25">
      <c r="A51" s="37" t="s">
        <v>56</v>
      </c>
      <c r="B51" s="37"/>
      <c r="C51" s="974">
        <v>134.167136</v>
      </c>
      <c r="D51" s="973">
        <v>0</v>
      </c>
      <c r="E51" s="973">
        <v>0</v>
      </c>
      <c r="F51" s="973">
        <v>0</v>
      </c>
      <c r="G51" s="973">
        <v>0</v>
      </c>
      <c r="H51" s="973">
        <v>0</v>
      </c>
      <c r="I51" s="973">
        <v>134.167136</v>
      </c>
      <c r="J51" s="2"/>
      <c r="K51" s="37" t="s">
        <v>56</v>
      </c>
      <c r="L51" s="37"/>
      <c r="M51" s="974">
        <v>0</v>
      </c>
      <c r="N51" s="973">
        <v>0</v>
      </c>
      <c r="O51" s="973">
        <v>0</v>
      </c>
      <c r="P51" s="973">
        <v>0</v>
      </c>
      <c r="Q51" s="973">
        <v>0</v>
      </c>
      <c r="R51" s="973">
        <v>0</v>
      </c>
      <c r="S51" s="973">
        <v>0</v>
      </c>
    </row>
    <row r="52" spans="1:19" s="6" customFormat="1" ht="15" customHeight="1" x14ac:dyDescent="0.25">
      <c r="A52" s="37" t="s">
        <v>87</v>
      </c>
      <c r="B52" s="37"/>
      <c r="C52" s="974">
        <v>0</v>
      </c>
      <c r="D52" s="973">
        <v>0</v>
      </c>
      <c r="E52" s="973">
        <v>0</v>
      </c>
      <c r="F52" s="973">
        <v>0</v>
      </c>
      <c r="G52" s="973">
        <v>0</v>
      </c>
      <c r="H52" s="973">
        <v>0</v>
      </c>
      <c r="I52" s="973">
        <v>0</v>
      </c>
      <c r="J52" s="2"/>
      <c r="K52" s="37" t="s">
        <v>87</v>
      </c>
      <c r="L52" s="37"/>
      <c r="M52" s="974">
        <v>0</v>
      </c>
      <c r="N52" s="973">
        <v>0</v>
      </c>
      <c r="O52" s="973">
        <v>0</v>
      </c>
      <c r="P52" s="973">
        <v>0</v>
      </c>
      <c r="Q52" s="973">
        <v>0</v>
      </c>
      <c r="R52" s="973">
        <v>0</v>
      </c>
      <c r="S52" s="973">
        <v>0</v>
      </c>
    </row>
    <row r="53" spans="1:19" s="8" customFormat="1" ht="27.6" customHeight="1" x14ac:dyDescent="0.25">
      <c r="A53" s="326" t="s">
        <v>687</v>
      </c>
      <c r="B53" s="326"/>
      <c r="C53" s="978">
        <v>1587.8770460000001</v>
      </c>
      <c r="D53" s="976">
        <v>57.172291000000001</v>
      </c>
      <c r="E53" s="976">
        <v>333.84336400000001</v>
      </c>
      <c r="F53" s="976">
        <v>5.0646550000000001</v>
      </c>
      <c r="G53" s="976">
        <v>100.050983</v>
      </c>
      <c r="H53" s="976">
        <v>18.641069999999999</v>
      </c>
      <c r="I53" s="976">
        <v>137.85963799999999</v>
      </c>
      <c r="J53" s="9"/>
      <c r="K53" s="326" t="s">
        <v>687</v>
      </c>
      <c r="L53" s="326"/>
      <c r="M53" s="978">
        <v>513.01059699999996</v>
      </c>
      <c r="N53" s="976">
        <v>95.974158000000003</v>
      </c>
      <c r="O53" s="976">
        <v>20.269207999999999</v>
      </c>
      <c r="P53" s="976">
        <v>65.900360000000006</v>
      </c>
      <c r="Q53" s="976">
        <v>6.1447010000000004</v>
      </c>
      <c r="R53" s="976">
        <v>199.72931</v>
      </c>
      <c r="S53" s="976">
        <v>34.216710999999997</v>
      </c>
    </row>
    <row r="54" spans="1:19" s="6" customFormat="1" ht="15" customHeight="1" x14ac:dyDescent="0.25">
      <c r="A54" s="10" t="s">
        <v>53</v>
      </c>
      <c r="B54" s="10"/>
      <c r="C54" s="974">
        <v>1575.11103</v>
      </c>
      <c r="D54" s="973">
        <v>54.509022999999999</v>
      </c>
      <c r="E54" s="973">
        <v>325.26126099999999</v>
      </c>
      <c r="F54" s="973">
        <v>5.0646550000000001</v>
      </c>
      <c r="G54" s="973">
        <v>100.017312</v>
      </c>
      <c r="H54" s="973">
        <v>18.641069999999999</v>
      </c>
      <c r="I54" s="973">
        <v>136.667046</v>
      </c>
      <c r="J54" s="2"/>
      <c r="K54" s="10" t="s">
        <v>53</v>
      </c>
      <c r="L54" s="10"/>
      <c r="M54" s="974">
        <v>512.93699700000002</v>
      </c>
      <c r="N54" s="973">
        <v>95.870424999999997</v>
      </c>
      <c r="O54" s="973">
        <v>20.152159000000001</v>
      </c>
      <c r="P54" s="973">
        <v>65.900360000000006</v>
      </c>
      <c r="Q54" s="973">
        <v>6.1447010000000004</v>
      </c>
      <c r="R54" s="973">
        <v>199.72931</v>
      </c>
      <c r="S54" s="973">
        <v>34.216710999999997</v>
      </c>
    </row>
    <row r="55" spans="1:19" s="6" customFormat="1" ht="15" customHeight="1" x14ac:dyDescent="0.25">
      <c r="A55" s="37" t="s">
        <v>56</v>
      </c>
      <c r="B55" s="37"/>
      <c r="C55" s="974">
        <v>1566.34484</v>
      </c>
      <c r="D55" s="973">
        <v>48.592167000000003</v>
      </c>
      <c r="E55" s="973">
        <v>324.38192700000002</v>
      </c>
      <c r="F55" s="973">
        <v>5.0646550000000001</v>
      </c>
      <c r="G55" s="973">
        <v>100.017312</v>
      </c>
      <c r="H55" s="973">
        <v>18.641069999999999</v>
      </c>
      <c r="I55" s="973">
        <v>134.697046</v>
      </c>
      <c r="J55" s="2"/>
      <c r="K55" s="37" t="s">
        <v>56</v>
      </c>
      <c r="L55" s="37"/>
      <c r="M55" s="974">
        <v>512.93699700000002</v>
      </c>
      <c r="N55" s="973">
        <v>95.870424999999997</v>
      </c>
      <c r="O55" s="973">
        <v>20.152159000000001</v>
      </c>
      <c r="P55" s="973">
        <v>65.900360000000006</v>
      </c>
      <c r="Q55" s="973">
        <v>6.1447010000000004</v>
      </c>
      <c r="R55" s="973">
        <v>199.72931</v>
      </c>
      <c r="S55" s="973">
        <v>34.216710999999997</v>
      </c>
    </row>
    <row r="56" spans="1:19" s="6" customFormat="1" ht="15" customHeight="1" x14ac:dyDescent="0.25">
      <c r="A56" s="37" t="s">
        <v>87</v>
      </c>
      <c r="B56" s="37"/>
      <c r="C56" s="974">
        <v>8.7661899999999999</v>
      </c>
      <c r="D56" s="973">
        <v>5.9168560000000001</v>
      </c>
      <c r="E56" s="973">
        <v>0.87933399999999995</v>
      </c>
      <c r="F56" s="973">
        <v>0</v>
      </c>
      <c r="G56" s="973">
        <v>0</v>
      </c>
      <c r="H56" s="973">
        <v>0</v>
      </c>
      <c r="I56" s="973">
        <v>1.97</v>
      </c>
      <c r="J56" s="2"/>
      <c r="K56" s="37" t="s">
        <v>87</v>
      </c>
      <c r="L56" s="37"/>
      <c r="M56" s="974">
        <v>0</v>
      </c>
      <c r="N56" s="973">
        <v>0</v>
      </c>
      <c r="O56" s="973">
        <v>0</v>
      </c>
      <c r="P56" s="973">
        <v>0</v>
      </c>
      <c r="Q56" s="973">
        <v>0</v>
      </c>
      <c r="R56" s="973">
        <v>0</v>
      </c>
      <c r="S56" s="973">
        <v>0</v>
      </c>
    </row>
    <row r="57" spans="1:19" s="6" customFormat="1" ht="15" customHeight="1" x14ac:dyDescent="0.25">
      <c r="A57" s="10" t="s">
        <v>54</v>
      </c>
      <c r="B57" s="10"/>
      <c r="C57" s="974">
        <v>4.3989669999999998</v>
      </c>
      <c r="D57" s="973">
        <v>2.663268</v>
      </c>
      <c r="E57" s="973">
        <v>0.33210299999999998</v>
      </c>
      <c r="F57" s="973">
        <v>0</v>
      </c>
      <c r="G57" s="973">
        <v>3.3671E-2</v>
      </c>
      <c r="H57" s="973">
        <v>0</v>
      </c>
      <c r="I57" s="973">
        <v>1.1925920000000001</v>
      </c>
      <c r="J57" s="2"/>
      <c r="K57" s="10" t="s">
        <v>54</v>
      </c>
      <c r="L57" s="10"/>
      <c r="M57" s="974">
        <v>7.3599999999999999E-2</v>
      </c>
      <c r="N57" s="973">
        <v>0.10373300000000001</v>
      </c>
      <c r="O57" s="973">
        <v>0</v>
      </c>
      <c r="P57" s="973">
        <v>0</v>
      </c>
      <c r="Q57" s="973">
        <v>0</v>
      </c>
      <c r="R57" s="973">
        <v>0</v>
      </c>
      <c r="S57" s="973">
        <v>0</v>
      </c>
    </row>
    <row r="58" spans="1:19" s="6" customFormat="1" ht="15" customHeight="1" x14ac:dyDescent="0.25">
      <c r="A58" s="10" t="s">
        <v>55</v>
      </c>
      <c r="B58" s="10"/>
      <c r="C58" s="974">
        <v>8.3670489999999997</v>
      </c>
      <c r="D58" s="973">
        <v>0</v>
      </c>
      <c r="E58" s="973">
        <v>8.25</v>
      </c>
      <c r="F58" s="973">
        <v>0</v>
      </c>
      <c r="G58" s="973">
        <v>0</v>
      </c>
      <c r="H58" s="973">
        <v>0</v>
      </c>
      <c r="I58" s="973">
        <v>0</v>
      </c>
      <c r="J58" s="2"/>
      <c r="K58" s="10" t="s">
        <v>55</v>
      </c>
      <c r="L58" s="10"/>
      <c r="M58" s="974">
        <v>0</v>
      </c>
      <c r="N58" s="973">
        <v>0</v>
      </c>
      <c r="O58" s="973">
        <v>0.117049</v>
      </c>
      <c r="P58" s="973">
        <v>0</v>
      </c>
      <c r="Q58" s="973">
        <v>0</v>
      </c>
      <c r="R58" s="973">
        <v>0</v>
      </c>
      <c r="S58" s="973">
        <v>0</v>
      </c>
    </row>
    <row r="59" spans="1:19" s="6" customFormat="1" ht="15" customHeight="1" x14ac:dyDescent="0.25">
      <c r="A59" s="37" t="s">
        <v>56</v>
      </c>
      <c r="B59" s="37"/>
      <c r="C59" s="974">
        <v>0.117049</v>
      </c>
      <c r="D59" s="973">
        <v>0</v>
      </c>
      <c r="E59" s="973">
        <v>0</v>
      </c>
      <c r="F59" s="973">
        <v>0</v>
      </c>
      <c r="G59" s="973">
        <v>0</v>
      </c>
      <c r="H59" s="973">
        <v>0</v>
      </c>
      <c r="I59" s="973">
        <v>0</v>
      </c>
      <c r="J59" s="2"/>
      <c r="K59" s="37" t="s">
        <v>56</v>
      </c>
      <c r="L59" s="37"/>
      <c r="M59" s="974">
        <v>0</v>
      </c>
      <c r="N59" s="973">
        <v>0</v>
      </c>
      <c r="O59" s="973">
        <v>0.117049</v>
      </c>
      <c r="P59" s="973">
        <v>0</v>
      </c>
      <c r="Q59" s="973">
        <v>0</v>
      </c>
      <c r="R59" s="973">
        <v>0</v>
      </c>
      <c r="S59" s="973">
        <v>0</v>
      </c>
    </row>
    <row r="60" spans="1:19" s="6" customFormat="1" ht="15" customHeight="1" x14ac:dyDescent="0.25">
      <c r="A60" s="37" t="s">
        <v>87</v>
      </c>
      <c r="B60" s="37"/>
      <c r="C60" s="974">
        <v>8.25</v>
      </c>
      <c r="D60" s="973">
        <v>0</v>
      </c>
      <c r="E60" s="973">
        <v>8.25</v>
      </c>
      <c r="F60" s="973">
        <v>0</v>
      </c>
      <c r="G60" s="973">
        <v>0</v>
      </c>
      <c r="H60" s="973">
        <v>0</v>
      </c>
      <c r="I60" s="973">
        <v>0</v>
      </c>
      <c r="J60" s="2"/>
      <c r="K60" s="37" t="s">
        <v>87</v>
      </c>
      <c r="L60" s="37"/>
      <c r="M60" s="974">
        <v>0</v>
      </c>
      <c r="N60" s="973">
        <v>0</v>
      </c>
      <c r="O60" s="973">
        <v>0</v>
      </c>
      <c r="P60" s="973">
        <v>0</v>
      </c>
      <c r="Q60" s="973">
        <v>0</v>
      </c>
      <c r="R60" s="973">
        <v>0</v>
      </c>
      <c r="S60" s="973">
        <v>0</v>
      </c>
    </row>
    <row r="61" spans="1:19" s="8" customFormat="1" ht="27.6" customHeight="1" x14ac:dyDescent="0.25">
      <c r="A61" s="326" t="s">
        <v>689</v>
      </c>
      <c r="B61" s="326"/>
      <c r="C61" s="978">
        <v>82182.912293000001</v>
      </c>
      <c r="D61" s="976">
        <v>6151.0687340000004</v>
      </c>
      <c r="E61" s="976">
        <v>11628.874602</v>
      </c>
      <c r="F61" s="976">
        <v>830.59023500000001</v>
      </c>
      <c r="G61" s="976">
        <v>12732.476350000001</v>
      </c>
      <c r="H61" s="976">
        <v>1066.815758</v>
      </c>
      <c r="I61" s="976">
        <v>11178.099317</v>
      </c>
      <c r="J61" s="9"/>
      <c r="K61" s="326" t="s">
        <v>689</v>
      </c>
      <c r="L61" s="326"/>
      <c r="M61" s="978">
        <v>23604.259868000001</v>
      </c>
      <c r="N61" s="976">
        <v>5757.4299579999997</v>
      </c>
      <c r="O61" s="976">
        <v>1492.597996</v>
      </c>
      <c r="P61" s="976">
        <v>1868.5061049999999</v>
      </c>
      <c r="Q61" s="976">
        <v>1409.9256290000001</v>
      </c>
      <c r="R61" s="976">
        <v>3239.407573</v>
      </c>
      <c r="S61" s="976">
        <v>1222.8601679999999</v>
      </c>
    </row>
    <row r="62" spans="1:19" s="6" customFormat="1" ht="15" customHeight="1" x14ac:dyDescent="0.25">
      <c r="A62" s="10" t="s">
        <v>53</v>
      </c>
      <c r="B62" s="10"/>
      <c r="C62" s="974">
        <v>79250.998034999997</v>
      </c>
      <c r="D62" s="973">
        <v>6106.9256059999998</v>
      </c>
      <c r="E62" s="973">
        <v>11145.185594</v>
      </c>
      <c r="F62" s="973">
        <v>830.59023500000001</v>
      </c>
      <c r="G62" s="973">
        <v>12339.839128</v>
      </c>
      <c r="H62" s="973">
        <v>1066.7831189999999</v>
      </c>
      <c r="I62" s="973">
        <v>10012.273660999999</v>
      </c>
      <c r="J62" s="2"/>
      <c r="K62" s="10" t="s">
        <v>53</v>
      </c>
      <c r="L62" s="10"/>
      <c r="M62" s="974">
        <v>22971.337186000001</v>
      </c>
      <c r="N62" s="973">
        <v>5595.2052219999996</v>
      </c>
      <c r="O62" s="973">
        <v>1492.3645799999999</v>
      </c>
      <c r="P62" s="973">
        <v>1868.5061049999999</v>
      </c>
      <c r="Q62" s="973">
        <v>1409.9050749999999</v>
      </c>
      <c r="R62" s="973">
        <v>3189.2223560000002</v>
      </c>
      <c r="S62" s="973">
        <v>1222.8601679999999</v>
      </c>
    </row>
    <row r="63" spans="1:19" s="6" customFormat="1" ht="15" customHeight="1" x14ac:dyDescent="0.25">
      <c r="A63" s="37" t="s">
        <v>56</v>
      </c>
      <c r="B63" s="37"/>
      <c r="C63" s="974">
        <v>79211.665752999994</v>
      </c>
      <c r="D63" s="973">
        <v>6095.3387380000004</v>
      </c>
      <c r="E63" s="973">
        <v>11143.726828000001</v>
      </c>
      <c r="F63" s="973">
        <v>830.59023500000001</v>
      </c>
      <c r="G63" s="973">
        <v>12339.839128</v>
      </c>
      <c r="H63" s="973">
        <v>1066.552516</v>
      </c>
      <c r="I63" s="973">
        <v>10012.273660999999</v>
      </c>
      <c r="J63" s="2"/>
      <c r="K63" s="37" t="s">
        <v>56</v>
      </c>
      <c r="L63" s="37"/>
      <c r="M63" s="974">
        <v>22945.281140999999</v>
      </c>
      <c r="N63" s="973">
        <v>5595.2052219999996</v>
      </c>
      <c r="O63" s="973">
        <v>1492.3645799999999</v>
      </c>
      <c r="P63" s="973">
        <v>1868.5061049999999</v>
      </c>
      <c r="Q63" s="973">
        <v>1409.9050749999999</v>
      </c>
      <c r="R63" s="973">
        <v>3189.2223560000002</v>
      </c>
      <c r="S63" s="973">
        <v>1222.8601679999999</v>
      </c>
    </row>
    <row r="64" spans="1:19" s="6" customFormat="1" ht="15" customHeight="1" x14ac:dyDescent="0.25">
      <c r="A64" s="37" t="s">
        <v>87</v>
      </c>
      <c r="B64" s="37"/>
      <c r="C64" s="974">
        <v>39.332281999999999</v>
      </c>
      <c r="D64" s="973">
        <v>11.586868000000001</v>
      </c>
      <c r="E64" s="973">
        <v>1.458766</v>
      </c>
      <c r="F64" s="973">
        <v>0</v>
      </c>
      <c r="G64" s="973">
        <v>0</v>
      </c>
      <c r="H64" s="973">
        <v>0.230603</v>
      </c>
      <c r="I64" s="973">
        <v>0</v>
      </c>
      <c r="J64" s="2"/>
      <c r="K64" s="37" t="s">
        <v>87</v>
      </c>
      <c r="L64" s="37"/>
      <c r="M64" s="974">
        <v>26.056045000000001</v>
      </c>
      <c r="N64" s="973">
        <v>0</v>
      </c>
      <c r="O64" s="973">
        <v>0</v>
      </c>
      <c r="P64" s="973">
        <v>0</v>
      </c>
      <c r="Q64" s="973">
        <v>0</v>
      </c>
      <c r="R64" s="973">
        <v>0</v>
      </c>
      <c r="S64" s="973">
        <v>0</v>
      </c>
    </row>
    <row r="65" spans="1:19" s="6" customFormat="1" ht="15" customHeight="1" x14ac:dyDescent="0.25">
      <c r="A65" s="10" t="s">
        <v>54</v>
      </c>
      <c r="B65" s="10"/>
      <c r="C65" s="974">
        <v>2726.8849620000001</v>
      </c>
      <c r="D65" s="973">
        <v>43.498193999999998</v>
      </c>
      <c r="E65" s="973">
        <v>458.689008</v>
      </c>
      <c r="F65" s="973">
        <v>0</v>
      </c>
      <c r="G65" s="973">
        <v>380.72343100000001</v>
      </c>
      <c r="H65" s="973">
        <v>3.2639000000000001E-2</v>
      </c>
      <c r="I65" s="973">
        <v>1145.325656</v>
      </c>
      <c r="J65" s="2"/>
      <c r="K65" s="10" t="s">
        <v>54</v>
      </c>
      <c r="L65" s="10"/>
      <c r="M65" s="974">
        <v>538.75211100000001</v>
      </c>
      <c r="N65" s="973">
        <v>150.924736</v>
      </c>
      <c r="O65" s="973">
        <v>0.23341600000000001</v>
      </c>
      <c r="P65" s="973">
        <v>0</v>
      </c>
      <c r="Q65" s="973">
        <v>2.0553999999999999E-2</v>
      </c>
      <c r="R65" s="973">
        <v>8.6852169999999997</v>
      </c>
      <c r="S65" s="973">
        <v>0</v>
      </c>
    </row>
    <row r="66" spans="1:19" s="6" customFormat="1" ht="15" customHeight="1" x14ac:dyDescent="0.25">
      <c r="A66" s="10" t="s">
        <v>55</v>
      </c>
      <c r="B66" s="10"/>
      <c r="C66" s="974">
        <v>205.02929599999999</v>
      </c>
      <c r="D66" s="973">
        <v>0.64493400000000001</v>
      </c>
      <c r="E66" s="973">
        <v>25</v>
      </c>
      <c r="F66" s="973">
        <v>0</v>
      </c>
      <c r="G66" s="973">
        <v>11.913791</v>
      </c>
      <c r="H66" s="973">
        <v>0</v>
      </c>
      <c r="I66" s="973">
        <v>20.5</v>
      </c>
      <c r="J66" s="2"/>
      <c r="K66" s="10" t="s">
        <v>55</v>
      </c>
      <c r="L66" s="10"/>
      <c r="M66" s="974">
        <v>94.170570999999995</v>
      </c>
      <c r="N66" s="973">
        <v>11.3</v>
      </c>
      <c r="O66" s="973">
        <v>0</v>
      </c>
      <c r="P66" s="973">
        <v>0</v>
      </c>
      <c r="Q66" s="973">
        <v>0</v>
      </c>
      <c r="R66" s="973">
        <v>41.5</v>
      </c>
      <c r="S66" s="973">
        <v>0</v>
      </c>
    </row>
    <row r="67" spans="1:19" s="6" customFormat="1" ht="15" customHeight="1" x14ac:dyDescent="0.25">
      <c r="A67" s="37" t="s">
        <v>56</v>
      </c>
      <c r="B67" s="37"/>
      <c r="C67" s="974">
        <v>205.00473500000001</v>
      </c>
      <c r="D67" s="973">
        <v>0.62037299999999995</v>
      </c>
      <c r="E67" s="973">
        <v>25</v>
      </c>
      <c r="F67" s="973">
        <v>0</v>
      </c>
      <c r="G67" s="973">
        <v>11.913791</v>
      </c>
      <c r="H67" s="973">
        <v>0</v>
      </c>
      <c r="I67" s="973">
        <v>20.5</v>
      </c>
      <c r="J67" s="2"/>
      <c r="K67" s="37" t="s">
        <v>56</v>
      </c>
      <c r="L67" s="37"/>
      <c r="M67" s="974">
        <v>94.170570999999995</v>
      </c>
      <c r="N67" s="973">
        <v>11.3</v>
      </c>
      <c r="O67" s="973">
        <v>0</v>
      </c>
      <c r="P67" s="973">
        <v>0</v>
      </c>
      <c r="Q67" s="973">
        <v>0</v>
      </c>
      <c r="R67" s="973">
        <v>41.5</v>
      </c>
      <c r="S67" s="973">
        <v>0</v>
      </c>
    </row>
    <row r="68" spans="1:19" s="6" customFormat="1" ht="15" customHeight="1" x14ac:dyDescent="0.25">
      <c r="A68" s="37" t="s">
        <v>87</v>
      </c>
      <c r="B68" s="37"/>
      <c r="C68" s="974">
        <v>2.4560999999999999E-2</v>
      </c>
      <c r="D68" s="973">
        <v>2.4560999999999999E-2</v>
      </c>
      <c r="E68" s="973">
        <v>0</v>
      </c>
      <c r="F68" s="973">
        <v>0</v>
      </c>
      <c r="G68" s="973">
        <v>0</v>
      </c>
      <c r="H68" s="973">
        <v>0</v>
      </c>
      <c r="I68" s="973">
        <v>0</v>
      </c>
      <c r="J68" s="2"/>
      <c r="K68" s="37" t="s">
        <v>87</v>
      </c>
      <c r="L68" s="37"/>
      <c r="M68" s="974">
        <v>0</v>
      </c>
      <c r="N68" s="973">
        <v>0</v>
      </c>
      <c r="O68" s="973">
        <v>0</v>
      </c>
      <c r="P68" s="973">
        <v>0</v>
      </c>
      <c r="Q68" s="973">
        <v>0</v>
      </c>
      <c r="R68" s="973">
        <v>0</v>
      </c>
      <c r="S68" s="973">
        <v>0</v>
      </c>
    </row>
    <row r="69" spans="1:19" s="17" customFormat="1" ht="20.100000000000001" customHeight="1" x14ac:dyDescent="0.25">
      <c r="A69" s="13" t="s">
        <v>255</v>
      </c>
      <c r="B69" s="327"/>
      <c r="C69" s="976">
        <v>85125.105146999995</v>
      </c>
      <c r="D69" s="976">
        <v>6244.6331600000003</v>
      </c>
      <c r="E69" s="976">
        <v>12213.536842</v>
      </c>
      <c r="F69" s="976">
        <v>835.65489000000002</v>
      </c>
      <c r="G69" s="976">
        <v>12837.866778</v>
      </c>
      <c r="H69" s="976">
        <v>1085.4641979999999</v>
      </c>
      <c r="I69" s="976">
        <v>11763.269238000001</v>
      </c>
      <c r="J69" s="2"/>
      <c r="K69" s="13" t="s">
        <v>255</v>
      </c>
      <c r="L69" s="327"/>
      <c r="M69" s="976">
        <v>24368.422176</v>
      </c>
      <c r="N69" s="976">
        <v>6106.8250129999997</v>
      </c>
      <c r="O69" s="976">
        <v>1517.819332</v>
      </c>
      <c r="P69" s="976">
        <v>1936.110584</v>
      </c>
      <c r="Q69" s="976">
        <v>1416.4303299999999</v>
      </c>
      <c r="R69" s="976">
        <v>3529.9728690000002</v>
      </c>
      <c r="S69" s="976">
        <v>1269.099737</v>
      </c>
    </row>
    <row r="70" spans="1:19" s="167" customFormat="1" ht="27.6" customHeight="1" x14ac:dyDescent="0.25">
      <c r="A70" s="912" t="s">
        <v>793</v>
      </c>
      <c r="B70" s="913"/>
      <c r="C70" s="914">
        <v>117013.016085</v>
      </c>
      <c r="D70" s="914">
        <v>6503.6031849999999</v>
      </c>
      <c r="E70" s="914">
        <v>12694.576219</v>
      </c>
      <c r="F70" s="914">
        <v>1092.9215589999999</v>
      </c>
      <c r="G70" s="914">
        <v>12917.78002</v>
      </c>
      <c r="H70" s="914">
        <v>1318.023925</v>
      </c>
      <c r="I70" s="914">
        <v>13173.666835</v>
      </c>
      <c r="J70" s="915"/>
      <c r="K70" s="912" t="s">
        <v>793</v>
      </c>
      <c r="L70" s="913"/>
      <c r="M70" s="914">
        <v>45390.711698999999</v>
      </c>
      <c r="N70" s="914">
        <v>11531.19363</v>
      </c>
      <c r="O70" s="914">
        <v>2669.233698</v>
      </c>
      <c r="P70" s="914">
        <v>2044.2481</v>
      </c>
      <c r="Q70" s="914">
        <v>2587.2193090000001</v>
      </c>
      <c r="R70" s="914">
        <v>3808.0210120000002</v>
      </c>
      <c r="S70" s="914">
        <v>1281.816894</v>
      </c>
    </row>
    <row r="71" spans="1:19" s="11" customFormat="1" ht="30" customHeight="1" x14ac:dyDescent="0.25">
      <c r="A71" s="1426" t="s">
        <v>768</v>
      </c>
      <c r="B71" s="1426"/>
      <c r="C71" s="1426"/>
      <c r="D71" s="1426"/>
      <c r="E71" s="1426"/>
      <c r="F71" s="1426"/>
      <c r="G71" s="1426"/>
      <c r="H71" s="1426"/>
      <c r="I71" s="1426"/>
      <c r="J71" s="9"/>
      <c r="K71" s="1426" t="s">
        <v>768</v>
      </c>
      <c r="L71" s="1426"/>
      <c r="M71" s="1426"/>
      <c r="N71" s="1426"/>
      <c r="O71" s="1426"/>
      <c r="P71" s="1426"/>
      <c r="Q71" s="1426"/>
      <c r="R71" s="1426"/>
      <c r="S71" s="1426"/>
    </row>
    <row r="72" spans="1:19" s="6" customFormat="1" ht="27.6" customHeight="1" x14ac:dyDescent="0.25">
      <c r="A72" s="326" t="s">
        <v>730</v>
      </c>
      <c r="B72" s="7"/>
      <c r="C72" s="978">
        <v>2958.236547</v>
      </c>
      <c r="D72" s="976">
        <v>35.690612999999999</v>
      </c>
      <c r="E72" s="976">
        <v>39.697190999999997</v>
      </c>
      <c r="F72" s="976">
        <v>4.5547969999999998</v>
      </c>
      <c r="G72" s="976">
        <v>174.22586999999999</v>
      </c>
      <c r="H72" s="976">
        <v>83.114987999999997</v>
      </c>
      <c r="I72" s="976">
        <v>159.90687800000001</v>
      </c>
      <c r="J72" s="2"/>
      <c r="K72" s="326" t="s">
        <v>730</v>
      </c>
      <c r="L72" s="7"/>
      <c r="M72" s="978">
        <v>1183.1866070000001</v>
      </c>
      <c r="N72" s="976">
        <v>1121.9593689999999</v>
      </c>
      <c r="O72" s="976">
        <v>3.910072</v>
      </c>
      <c r="P72" s="976">
        <v>2.393999</v>
      </c>
      <c r="Q72" s="976">
        <v>80.810072000000005</v>
      </c>
      <c r="R72" s="976">
        <v>68.282749999999993</v>
      </c>
      <c r="S72" s="976">
        <v>0.50334100000000004</v>
      </c>
    </row>
    <row r="73" spans="1:19" s="6" customFormat="1" ht="15" customHeight="1" x14ac:dyDescent="0.25">
      <c r="A73" s="10" t="s">
        <v>60</v>
      </c>
      <c r="B73" s="10"/>
      <c r="C73" s="974">
        <v>0</v>
      </c>
      <c r="D73" s="973">
        <v>0</v>
      </c>
      <c r="E73" s="973">
        <v>0</v>
      </c>
      <c r="F73" s="973">
        <v>0</v>
      </c>
      <c r="G73" s="973">
        <v>0</v>
      </c>
      <c r="H73" s="973">
        <v>0</v>
      </c>
      <c r="I73" s="973">
        <v>0</v>
      </c>
      <c r="J73" s="2"/>
      <c r="K73" s="10" t="s">
        <v>60</v>
      </c>
      <c r="L73" s="10"/>
      <c r="M73" s="974">
        <v>0</v>
      </c>
      <c r="N73" s="973">
        <v>0</v>
      </c>
      <c r="O73" s="973">
        <v>0</v>
      </c>
      <c r="P73" s="973">
        <v>0</v>
      </c>
      <c r="Q73" s="973">
        <v>0</v>
      </c>
      <c r="R73" s="973">
        <v>0</v>
      </c>
      <c r="S73" s="973">
        <v>0</v>
      </c>
    </row>
    <row r="74" spans="1:19" s="6" customFormat="1" ht="15" customHeight="1" x14ac:dyDescent="0.25">
      <c r="A74" s="10" t="s">
        <v>15</v>
      </c>
      <c r="B74" s="10"/>
      <c r="C74" s="974">
        <v>505.86999100000003</v>
      </c>
      <c r="D74" s="973">
        <v>0</v>
      </c>
      <c r="E74" s="973">
        <v>0</v>
      </c>
      <c r="F74" s="973">
        <v>0</v>
      </c>
      <c r="G74" s="973">
        <v>0</v>
      </c>
      <c r="H74" s="973">
        <v>0.35611900000000002</v>
      </c>
      <c r="I74" s="973">
        <v>0</v>
      </c>
      <c r="J74" s="2"/>
      <c r="K74" s="10" t="s">
        <v>15</v>
      </c>
      <c r="L74" s="10"/>
      <c r="M74" s="974">
        <v>483.46191099999999</v>
      </c>
      <c r="N74" s="973">
        <v>0</v>
      </c>
      <c r="O74" s="973">
        <v>0</v>
      </c>
      <c r="P74" s="973">
        <v>0</v>
      </c>
      <c r="Q74" s="973">
        <v>21.54862</v>
      </c>
      <c r="R74" s="973">
        <v>0</v>
      </c>
      <c r="S74" s="973">
        <v>0.50334100000000004</v>
      </c>
    </row>
    <row r="75" spans="1:19" s="6" customFormat="1" ht="15" customHeight="1" x14ac:dyDescent="0.25">
      <c r="A75" s="10" t="s">
        <v>16</v>
      </c>
      <c r="B75" s="10"/>
      <c r="C75" s="974">
        <v>2096.9252320000001</v>
      </c>
      <c r="D75" s="973">
        <v>32.087026999999999</v>
      </c>
      <c r="E75" s="973">
        <v>2.6830970000000001</v>
      </c>
      <c r="F75" s="973">
        <v>4.5547969999999998</v>
      </c>
      <c r="G75" s="973">
        <v>24.775870000000001</v>
      </c>
      <c r="H75" s="973">
        <v>82.758869000000004</v>
      </c>
      <c r="I75" s="973">
        <v>91.331729999999993</v>
      </c>
      <c r="J75" s="2"/>
      <c r="K75" s="10" t="s">
        <v>16</v>
      </c>
      <c r="L75" s="10"/>
      <c r="M75" s="974">
        <v>652.95080399999995</v>
      </c>
      <c r="N75" s="973">
        <v>1094.976613</v>
      </c>
      <c r="O75" s="973">
        <v>0.119912</v>
      </c>
      <c r="P75" s="973">
        <v>2.393999</v>
      </c>
      <c r="Q75" s="973">
        <v>48.253041000000003</v>
      </c>
      <c r="R75" s="973">
        <v>60.039473000000001</v>
      </c>
      <c r="S75" s="973">
        <v>0</v>
      </c>
    </row>
    <row r="76" spans="1:19" s="6" customFormat="1" ht="15" customHeight="1" x14ac:dyDescent="0.25">
      <c r="A76" s="10" t="s">
        <v>61</v>
      </c>
      <c r="B76" s="10"/>
      <c r="C76" s="974">
        <v>4.5350000000000001</v>
      </c>
      <c r="D76" s="973">
        <v>0</v>
      </c>
      <c r="E76" s="973">
        <v>0</v>
      </c>
      <c r="F76" s="973">
        <v>0</v>
      </c>
      <c r="G76" s="973">
        <v>0</v>
      </c>
      <c r="H76" s="973">
        <v>0</v>
      </c>
      <c r="I76" s="973">
        <v>0</v>
      </c>
      <c r="J76" s="2"/>
      <c r="K76" s="10" t="s">
        <v>61</v>
      </c>
      <c r="L76" s="10"/>
      <c r="M76" s="974">
        <v>4.5350000000000001</v>
      </c>
      <c r="N76" s="973">
        <v>0</v>
      </c>
      <c r="O76" s="973">
        <v>0</v>
      </c>
      <c r="P76" s="973">
        <v>0</v>
      </c>
      <c r="Q76" s="973">
        <v>0</v>
      </c>
      <c r="R76" s="973">
        <v>0</v>
      </c>
      <c r="S76" s="973">
        <v>0</v>
      </c>
    </row>
    <row r="77" spans="1:19" s="6" customFormat="1" ht="15" customHeight="1" x14ac:dyDescent="0.25">
      <c r="A77" s="10" t="s">
        <v>704</v>
      </c>
      <c r="B77" s="10"/>
      <c r="C77" s="974">
        <v>0</v>
      </c>
      <c r="D77" s="973">
        <v>0</v>
      </c>
      <c r="E77" s="973">
        <v>0</v>
      </c>
      <c r="F77" s="973">
        <v>0</v>
      </c>
      <c r="G77" s="973">
        <v>0</v>
      </c>
      <c r="H77" s="973">
        <v>0</v>
      </c>
      <c r="I77" s="973">
        <v>0</v>
      </c>
      <c r="J77" s="2"/>
      <c r="K77" s="10" t="s">
        <v>704</v>
      </c>
      <c r="L77" s="10"/>
      <c r="M77" s="974">
        <v>0</v>
      </c>
      <c r="N77" s="973">
        <v>0</v>
      </c>
      <c r="O77" s="973">
        <v>0</v>
      </c>
      <c r="P77" s="973">
        <v>0</v>
      </c>
      <c r="Q77" s="973">
        <v>0</v>
      </c>
      <c r="R77" s="973">
        <v>0</v>
      </c>
      <c r="S77" s="973">
        <v>0</v>
      </c>
    </row>
    <row r="78" spans="1:19" s="6" customFormat="1" ht="15" customHeight="1" x14ac:dyDescent="0.25">
      <c r="A78" s="10" t="s">
        <v>62</v>
      </c>
      <c r="B78" s="10"/>
      <c r="C78" s="974"/>
      <c r="D78" s="973"/>
      <c r="E78" s="973"/>
      <c r="F78" s="973"/>
      <c r="G78" s="973"/>
      <c r="H78" s="973"/>
      <c r="I78" s="973"/>
      <c r="J78" s="2"/>
      <c r="K78" s="10" t="s">
        <v>62</v>
      </c>
      <c r="L78" s="10"/>
      <c r="M78" s="974"/>
      <c r="N78" s="973"/>
      <c r="O78" s="973"/>
      <c r="P78" s="973"/>
      <c r="Q78" s="973"/>
      <c r="R78" s="973"/>
      <c r="S78" s="973"/>
    </row>
    <row r="79" spans="1:19" s="6" customFormat="1" ht="15" customHeight="1" x14ac:dyDescent="0.25">
      <c r="A79" s="10" t="s">
        <v>63</v>
      </c>
      <c r="B79" s="10"/>
      <c r="C79" s="974">
        <v>345.93693000000002</v>
      </c>
      <c r="D79" s="973">
        <v>3.603586</v>
      </c>
      <c r="E79" s="973">
        <v>36.753269000000003</v>
      </c>
      <c r="F79" s="973">
        <v>0</v>
      </c>
      <c r="G79" s="973">
        <v>149.44999999999999</v>
      </c>
      <c r="H79" s="973">
        <v>0</v>
      </c>
      <c r="I79" s="973">
        <v>64.283317999999994</v>
      </c>
      <c r="J79" s="2"/>
      <c r="K79" s="10" t="s">
        <v>63</v>
      </c>
      <c r="L79" s="10"/>
      <c r="M79" s="974">
        <v>42.238892</v>
      </c>
      <c r="N79" s="973">
        <v>26.982755999999998</v>
      </c>
      <c r="O79" s="973">
        <v>3.7901600000000002</v>
      </c>
      <c r="P79" s="973">
        <v>0</v>
      </c>
      <c r="Q79" s="973">
        <v>10.591672000000001</v>
      </c>
      <c r="R79" s="973">
        <v>8.2432770000000009</v>
      </c>
      <c r="S79" s="973">
        <v>0</v>
      </c>
    </row>
    <row r="80" spans="1:19" s="6" customFormat="1" ht="15" customHeight="1" x14ac:dyDescent="0.25">
      <c r="A80" s="10" t="s">
        <v>849</v>
      </c>
      <c r="B80" s="10"/>
      <c r="C80" s="974"/>
      <c r="D80" s="973"/>
      <c r="E80" s="973"/>
      <c r="F80" s="973"/>
      <c r="G80" s="973"/>
      <c r="H80" s="973"/>
      <c r="I80" s="973"/>
      <c r="J80" s="2"/>
      <c r="K80" s="10" t="s">
        <v>849</v>
      </c>
      <c r="L80" s="10"/>
      <c r="M80" s="974"/>
      <c r="N80" s="973"/>
      <c r="O80" s="973"/>
      <c r="P80" s="973"/>
      <c r="Q80" s="973"/>
      <c r="R80" s="973"/>
      <c r="S80" s="973"/>
    </row>
    <row r="81" spans="1:19" s="6" customFormat="1" ht="15" customHeight="1" x14ac:dyDescent="0.25">
      <c r="A81" s="10" t="s">
        <v>65</v>
      </c>
      <c r="B81" s="10"/>
      <c r="C81" s="974">
        <v>4.9693940000000003</v>
      </c>
      <c r="D81" s="973">
        <v>0</v>
      </c>
      <c r="E81" s="973">
        <v>0.26082499999999997</v>
      </c>
      <c r="F81" s="973">
        <v>0</v>
      </c>
      <c r="G81" s="973">
        <v>0</v>
      </c>
      <c r="H81" s="973">
        <v>0</v>
      </c>
      <c r="I81" s="973">
        <v>4.29183</v>
      </c>
      <c r="J81" s="2"/>
      <c r="K81" s="10" t="s">
        <v>65</v>
      </c>
      <c r="L81" s="10"/>
      <c r="M81" s="974">
        <v>0</v>
      </c>
      <c r="N81" s="973">
        <v>0</v>
      </c>
      <c r="O81" s="973">
        <v>0</v>
      </c>
      <c r="P81" s="973">
        <v>0</v>
      </c>
      <c r="Q81" s="973">
        <v>0.41673900000000003</v>
      </c>
      <c r="R81" s="973">
        <v>0</v>
      </c>
      <c r="S81" s="973">
        <v>0</v>
      </c>
    </row>
    <row r="82" spans="1:19" s="17" customFormat="1" ht="27.6" customHeight="1" x14ac:dyDescent="0.25">
      <c r="A82" s="326" t="s">
        <v>731</v>
      </c>
      <c r="B82" s="13"/>
      <c r="C82" s="978">
        <v>193.33470800000001</v>
      </c>
      <c r="D82" s="976">
        <v>0.2</v>
      </c>
      <c r="E82" s="976">
        <v>3.9518810000000002</v>
      </c>
      <c r="F82" s="976">
        <v>0</v>
      </c>
      <c r="G82" s="976">
        <v>0</v>
      </c>
      <c r="H82" s="976">
        <v>0.17499999999999999</v>
      </c>
      <c r="I82" s="976">
        <v>16</v>
      </c>
      <c r="J82" s="2"/>
      <c r="K82" s="326" t="s">
        <v>731</v>
      </c>
      <c r="L82" s="13"/>
      <c r="M82" s="978">
        <v>145</v>
      </c>
      <c r="N82" s="976">
        <v>1</v>
      </c>
      <c r="O82" s="976">
        <v>0</v>
      </c>
      <c r="P82" s="976">
        <v>0.5</v>
      </c>
      <c r="Q82" s="976">
        <v>26.507826999999999</v>
      </c>
      <c r="R82" s="976">
        <v>0</v>
      </c>
      <c r="S82" s="976">
        <v>0</v>
      </c>
    </row>
    <row r="83" spans="1:19" s="17" customFormat="1" ht="15" customHeight="1" x14ac:dyDescent="0.25">
      <c r="A83" s="10" t="s">
        <v>60</v>
      </c>
      <c r="B83" s="13"/>
      <c r="C83" s="974">
        <v>0</v>
      </c>
      <c r="D83" s="973">
        <v>0</v>
      </c>
      <c r="E83" s="973">
        <v>0</v>
      </c>
      <c r="F83" s="973">
        <v>0</v>
      </c>
      <c r="G83" s="973">
        <v>0</v>
      </c>
      <c r="H83" s="973">
        <v>0</v>
      </c>
      <c r="I83" s="973">
        <v>0</v>
      </c>
      <c r="J83" s="2"/>
      <c r="K83" s="10" t="s">
        <v>60</v>
      </c>
      <c r="L83" s="13"/>
      <c r="M83" s="974">
        <v>0</v>
      </c>
      <c r="N83" s="973">
        <v>0</v>
      </c>
      <c r="O83" s="973">
        <v>0</v>
      </c>
      <c r="P83" s="973">
        <v>0</v>
      </c>
      <c r="Q83" s="973">
        <v>0</v>
      </c>
      <c r="R83" s="973">
        <v>0</v>
      </c>
      <c r="S83" s="973">
        <v>0</v>
      </c>
    </row>
    <row r="84" spans="1:19" s="17" customFormat="1" ht="15" customHeight="1" x14ac:dyDescent="0.25">
      <c r="A84" s="10" t="s">
        <v>15</v>
      </c>
      <c r="B84" s="13"/>
      <c r="C84" s="974">
        <v>26.507826999999999</v>
      </c>
      <c r="D84" s="973">
        <v>0</v>
      </c>
      <c r="E84" s="973">
        <v>0</v>
      </c>
      <c r="F84" s="973">
        <v>0</v>
      </c>
      <c r="G84" s="973">
        <v>0</v>
      </c>
      <c r="H84" s="973">
        <v>0</v>
      </c>
      <c r="I84" s="973">
        <v>0</v>
      </c>
      <c r="J84" s="2"/>
      <c r="K84" s="10" t="s">
        <v>15</v>
      </c>
      <c r="L84" s="13"/>
      <c r="M84" s="974">
        <v>0</v>
      </c>
      <c r="N84" s="973">
        <v>0</v>
      </c>
      <c r="O84" s="973">
        <v>0</v>
      </c>
      <c r="P84" s="973">
        <v>0</v>
      </c>
      <c r="Q84" s="973">
        <v>26.507826999999999</v>
      </c>
      <c r="R84" s="973">
        <v>0</v>
      </c>
      <c r="S84" s="973">
        <v>0</v>
      </c>
    </row>
    <row r="85" spans="1:19" s="17" customFormat="1" ht="15" customHeight="1" x14ac:dyDescent="0.25">
      <c r="A85" s="10" t="s">
        <v>16</v>
      </c>
      <c r="B85" s="13"/>
      <c r="C85" s="974">
        <v>4.6518810000000004</v>
      </c>
      <c r="D85" s="973">
        <v>0.2</v>
      </c>
      <c r="E85" s="973">
        <v>3.9518810000000002</v>
      </c>
      <c r="F85" s="973">
        <v>0</v>
      </c>
      <c r="G85" s="973">
        <v>0</v>
      </c>
      <c r="H85" s="973">
        <v>0</v>
      </c>
      <c r="I85" s="973">
        <v>0</v>
      </c>
      <c r="J85" s="2"/>
      <c r="K85" s="10" t="s">
        <v>16</v>
      </c>
      <c r="L85" s="13"/>
      <c r="M85" s="974">
        <v>0</v>
      </c>
      <c r="N85" s="973">
        <v>0</v>
      </c>
      <c r="O85" s="973">
        <v>0</v>
      </c>
      <c r="P85" s="973">
        <v>0.5</v>
      </c>
      <c r="Q85" s="973">
        <v>0</v>
      </c>
      <c r="R85" s="973">
        <v>0</v>
      </c>
      <c r="S85" s="973">
        <v>0</v>
      </c>
    </row>
    <row r="86" spans="1:19" s="17" customFormat="1" ht="15" customHeight="1" x14ac:dyDescent="0.25">
      <c r="A86" s="10" t="s">
        <v>61</v>
      </c>
      <c r="B86" s="13"/>
      <c r="C86" s="974">
        <v>0</v>
      </c>
      <c r="D86" s="973">
        <v>0</v>
      </c>
      <c r="E86" s="973">
        <v>0</v>
      </c>
      <c r="F86" s="973">
        <v>0</v>
      </c>
      <c r="G86" s="973">
        <v>0</v>
      </c>
      <c r="H86" s="973">
        <v>0</v>
      </c>
      <c r="I86" s="973">
        <v>0</v>
      </c>
      <c r="J86" s="2"/>
      <c r="K86" s="10" t="s">
        <v>61</v>
      </c>
      <c r="L86" s="13"/>
      <c r="M86" s="974">
        <v>0</v>
      </c>
      <c r="N86" s="973">
        <v>0</v>
      </c>
      <c r="O86" s="973">
        <v>0</v>
      </c>
      <c r="P86" s="973">
        <v>0</v>
      </c>
      <c r="Q86" s="973">
        <v>0</v>
      </c>
      <c r="R86" s="973">
        <v>0</v>
      </c>
      <c r="S86" s="973">
        <v>0</v>
      </c>
    </row>
    <row r="87" spans="1:19" s="17" customFormat="1" ht="15" customHeight="1" x14ac:dyDescent="0.25">
      <c r="A87" s="10" t="s">
        <v>704</v>
      </c>
      <c r="B87" s="13"/>
      <c r="C87" s="974">
        <v>0</v>
      </c>
      <c r="D87" s="973">
        <v>0</v>
      </c>
      <c r="E87" s="973">
        <v>0</v>
      </c>
      <c r="F87" s="973">
        <v>0</v>
      </c>
      <c r="G87" s="973">
        <v>0</v>
      </c>
      <c r="H87" s="973">
        <v>0</v>
      </c>
      <c r="I87" s="973">
        <v>0</v>
      </c>
      <c r="J87" s="2"/>
      <c r="K87" s="10" t="s">
        <v>704</v>
      </c>
      <c r="L87" s="13"/>
      <c r="M87" s="974">
        <v>0</v>
      </c>
      <c r="N87" s="973">
        <v>0</v>
      </c>
      <c r="O87" s="973">
        <v>0</v>
      </c>
      <c r="P87" s="973">
        <v>0</v>
      </c>
      <c r="Q87" s="973">
        <v>0</v>
      </c>
      <c r="R87" s="973">
        <v>0</v>
      </c>
      <c r="S87" s="973">
        <v>0</v>
      </c>
    </row>
    <row r="88" spans="1:19" s="17" customFormat="1" ht="15" customHeight="1" x14ac:dyDescent="0.25">
      <c r="A88" s="10" t="s">
        <v>62</v>
      </c>
      <c r="B88" s="13"/>
      <c r="C88" s="974"/>
      <c r="D88" s="973"/>
      <c r="E88" s="973"/>
      <c r="F88" s="973"/>
      <c r="G88" s="973"/>
      <c r="H88" s="973"/>
      <c r="I88" s="973"/>
      <c r="J88" s="2"/>
      <c r="K88" s="10" t="s">
        <v>62</v>
      </c>
      <c r="L88" s="13"/>
      <c r="M88" s="974"/>
      <c r="N88" s="973"/>
      <c r="O88" s="973"/>
      <c r="P88" s="973"/>
      <c r="Q88" s="973"/>
      <c r="R88" s="973"/>
      <c r="S88" s="973"/>
    </row>
    <row r="89" spans="1:19" s="17" customFormat="1" ht="15" customHeight="1" x14ac:dyDescent="0.25">
      <c r="A89" s="10" t="s">
        <v>63</v>
      </c>
      <c r="B89" s="13"/>
      <c r="C89" s="974">
        <v>162.17500000000001</v>
      </c>
      <c r="D89" s="973">
        <v>0</v>
      </c>
      <c r="E89" s="973">
        <v>0</v>
      </c>
      <c r="F89" s="973">
        <v>0</v>
      </c>
      <c r="G89" s="973">
        <v>0</v>
      </c>
      <c r="H89" s="973">
        <v>0.17499999999999999</v>
      </c>
      <c r="I89" s="973">
        <v>16</v>
      </c>
      <c r="J89" s="2"/>
      <c r="K89" s="10" t="s">
        <v>63</v>
      </c>
      <c r="L89" s="13"/>
      <c r="M89" s="974">
        <v>145</v>
      </c>
      <c r="N89" s="973">
        <v>1</v>
      </c>
      <c r="O89" s="973">
        <v>0</v>
      </c>
      <c r="P89" s="973">
        <v>0</v>
      </c>
      <c r="Q89" s="973">
        <v>0</v>
      </c>
      <c r="R89" s="973">
        <v>0</v>
      </c>
      <c r="S89" s="973">
        <v>0</v>
      </c>
    </row>
    <row r="90" spans="1:19" s="17" customFormat="1" ht="15" customHeight="1" x14ac:dyDescent="0.25">
      <c r="A90" s="10" t="s">
        <v>64</v>
      </c>
      <c r="B90" s="13"/>
      <c r="C90" s="974"/>
      <c r="D90" s="973"/>
      <c r="E90" s="973"/>
      <c r="F90" s="973"/>
      <c r="G90" s="973"/>
      <c r="H90" s="973"/>
      <c r="I90" s="973"/>
      <c r="J90" s="2"/>
      <c r="K90" s="10" t="s">
        <v>64</v>
      </c>
      <c r="L90" s="13"/>
      <c r="M90" s="974"/>
      <c r="N90" s="973"/>
      <c r="O90" s="973"/>
      <c r="P90" s="973"/>
      <c r="Q90" s="973"/>
      <c r="R90" s="973"/>
      <c r="S90" s="973"/>
    </row>
    <row r="91" spans="1:19" s="17" customFormat="1" ht="15" customHeight="1" x14ac:dyDescent="0.25">
      <c r="A91" s="10" t="s">
        <v>65</v>
      </c>
      <c r="B91" s="13"/>
      <c r="C91" s="974">
        <v>0</v>
      </c>
      <c r="D91" s="973">
        <v>0</v>
      </c>
      <c r="E91" s="973">
        <v>0</v>
      </c>
      <c r="F91" s="973">
        <v>0</v>
      </c>
      <c r="G91" s="973">
        <v>0</v>
      </c>
      <c r="H91" s="973">
        <v>0</v>
      </c>
      <c r="I91" s="973">
        <v>0</v>
      </c>
      <c r="J91" s="2"/>
      <c r="K91" s="10" t="s">
        <v>65</v>
      </c>
      <c r="L91" s="13"/>
      <c r="M91" s="974">
        <v>0</v>
      </c>
      <c r="N91" s="973">
        <v>0</v>
      </c>
      <c r="O91" s="973">
        <v>0</v>
      </c>
      <c r="P91" s="973">
        <v>0</v>
      </c>
      <c r="Q91" s="973">
        <v>0</v>
      </c>
      <c r="R91" s="973">
        <v>0</v>
      </c>
      <c r="S91" s="973">
        <v>0</v>
      </c>
    </row>
    <row r="92" spans="1:19" s="17" customFormat="1" ht="27.6" customHeight="1" x14ac:dyDescent="0.25">
      <c r="A92" s="326" t="s">
        <v>733</v>
      </c>
      <c r="B92" s="13"/>
      <c r="C92" s="978">
        <v>137.14137600000001</v>
      </c>
      <c r="D92" s="976">
        <v>3.8720150000000002</v>
      </c>
      <c r="E92" s="976">
        <v>0</v>
      </c>
      <c r="F92" s="976">
        <v>0</v>
      </c>
      <c r="G92" s="976">
        <v>0</v>
      </c>
      <c r="H92" s="976">
        <v>5.2270339999999997</v>
      </c>
      <c r="I92" s="976">
        <v>0.20727400000000001</v>
      </c>
      <c r="J92" s="2"/>
      <c r="K92" s="326" t="s">
        <v>733</v>
      </c>
      <c r="L92" s="13"/>
      <c r="M92" s="978">
        <v>73.278999999999996</v>
      </c>
      <c r="N92" s="976">
        <v>0</v>
      </c>
      <c r="O92" s="976">
        <v>0</v>
      </c>
      <c r="P92" s="976">
        <v>0</v>
      </c>
      <c r="Q92" s="976">
        <v>51.991478000000001</v>
      </c>
      <c r="R92" s="976">
        <v>2.564575</v>
      </c>
      <c r="S92" s="976">
        <v>0</v>
      </c>
    </row>
    <row r="93" spans="1:19" s="17" customFormat="1" ht="15" customHeight="1" x14ac:dyDescent="0.25">
      <c r="A93" s="10" t="s">
        <v>60</v>
      </c>
      <c r="B93" s="13"/>
      <c r="C93" s="978">
        <v>0</v>
      </c>
      <c r="D93" s="976">
        <v>0</v>
      </c>
      <c r="E93" s="976">
        <v>0</v>
      </c>
      <c r="F93" s="976">
        <v>0</v>
      </c>
      <c r="G93" s="976">
        <v>0</v>
      </c>
      <c r="H93" s="976">
        <v>0</v>
      </c>
      <c r="I93" s="976">
        <v>0</v>
      </c>
      <c r="J93" s="2"/>
      <c r="K93" s="10" t="s">
        <v>60</v>
      </c>
      <c r="L93" s="13"/>
      <c r="M93" s="978">
        <v>0</v>
      </c>
      <c r="N93" s="976">
        <v>0</v>
      </c>
      <c r="O93" s="976">
        <v>0</v>
      </c>
      <c r="P93" s="976">
        <v>0</v>
      </c>
      <c r="Q93" s="976">
        <v>0</v>
      </c>
      <c r="R93" s="976">
        <v>0</v>
      </c>
      <c r="S93" s="976">
        <v>0</v>
      </c>
    </row>
    <row r="94" spans="1:19" s="17" customFormat="1" ht="15" customHeight="1" x14ac:dyDescent="0.25">
      <c r="A94" s="10" t="s">
        <v>15</v>
      </c>
      <c r="B94" s="13"/>
      <c r="C94" s="974">
        <v>73.218512000000004</v>
      </c>
      <c r="D94" s="973">
        <v>0</v>
      </c>
      <c r="E94" s="973">
        <v>0</v>
      </c>
      <c r="F94" s="973">
        <v>0</v>
      </c>
      <c r="G94" s="973">
        <v>0</v>
      </c>
      <c r="H94" s="973">
        <v>5.2270339999999997</v>
      </c>
      <c r="I94" s="973">
        <v>0</v>
      </c>
      <c r="J94" s="2"/>
      <c r="K94" s="10" t="s">
        <v>15</v>
      </c>
      <c r="L94" s="13"/>
      <c r="M94" s="974">
        <v>16</v>
      </c>
      <c r="N94" s="973">
        <v>0</v>
      </c>
      <c r="O94" s="973">
        <v>0</v>
      </c>
      <c r="P94" s="973">
        <v>0</v>
      </c>
      <c r="Q94" s="973">
        <v>51.991478000000001</v>
      </c>
      <c r="R94" s="973">
        <v>0</v>
      </c>
      <c r="S94" s="973">
        <v>0</v>
      </c>
    </row>
    <row r="95" spans="1:19" s="17" customFormat="1" ht="15" customHeight="1" x14ac:dyDescent="0.25">
      <c r="A95" s="10" t="s">
        <v>16</v>
      </c>
      <c r="B95" s="13"/>
      <c r="C95" s="974">
        <v>6.2506149999999998</v>
      </c>
      <c r="D95" s="973">
        <v>3.6175000000000002</v>
      </c>
      <c r="E95" s="973">
        <v>0</v>
      </c>
      <c r="F95" s="973">
        <v>0</v>
      </c>
      <c r="G95" s="973">
        <v>0</v>
      </c>
      <c r="H95" s="973">
        <v>0</v>
      </c>
      <c r="I95" s="973">
        <v>6.8540000000000004E-2</v>
      </c>
      <c r="J95" s="2"/>
      <c r="K95" s="10" t="s">
        <v>16</v>
      </c>
      <c r="L95" s="13"/>
      <c r="M95" s="974">
        <v>0</v>
      </c>
      <c r="N95" s="973">
        <v>0</v>
      </c>
      <c r="O95" s="973">
        <v>0</v>
      </c>
      <c r="P95" s="973">
        <v>0</v>
      </c>
      <c r="Q95" s="973">
        <v>0</v>
      </c>
      <c r="R95" s="973">
        <v>2.564575</v>
      </c>
      <c r="S95" s="973">
        <v>0</v>
      </c>
    </row>
    <row r="96" spans="1:19" s="17" customFormat="1" ht="15" customHeight="1" x14ac:dyDescent="0.25">
      <c r="A96" s="10" t="s">
        <v>61</v>
      </c>
      <c r="B96" s="13"/>
      <c r="C96" s="974">
        <v>0</v>
      </c>
      <c r="D96" s="973">
        <v>0</v>
      </c>
      <c r="E96" s="973">
        <v>0</v>
      </c>
      <c r="F96" s="973">
        <v>0</v>
      </c>
      <c r="G96" s="973">
        <v>0</v>
      </c>
      <c r="H96" s="973">
        <v>0</v>
      </c>
      <c r="I96" s="973">
        <v>0</v>
      </c>
      <c r="J96" s="2"/>
      <c r="K96" s="10" t="s">
        <v>61</v>
      </c>
      <c r="L96" s="13"/>
      <c r="M96" s="974">
        <v>0</v>
      </c>
      <c r="N96" s="973">
        <v>0</v>
      </c>
      <c r="O96" s="973">
        <v>0</v>
      </c>
      <c r="P96" s="973">
        <v>0</v>
      </c>
      <c r="Q96" s="973">
        <v>0</v>
      </c>
      <c r="R96" s="973">
        <v>0</v>
      </c>
      <c r="S96" s="973">
        <v>0</v>
      </c>
    </row>
    <row r="97" spans="1:19" s="17" customFormat="1" ht="15" customHeight="1" x14ac:dyDescent="0.25">
      <c r="A97" s="10" t="s">
        <v>704</v>
      </c>
      <c r="B97" s="13"/>
      <c r="C97" s="974">
        <v>0</v>
      </c>
      <c r="D97" s="973">
        <v>0</v>
      </c>
      <c r="E97" s="973">
        <v>0</v>
      </c>
      <c r="F97" s="973">
        <v>0</v>
      </c>
      <c r="G97" s="973">
        <v>0</v>
      </c>
      <c r="H97" s="973">
        <v>0</v>
      </c>
      <c r="I97" s="973">
        <v>0</v>
      </c>
      <c r="J97" s="2"/>
      <c r="K97" s="10" t="s">
        <v>704</v>
      </c>
      <c r="L97" s="13"/>
      <c r="M97" s="974">
        <v>0</v>
      </c>
      <c r="N97" s="973">
        <v>0</v>
      </c>
      <c r="O97" s="973">
        <v>0</v>
      </c>
      <c r="P97" s="973">
        <v>0</v>
      </c>
      <c r="Q97" s="973">
        <v>0</v>
      </c>
      <c r="R97" s="973">
        <v>0</v>
      </c>
      <c r="S97" s="973">
        <v>0</v>
      </c>
    </row>
    <row r="98" spans="1:19" s="17" customFormat="1" ht="15" customHeight="1" x14ac:dyDescent="0.25">
      <c r="A98" s="10" t="s">
        <v>62</v>
      </c>
      <c r="B98" s="13"/>
      <c r="C98" s="974"/>
      <c r="D98" s="973"/>
      <c r="E98" s="973"/>
      <c r="F98" s="973"/>
      <c r="G98" s="973"/>
      <c r="H98" s="973"/>
      <c r="I98" s="973"/>
      <c r="J98" s="2"/>
      <c r="K98" s="10" t="s">
        <v>62</v>
      </c>
      <c r="L98" s="13"/>
      <c r="M98" s="974"/>
      <c r="N98" s="973"/>
      <c r="O98" s="973"/>
      <c r="P98" s="973"/>
      <c r="Q98" s="973"/>
      <c r="R98" s="973"/>
      <c r="S98" s="973"/>
    </row>
    <row r="99" spans="1:19" s="17" customFormat="1" ht="15" customHeight="1" x14ac:dyDescent="0.25">
      <c r="A99" s="10" t="s">
        <v>63</v>
      </c>
      <c r="B99" s="13"/>
      <c r="C99" s="974">
        <v>47.612248999999998</v>
      </c>
      <c r="D99" s="973">
        <v>0.19451499999999999</v>
      </c>
      <c r="E99" s="973">
        <v>0</v>
      </c>
      <c r="F99" s="973">
        <v>0</v>
      </c>
      <c r="G99" s="973">
        <v>0</v>
      </c>
      <c r="H99" s="973">
        <v>0</v>
      </c>
      <c r="I99" s="973">
        <v>0.138734</v>
      </c>
      <c r="J99" s="2"/>
      <c r="K99" s="10" t="s">
        <v>63</v>
      </c>
      <c r="L99" s="13"/>
      <c r="M99" s="974">
        <v>47.279000000000003</v>
      </c>
      <c r="N99" s="973">
        <v>0</v>
      </c>
      <c r="O99" s="973">
        <v>0</v>
      </c>
      <c r="P99" s="973">
        <v>0</v>
      </c>
      <c r="Q99" s="973">
        <v>0</v>
      </c>
      <c r="R99" s="973">
        <v>0</v>
      </c>
      <c r="S99" s="973">
        <v>0</v>
      </c>
    </row>
    <row r="100" spans="1:19" s="17" customFormat="1" ht="15" customHeight="1" x14ac:dyDescent="0.25">
      <c r="A100" s="10" t="s">
        <v>64</v>
      </c>
      <c r="B100" s="13"/>
      <c r="C100" s="974"/>
      <c r="D100" s="973"/>
      <c r="E100" s="973"/>
      <c r="F100" s="973"/>
      <c r="G100" s="973"/>
      <c r="H100" s="973"/>
      <c r="I100" s="973"/>
      <c r="J100" s="2"/>
      <c r="K100" s="10" t="s">
        <v>64</v>
      </c>
      <c r="L100" s="13"/>
      <c r="M100" s="974"/>
      <c r="N100" s="973"/>
      <c r="O100" s="973"/>
      <c r="P100" s="973"/>
      <c r="Q100" s="973"/>
      <c r="R100" s="973"/>
      <c r="S100" s="973"/>
    </row>
    <row r="101" spans="1:19" s="17" customFormat="1" ht="15" customHeight="1" x14ac:dyDescent="0.25">
      <c r="A101" s="10" t="s">
        <v>65</v>
      </c>
      <c r="B101" s="13"/>
      <c r="C101" s="974">
        <v>10.06</v>
      </c>
      <c r="D101" s="973">
        <v>0.06</v>
      </c>
      <c r="E101" s="973">
        <v>0</v>
      </c>
      <c r="F101" s="973">
        <v>0</v>
      </c>
      <c r="G101" s="973">
        <v>0</v>
      </c>
      <c r="H101" s="973">
        <v>0</v>
      </c>
      <c r="I101" s="973">
        <v>0</v>
      </c>
      <c r="J101" s="2"/>
      <c r="K101" s="10" t="s">
        <v>65</v>
      </c>
      <c r="L101" s="13"/>
      <c r="M101" s="974">
        <v>10</v>
      </c>
      <c r="N101" s="973">
        <v>0</v>
      </c>
      <c r="O101" s="973">
        <v>0</v>
      </c>
      <c r="P101" s="973">
        <v>0</v>
      </c>
      <c r="Q101" s="973">
        <v>0</v>
      </c>
      <c r="R101" s="973">
        <v>0</v>
      </c>
      <c r="S101" s="973">
        <v>0</v>
      </c>
    </row>
    <row r="102" spans="1:19" s="17" customFormat="1" ht="20.100000000000001" customHeight="1" x14ac:dyDescent="0.25">
      <c r="A102" s="13" t="s">
        <v>764</v>
      </c>
      <c r="B102" s="13"/>
      <c r="C102" s="978">
        <v>3288.7126309999999</v>
      </c>
      <c r="D102" s="976">
        <v>39.762627999999999</v>
      </c>
      <c r="E102" s="976">
        <v>43.649071999999997</v>
      </c>
      <c r="F102" s="976">
        <v>4.5547969999999998</v>
      </c>
      <c r="G102" s="976">
        <v>174.22586999999999</v>
      </c>
      <c r="H102" s="976">
        <v>88.517021999999997</v>
      </c>
      <c r="I102" s="976">
        <v>176.11415199999999</v>
      </c>
      <c r="J102" s="2"/>
      <c r="K102" s="13" t="s">
        <v>764</v>
      </c>
      <c r="L102" s="13"/>
      <c r="M102" s="978">
        <v>1401.4656070000001</v>
      </c>
      <c r="N102" s="976">
        <v>1122.9593689999999</v>
      </c>
      <c r="O102" s="976">
        <v>3.910072</v>
      </c>
      <c r="P102" s="976">
        <v>2.893999</v>
      </c>
      <c r="Q102" s="976">
        <v>159.30937700000001</v>
      </c>
      <c r="R102" s="976">
        <v>70.847324999999998</v>
      </c>
      <c r="S102" s="976">
        <v>0.50334100000000004</v>
      </c>
    </row>
    <row r="103" spans="1:19" s="17" customFormat="1" ht="15" customHeight="1" x14ac:dyDescent="0.25">
      <c r="A103" s="667" t="s">
        <v>838</v>
      </c>
      <c r="B103" s="1045"/>
      <c r="C103" s="969"/>
      <c r="D103" s="970"/>
      <c r="E103" s="970"/>
      <c r="F103" s="970"/>
      <c r="G103" s="970"/>
      <c r="H103" s="970"/>
      <c r="I103" s="970"/>
      <c r="J103" s="2"/>
      <c r="K103" s="667" t="s">
        <v>838</v>
      </c>
      <c r="L103" s="1045"/>
      <c r="M103" s="969"/>
      <c r="N103" s="970"/>
      <c r="O103" s="970"/>
      <c r="P103" s="970"/>
      <c r="Q103" s="970"/>
      <c r="R103" s="970"/>
      <c r="S103" s="970"/>
    </row>
    <row r="104" spans="1:19" s="17" customFormat="1" ht="15" customHeight="1" x14ac:dyDescent="0.25">
      <c r="A104" s="311" t="s">
        <v>863</v>
      </c>
      <c r="B104" s="1045"/>
      <c r="C104" s="969"/>
      <c r="D104" s="970"/>
      <c r="E104" s="970"/>
      <c r="F104" s="970"/>
      <c r="G104" s="970"/>
      <c r="H104" s="970"/>
      <c r="I104" s="970"/>
      <c r="J104" s="2"/>
      <c r="K104" s="311" t="s">
        <v>863</v>
      </c>
      <c r="L104" s="1045"/>
      <c r="M104" s="969"/>
      <c r="N104" s="970"/>
      <c r="O104" s="970"/>
      <c r="P104" s="970"/>
      <c r="Q104" s="970"/>
      <c r="R104" s="970"/>
      <c r="S104" s="970"/>
    </row>
    <row r="105" spans="1:19" s="17" customFormat="1" ht="15" customHeight="1" x14ac:dyDescent="0.25">
      <c r="A105" s="311" t="s">
        <v>864</v>
      </c>
      <c r="B105" s="1045"/>
      <c r="C105" s="353">
        <v>2099.3557479999999</v>
      </c>
      <c r="D105" s="337">
        <v>31.205613</v>
      </c>
      <c r="E105" s="337">
        <v>31.900269999999999</v>
      </c>
      <c r="F105" s="337">
        <v>4.5547969999999998</v>
      </c>
      <c r="G105" s="337">
        <v>24.775870000000001</v>
      </c>
      <c r="H105" s="337">
        <v>82.741654999999994</v>
      </c>
      <c r="I105" s="337">
        <v>71.268700999999993</v>
      </c>
      <c r="J105" s="2"/>
      <c r="K105" s="311" t="s">
        <v>864</v>
      </c>
      <c r="L105" s="1045"/>
      <c r="M105" s="353">
        <v>652.95080399999995</v>
      </c>
      <c r="N105" s="337">
        <v>1094.976613</v>
      </c>
      <c r="O105" s="337">
        <v>0.119912</v>
      </c>
      <c r="P105" s="337">
        <v>2.1689989999999999</v>
      </c>
      <c r="Q105" s="337">
        <v>42.653041000000002</v>
      </c>
      <c r="R105" s="337">
        <v>60.039473000000001</v>
      </c>
      <c r="S105" s="337">
        <v>0</v>
      </c>
    </row>
    <row r="106" spans="1:19" s="17" customFormat="1" ht="30" customHeight="1" x14ac:dyDescent="0.25">
      <c r="A106" s="1423" t="s">
        <v>769</v>
      </c>
      <c r="B106" s="1423"/>
      <c r="C106" s="1423"/>
      <c r="D106" s="1423"/>
      <c r="E106" s="1423"/>
      <c r="F106" s="1423"/>
      <c r="G106" s="1423"/>
      <c r="H106" s="1423"/>
      <c r="I106" s="1423"/>
      <c r="J106" s="6"/>
      <c r="K106" s="1423" t="s">
        <v>769</v>
      </c>
      <c r="L106" s="1423"/>
      <c r="M106" s="1423"/>
      <c r="N106" s="1423"/>
      <c r="O106" s="1423"/>
      <c r="P106" s="1423"/>
      <c r="Q106" s="1423"/>
      <c r="R106" s="1423"/>
      <c r="S106" s="1423"/>
    </row>
    <row r="107" spans="1:19" s="6" customFormat="1" ht="27.6" customHeight="1" x14ac:dyDescent="0.25">
      <c r="A107" s="326" t="s">
        <v>688</v>
      </c>
      <c r="B107" s="326"/>
      <c r="C107" s="978">
        <v>80.441242000000003</v>
      </c>
      <c r="D107" s="976">
        <v>32.088000000000001</v>
      </c>
      <c r="E107" s="976">
        <v>0.7</v>
      </c>
      <c r="F107" s="976">
        <v>0</v>
      </c>
      <c r="G107" s="976">
        <v>0</v>
      </c>
      <c r="H107" s="976">
        <v>0</v>
      </c>
      <c r="I107" s="976">
        <v>6.3843750000000004</v>
      </c>
      <c r="J107" s="2"/>
      <c r="K107" s="326" t="s">
        <v>688</v>
      </c>
      <c r="L107" s="326"/>
      <c r="M107" s="978">
        <v>37.592798000000002</v>
      </c>
      <c r="N107" s="976">
        <v>3.3060870000000002</v>
      </c>
      <c r="O107" s="976">
        <v>0.36998199999999998</v>
      </c>
      <c r="P107" s="976">
        <v>0</v>
      </c>
      <c r="Q107" s="976">
        <v>0</v>
      </c>
      <c r="R107" s="976">
        <v>0</v>
      </c>
      <c r="S107" s="976">
        <v>0</v>
      </c>
    </row>
    <row r="108" spans="1:19" s="6" customFormat="1" ht="15" customHeight="1" x14ac:dyDescent="0.25">
      <c r="A108" s="10" t="s">
        <v>60</v>
      </c>
      <c r="B108" s="10"/>
      <c r="C108" s="974">
        <v>0</v>
      </c>
      <c r="D108" s="973">
        <v>0</v>
      </c>
      <c r="E108" s="973">
        <v>0</v>
      </c>
      <c r="F108" s="973">
        <v>0</v>
      </c>
      <c r="G108" s="973">
        <v>0</v>
      </c>
      <c r="H108" s="973">
        <v>0</v>
      </c>
      <c r="I108" s="973">
        <v>0</v>
      </c>
      <c r="J108" s="2"/>
      <c r="K108" s="10" t="s">
        <v>60</v>
      </c>
      <c r="L108" s="10"/>
      <c r="M108" s="974">
        <v>0</v>
      </c>
      <c r="N108" s="973">
        <v>0</v>
      </c>
      <c r="O108" s="973">
        <v>0</v>
      </c>
      <c r="P108" s="973">
        <v>0</v>
      </c>
      <c r="Q108" s="973">
        <v>0</v>
      </c>
      <c r="R108" s="973">
        <v>0</v>
      </c>
      <c r="S108" s="973">
        <v>0</v>
      </c>
    </row>
    <row r="109" spans="1:19" s="6" customFormat="1" ht="15" customHeight="1" x14ac:dyDescent="0.25">
      <c r="A109" s="10" t="s">
        <v>15</v>
      </c>
      <c r="B109" s="10"/>
      <c r="C109" s="974">
        <v>69.651284000000004</v>
      </c>
      <c r="D109" s="973">
        <v>32</v>
      </c>
      <c r="E109" s="973">
        <v>0</v>
      </c>
      <c r="F109" s="973">
        <v>0</v>
      </c>
      <c r="G109" s="973">
        <v>0</v>
      </c>
      <c r="H109" s="973">
        <v>0</v>
      </c>
      <c r="I109" s="973">
        <v>0</v>
      </c>
      <c r="J109" s="2"/>
      <c r="K109" s="10" t="s">
        <v>15</v>
      </c>
      <c r="L109" s="10"/>
      <c r="M109" s="974">
        <v>37.281301999999997</v>
      </c>
      <c r="N109" s="973">
        <v>0</v>
      </c>
      <c r="O109" s="973">
        <v>0.36998199999999998</v>
      </c>
      <c r="P109" s="973">
        <v>0</v>
      </c>
      <c r="Q109" s="973">
        <v>0</v>
      </c>
      <c r="R109" s="973">
        <v>0</v>
      </c>
      <c r="S109" s="973">
        <v>0</v>
      </c>
    </row>
    <row r="110" spans="1:19" s="6" customFormat="1" ht="15" customHeight="1" x14ac:dyDescent="0.25">
      <c r="A110" s="10" t="s">
        <v>16</v>
      </c>
      <c r="B110" s="10"/>
      <c r="C110" s="974">
        <v>7.1543749999999999</v>
      </c>
      <c r="D110" s="973">
        <v>0</v>
      </c>
      <c r="E110" s="973">
        <v>0.7</v>
      </c>
      <c r="F110" s="973">
        <v>0</v>
      </c>
      <c r="G110" s="973">
        <v>0</v>
      </c>
      <c r="H110" s="973">
        <v>0</v>
      </c>
      <c r="I110" s="973">
        <v>6.3843750000000004</v>
      </c>
      <c r="J110" s="2"/>
      <c r="K110" s="10" t="s">
        <v>16</v>
      </c>
      <c r="L110" s="10"/>
      <c r="M110" s="974">
        <v>0</v>
      </c>
      <c r="N110" s="973">
        <v>7.0000000000000007E-2</v>
      </c>
      <c r="O110" s="973">
        <v>0</v>
      </c>
      <c r="P110" s="973">
        <v>0</v>
      </c>
      <c r="Q110" s="973">
        <v>0</v>
      </c>
      <c r="R110" s="973">
        <v>0</v>
      </c>
      <c r="S110" s="973">
        <v>0</v>
      </c>
    </row>
    <row r="111" spans="1:19" s="6" customFormat="1" ht="15" customHeight="1" x14ac:dyDescent="0.25">
      <c r="A111" s="10" t="s">
        <v>61</v>
      </c>
      <c r="B111" s="10"/>
      <c r="C111" s="974">
        <v>3.005566</v>
      </c>
      <c r="D111" s="973">
        <v>0</v>
      </c>
      <c r="E111" s="973">
        <v>0</v>
      </c>
      <c r="F111" s="973">
        <v>0</v>
      </c>
      <c r="G111" s="973">
        <v>0</v>
      </c>
      <c r="H111" s="973">
        <v>0</v>
      </c>
      <c r="I111" s="973">
        <v>0</v>
      </c>
      <c r="J111" s="2"/>
      <c r="K111" s="10" t="s">
        <v>61</v>
      </c>
      <c r="L111" s="10"/>
      <c r="M111" s="974">
        <v>0</v>
      </c>
      <c r="N111" s="973">
        <v>3.005566</v>
      </c>
      <c r="O111" s="973">
        <v>0</v>
      </c>
      <c r="P111" s="973">
        <v>0</v>
      </c>
      <c r="Q111" s="973">
        <v>0</v>
      </c>
      <c r="R111" s="973">
        <v>0</v>
      </c>
      <c r="S111" s="973">
        <v>0</v>
      </c>
    </row>
    <row r="112" spans="1:19" s="6" customFormat="1" ht="15" customHeight="1" x14ac:dyDescent="0.25">
      <c r="A112" s="10" t="s">
        <v>704</v>
      </c>
      <c r="B112" s="10"/>
      <c r="C112" s="974">
        <v>0</v>
      </c>
      <c r="D112" s="973">
        <v>0</v>
      </c>
      <c r="E112" s="973">
        <v>0</v>
      </c>
      <c r="F112" s="973">
        <v>0</v>
      </c>
      <c r="G112" s="973">
        <v>0</v>
      </c>
      <c r="H112" s="973">
        <v>0</v>
      </c>
      <c r="I112" s="973">
        <v>0</v>
      </c>
      <c r="J112" s="2"/>
      <c r="K112" s="10" t="s">
        <v>704</v>
      </c>
      <c r="L112" s="10"/>
      <c r="M112" s="974">
        <v>0</v>
      </c>
      <c r="N112" s="973">
        <v>0</v>
      </c>
      <c r="O112" s="973">
        <v>0</v>
      </c>
      <c r="P112" s="973">
        <v>0</v>
      </c>
      <c r="Q112" s="973">
        <v>0</v>
      </c>
      <c r="R112" s="973">
        <v>0</v>
      </c>
      <c r="S112" s="973">
        <v>0</v>
      </c>
    </row>
    <row r="113" spans="1:19" s="6" customFormat="1" ht="15" customHeight="1" x14ac:dyDescent="0.25">
      <c r="A113" s="10" t="s">
        <v>62</v>
      </c>
      <c r="B113" s="10"/>
      <c r="C113" s="974"/>
      <c r="D113" s="973"/>
      <c r="E113" s="973"/>
      <c r="F113" s="973"/>
      <c r="G113" s="973"/>
      <c r="H113" s="973"/>
      <c r="I113" s="973"/>
      <c r="J113" s="2"/>
      <c r="K113" s="10" t="s">
        <v>62</v>
      </c>
      <c r="L113" s="10"/>
      <c r="M113" s="974"/>
      <c r="N113" s="973"/>
      <c r="O113" s="973"/>
      <c r="P113" s="973"/>
      <c r="Q113" s="973"/>
      <c r="R113" s="973"/>
      <c r="S113" s="973"/>
    </row>
    <row r="114" spans="1:19" s="6" customFormat="1" ht="15" customHeight="1" x14ac:dyDescent="0.25">
      <c r="A114" s="10" t="s">
        <v>63</v>
      </c>
      <c r="B114" s="10"/>
      <c r="C114" s="974">
        <v>0.311496</v>
      </c>
      <c r="D114" s="973">
        <v>0</v>
      </c>
      <c r="E114" s="973">
        <v>0</v>
      </c>
      <c r="F114" s="973">
        <v>0</v>
      </c>
      <c r="G114" s="973">
        <v>0</v>
      </c>
      <c r="H114" s="973">
        <v>0</v>
      </c>
      <c r="I114" s="973">
        <v>0</v>
      </c>
      <c r="J114" s="2"/>
      <c r="K114" s="10" t="s">
        <v>63</v>
      </c>
      <c r="L114" s="10"/>
      <c r="M114" s="974">
        <v>0.311496</v>
      </c>
      <c r="N114" s="973">
        <v>0</v>
      </c>
      <c r="O114" s="973">
        <v>0</v>
      </c>
      <c r="P114" s="973">
        <v>0</v>
      </c>
      <c r="Q114" s="973">
        <v>0</v>
      </c>
      <c r="R114" s="973">
        <v>0</v>
      </c>
      <c r="S114" s="973">
        <v>0</v>
      </c>
    </row>
    <row r="115" spans="1:19" s="6" customFormat="1" ht="15" customHeight="1" x14ac:dyDescent="0.25">
      <c r="A115" s="10" t="s">
        <v>64</v>
      </c>
      <c r="B115" s="10"/>
      <c r="C115" s="974"/>
      <c r="D115" s="973"/>
      <c r="E115" s="973"/>
      <c r="F115" s="973"/>
      <c r="G115" s="973"/>
      <c r="H115" s="973"/>
      <c r="I115" s="973"/>
      <c r="J115" s="2"/>
      <c r="K115" s="10" t="s">
        <v>64</v>
      </c>
      <c r="L115" s="10"/>
      <c r="M115" s="974"/>
      <c r="N115" s="973"/>
      <c r="O115" s="973"/>
      <c r="P115" s="973"/>
      <c r="Q115" s="973"/>
      <c r="R115" s="973"/>
      <c r="S115" s="973"/>
    </row>
    <row r="116" spans="1:19" s="6" customFormat="1" ht="15" customHeight="1" x14ac:dyDescent="0.25">
      <c r="A116" s="10" t="s">
        <v>65</v>
      </c>
      <c r="B116" s="10"/>
      <c r="C116" s="974">
        <v>0.318521</v>
      </c>
      <c r="D116" s="973">
        <v>8.7999999999999995E-2</v>
      </c>
      <c r="E116" s="973">
        <v>0</v>
      </c>
      <c r="F116" s="973">
        <v>0</v>
      </c>
      <c r="G116" s="973">
        <v>0</v>
      </c>
      <c r="H116" s="973">
        <v>0</v>
      </c>
      <c r="I116" s="973">
        <v>0</v>
      </c>
      <c r="J116" s="2"/>
      <c r="K116" s="10" t="s">
        <v>65</v>
      </c>
      <c r="L116" s="10"/>
      <c r="M116" s="974">
        <v>0</v>
      </c>
      <c r="N116" s="973">
        <v>0.230521</v>
      </c>
      <c r="O116" s="973">
        <v>0</v>
      </c>
      <c r="P116" s="973">
        <v>0</v>
      </c>
      <c r="Q116" s="973">
        <v>0</v>
      </c>
      <c r="R116" s="973">
        <v>0</v>
      </c>
      <c r="S116" s="973">
        <v>0</v>
      </c>
    </row>
    <row r="117" spans="1:19" s="8" customFormat="1" ht="27.6" customHeight="1" x14ac:dyDescent="0.25">
      <c r="A117" s="326" t="s">
        <v>687</v>
      </c>
      <c r="B117" s="326"/>
      <c r="C117" s="978">
        <v>37.144154</v>
      </c>
      <c r="D117" s="976">
        <v>1.2627079999999999</v>
      </c>
      <c r="E117" s="976">
        <v>1.32</v>
      </c>
      <c r="F117" s="976">
        <v>0.38118999999999997</v>
      </c>
      <c r="G117" s="976">
        <v>3.2783630000000001</v>
      </c>
      <c r="H117" s="976">
        <v>0.31884099999999999</v>
      </c>
      <c r="I117" s="976">
        <v>0.27261800000000003</v>
      </c>
      <c r="J117" s="9"/>
      <c r="K117" s="326" t="s">
        <v>687</v>
      </c>
      <c r="L117" s="326"/>
      <c r="M117" s="978">
        <v>10.224157</v>
      </c>
      <c r="N117" s="976">
        <v>11.665793000000001</v>
      </c>
      <c r="O117" s="976">
        <v>0.66651499999999997</v>
      </c>
      <c r="P117" s="976">
        <v>0</v>
      </c>
      <c r="Q117" s="976">
        <v>0.364506</v>
      </c>
      <c r="R117" s="976">
        <v>7.3894630000000001</v>
      </c>
      <c r="S117" s="976">
        <v>0</v>
      </c>
    </row>
    <row r="118" spans="1:19" s="6" customFormat="1" ht="15" customHeight="1" x14ac:dyDescent="0.25">
      <c r="A118" s="10" t="s">
        <v>60</v>
      </c>
      <c r="B118" s="10"/>
      <c r="C118" s="974">
        <v>0</v>
      </c>
      <c r="D118" s="973">
        <v>0</v>
      </c>
      <c r="E118" s="973">
        <v>0</v>
      </c>
      <c r="F118" s="973">
        <v>0</v>
      </c>
      <c r="G118" s="973">
        <v>0</v>
      </c>
      <c r="H118" s="973">
        <v>0</v>
      </c>
      <c r="I118" s="973">
        <v>0</v>
      </c>
      <c r="J118" s="2"/>
      <c r="K118" s="10" t="s">
        <v>60</v>
      </c>
      <c r="L118" s="10"/>
      <c r="M118" s="974">
        <v>0</v>
      </c>
      <c r="N118" s="973">
        <v>0</v>
      </c>
      <c r="O118" s="973">
        <v>0</v>
      </c>
      <c r="P118" s="973">
        <v>0</v>
      </c>
      <c r="Q118" s="973">
        <v>0</v>
      </c>
      <c r="R118" s="973">
        <v>0</v>
      </c>
      <c r="S118" s="973">
        <v>0</v>
      </c>
    </row>
    <row r="119" spans="1:19" s="6" customFormat="1" ht="15" customHeight="1" x14ac:dyDescent="0.25">
      <c r="A119" s="10" t="s">
        <v>15</v>
      </c>
      <c r="B119" s="10"/>
      <c r="C119" s="974">
        <v>4.3171080000000002</v>
      </c>
      <c r="D119" s="973">
        <v>0</v>
      </c>
      <c r="E119" s="973">
        <v>0</v>
      </c>
      <c r="F119" s="973">
        <v>0.38118999999999997</v>
      </c>
      <c r="G119" s="973">
        <v>0</v>
      </c>
      <c r="H119" s="973">
        <v>0</v>
      </c>
      <c r="I119" s="973">
        <v>0</v>
      </c>
      <c r="J119" s="2"/>
      <c r="K119" s="10" t="s">
        <v>15</v>
      </c>
      <c r="L119" s="10"/>
      <c r="M119" s="974">
        <v>0</v>
      </c>
      <c r="N119" s="973">
        <v>3.865103</v>
      </c>
      <c r="O119" s="973">
        <v>7.0815000000000003E-2</v>
      </c>
      <c r="P119" s="973">
        <v>0</v>
      </c>
      <c r="Q119" s="973">
        <v>0</v>
      </c>
      <c r="R119" s="973">
        <v>0</v>
      </c>
      <c r="S119" s="973">
        <v>0</v>
      </c>
    </row>
    <row r="120" spans="1:19" s="6" customFormat="1" ht="15" customHeight="1" x14ac:dyDescent="0.25">
      <c r="A120" s="10" t="s">
        <v>16</v>
      </c>
      <c r="B120" s="10"/>
      <c r="C120" s="974">
        <v>2.89764</v>
      </c>
      <c r="D120" s="973">
        <v>0</v>
      </c>
      <c r="E120" s="973">
        <v>0.12</v>
      </c>
      <c r="F120" s="973">
        <v>0</v>
      </c>
      <c r="G120" s="973">
        <v>0</v>
      </c>
      <c r="H120" s="973">
        <v>6.1800000000000001E-2</v>
      </c>
      <c r="I120" s="973">
        <v>0.27261800000000003</v>
      </c>
      <c r="J120" s="2"/>
      <c r="K120" s="10" t="s">
        <v>16</v>
      </c>
      <c r="L120" s="10"/>
      <c r="M120" s="974">
        <v>9.4769999999999993E-3</v>
      </c>
      <c r="N120" s="973">
        <v>2.406533</v>
      </c>
      <c r="O120" s="973">
        <v>0</v>
      </c>
      <c r="P120" s="973">
        <v>0</v>
      </c>
      <c r="Q120" s="973">
        <v>4.5059999999999996E-3</v>
      </c>
      <c r="R120" s="973">
        <v>2.2706E-2</v>
      </c>
      <c r="S120" s="973">
        <v>0</v>
      </c>
    </row>
    <row r="121" spans="1:19" s="6" customFormat="1" ht="15" customHeight="1" x14ac:dyDescent="0.25">
      <c r="A121" s="10" t="s">
        <v>61</v>
      </c>
      <c r="B121" s="10"/>
      <c r="C121" s="974">
        <v>2.250607</v>
      </c>
      <c r="D121" s="973">
        <v>0</v>
      </c>
      <c r="E121" s="973">
        <v>1.2</v>
      </c>
      <c r="F121" s="973">
        <v>0</v>
      </c>
      <c r="G121" s="973">
        <v>0.69060699999999997</v>
      </c>
      <c r="H121" s="973">
        <v>0</v>
      </c>
      <c r="I121" s="973">
        <v>0</v>
      </c>
      <c r="J121" s="2"/>
      <c r="K121" s="10" t="s">
        <v>61</v>
      </c>
      <c r="L121" s="10"/>
      <c r="M121" s="974">
        <v>0</v>
      </c>
      <c r="N121" s="973">
        <v>0</v>
      </c>
      <c r="O121" s="973">
        <v>0</v>
      </c>
      <c r="P121" s="973">
        <v>0</v>
      </c>
      <c r="Q121" s="973">
        <v>0.36</v>
      </c>
      <c r="R121" s="973">
        <v>0</v>
      </c>
      <c r="S121" s="973">
        <v>0</v>
      </c>
    </row>
    <row r="122" spans="1:19" s="6" customFormat="1" ht="15" customHeight="1" x14ac:dyDescent="0.25">
      <c r="A122" s="10" t="s">
        <v>704</v>
      </c>
      <c r="B122" s="10"/>
      <c r="C122" s="974">
        <v>0</v>
      </c>
      <c r="D122" s="973">
        <v>0</v>
      </c>
      <c r="E122" s="973">
        <v>0</v>
      </c>
      <c r="F122" s="973">
        <v>0</v>
      </c>
      <c r="G122" s="973">
        <v>0</v>
      </c>
      <c r="H122" s="973">
        <v>0</v>
      </c>
      <c r="I122" s="973">
        <v>0</v>
      </c>
      <c r="J122" s="2"/>
      <c r="K122" s="10" t="s">
        <v>704</v>
      </c>
      <c r="L122" s="10"/>
      <c r="M122" s="974">
        <v>0</v>
      </c>
      <c r="N122" s="973">
        <v>0</v>
      </c>
      <c r="O122" s="973">
        <v>0</v>
      </c>
      <c r="P122" s="973">
        <v>0</v>
      </c>
      <c r="Q122" s="973">
        <v>0</v>
      </c>
      <c r="R122" s="973">
        <v>0</v>
      </c>
      <c r="S122" s="973">
        <v>0</v>
      </c>
    </row>
    <row r="123" spans="1:19" s="6" customFormat="1" ht="15" customHeight="1" x14ac:dyDescent="0.25">
      <c r="A123" s="10" t="s">
        <v>62</v>
      </c>
      <c r="B123" s="10"/>
      <c r="C123" s="974"/>
      <c r="D123" s="973"/>
      <c r="E123" s="973"/>
      <c r="F123" s="973"/>
      <c r="G123" s="973"/>
      <c r="H123" s="973"/>
      <c r="I123" s="973"/>
      <c r="J123" s="2"/>
      <c r="K123" s="10" t="s">
        <v>62</v>
      </c>
      <c r="L123" s="10"/>
      <c r="M123" s="974"/>
      <c r="N123" s="973"/>
      <c r="O123" s="973"/>
      <c r="P123" s="973"/>
      <c r="Q123" s="973"/>
      <c r="R123" s="973"/>
      <c r="S123" s="973"/>
    </row>
    <row r="124" spans="1:19" s="6" customFormat="1" ht="15" customHeight="1" x14ac:dyDescent="0.25">
      <c r="A124" s="10" t="s">
        <v>63</v>
      </c>
      <c r="B124" s="10"/>
      <c r="C124" s="974">
        <v>6.6886070000000002</v>
      </c>
      <c r="D124" s="973">
        <v>0.7</v>
      </c>
      <c r="E124" s="973">
        <v>0</v>
      </c>
      <c r="F124" s="973">
        <v>0</v>
      </c>
      <c r="G124" s="973">
        <v>0</v>
      </c>
      <c r="H124" s="973">
        <v>0</v>
      </c>
      <c r="I124" s="973">
        <v>0</v>
      </c>
      <c r="J124" s="2"/>
      <c r="K124" s="10" t="s">
        <v>63</v>
      </c>
      <c r="L124" s="10"/>
      <c r="M124" s="974">
        <v>0</v>
      </c>
      <c r="N124" s="973">
        <v>5.3929070000000001</v>
      </c>
      <c r="O124" s="973">
        <v>0.59570000000000001</v>
      </c>
      <c r="P124" s="973">
        <v>0</v>
      </c>
      <c r="Q124" s="973">
        <v>0</v>
      </c>
      <c r="R124" s="973">
        <v>0</v>
      </c>
      <c r="S124" s="973">
        <v>0</v>
      </c>
    </row>
    <row r="125" spans="1:19" s="6" customFormat="1" ht="15" customHeight="1" x14ac:dyDescent="0.25">
      <c r="A125" s="10" t="s">
        <v>64</v>
      </c>
      <c r="B125" s="10"/>
      <c r="C125" s="974"/>
      <c r="D125" s="973"/>
      <c r="E125" s="973"/>
      <c r="F125" s="973"/>
      <c r="G125" s="973"/>
      <c r="H125" s="973"/>
      <c r="I125" s="973"/>
      <c r="J125" s="2"/>
      <c r="K125" s="10" t="s">
        <v>64</v>
      </c>
      <c r="L125" s="10"/>
      <c r="M125" s="974"/>
      <c r="N125" s="973"/>
      <c r="O125" s="973"/>
      <c r="P125" s="973"/>
      <c r="Q125" s="973"/>
      <c r="R125" s="973"/>
      <c r="S125" s="973"/>
    </row>
    <row r="126" spans="1:19" s="6" customFormat="1" ht="15" customHeight="1" x14ac:dyDescent="0.25">
      <c r="A126" s="10" t="s">
        <v>65</v>
      </c>
      <c r="B126" s="10"/>
      <c r="C126" s="974">
        <v>20.990192</v>
      </c>
      <c r="D126" s="973">
        <v>0.56270799999999999</v>
      </c>
      <c r="E126" s="973">
        <v>0</v>
      </c>
      <c r="F126" s="973">
        <v>0</v>
      </c>
      <c r="G126" s="973">
        <v>2.5877560000000002</v>
      </c>
      <c r="H126" s="973">
        <v>0.25704100000000002</v>
      </c>
      <c r="I126" s="973">
        <v>0</v>
      </c>
      <c r="J126" s="2"/>
      <c r="K126" s="10" t="s">
        <v>65</v>
      </c>
      <c r="L126" s="10"/>
      <c r="M126" s="974">
        <v>10.21468</v>
      </c>
      <c r="N126" s="973">
        <v>1.25E-3</v>
      </c>
      <c r="O126" s="973">
        <v>0</v>
      </c>
      <c r="P126" s="973">
        <v>0</v>
      </c>
      <c r="Q126" s="973">
        <v>0</v>
      </c>
      <c r="R126" s="973">
        <v>7.3667569999999998</v>
      </c>
      <c r="S126" s="973">
        <v>0</v>
      </c>
    </row>
    <row r="127" spans="1:19" s="8" customFormat="1" ht="27.6" customHeight="1" x14ac:dyDescent="0.25">
      <c r="A127" s="326" t="s">
        <v>686</v>
      </c>
      <c r="B127" s="326"/>
      <c r="C127" s="978">
        <v>1933.0525580000001</v>
      </c>
      <c r="D127" s="976">
        <v>102.47458</v>
      </c>
      <c r="E127" s="976">
        <v>19.999535999999999</v>
      </c>
      <c r="F127" s="976">
        <v>11.897462000000001</v>
      </c>
      <c r="G127" s="976">
        <v>773.40412400000002</v>
      </c>
      <c r="H127" s="976">
        <v>198.21915799999999</v>
      </c>
      <c r="I127" s="976">
        <v>309.58247799999998</v>
      </c>
      <c r="J127" s="9"/>
      <c r="K127" s="326" t="s">
        <v>686</v>
      </c>
      <c r="L127" s="326"/>
      <c r="M127" s="978">
        <v>128.006663</v>
      </c>
      <c r="N127" s="976">
        <v>74.167332000000002</v>
      </c>
      <c r="O127" s="976">
        <v>1.3079989999999999</v>
      </c>
      <c r="P127" s="976">
        <v>0.74358599999999997</v>
      </c>
      <c r="Q127" s="976">
        <v>2.3408730000000002</v>
      </c>
      <c r="R127" s="976">
        <v>294.83059900000001</v>
      </c>
      <c r="S127" s="976">
        <v>16.078168000000002</v>
      </c>
    </row>
    <row r="128" spans="1:19" s="6" customFormat="1" ht="15" customHeight="1" x14ac:dyDescent="0.25">
      <c r="A128" s="10" t="s">
        <v>60</v>
      </c>
      <c r="B128" s="10"/>
      <c r="C128" s="974">
        <v>30.389438999999999</v>
      </c>
      <c r="D128" s="973">
        <v>6.3747860000000003</v>
      </c>
      <c r="E128" s="973">
        <v>0.60560999999999998</v>
      </c>
      <c r="F128" s="973">
        <v>0</v>
      </c>
      <c r="G128" s="973">
        <v>0.85766200000000004</v>
      </c>
      <c r="H128" s="973">
        <v>0</v>
      </c>
      <c r="I128" s="973">
        <v>0.160222</v>
      </c>
      <c r="J128" s="2"/>
      <c r="K128" s="10" t="s">
        <v>60</v>
      </c>
      <c r="L128" s="10"/>
      <c r="M128" s="974">
        <v>20.049519</v>
      </c>
      <c r="N128" s="973">
        <v>2.8757000000000001E-2</v>
      </c>
      <c r="O128" s="973">
        <v>0</v>
      </c>
      <c r="P128" s="973">
        <v>0</v>
      </c>
      <c r="Q128" s="973">
        <v>0</v>
      </c>
      <c r="R128" s="973">
        <v>2.3128829999999998</v>
      </c>
      <c r="S128" s="973">
        <v>0</v>
      </c>
    </row>
    <row r="129" spans="1:19" s="6" customFormat="1" ht="15" customHeight="1" x14ac:dyDescent="0.25">
      <c r="A129" s="10" t="s">
        <v>15</v>
      </c>
      <c r="B129" s="10"/>
      <c r="C129" s="974">
        <v>125.89179</v>
      </c>
      <c r="D129" s="973">
        <v>3.6979440000000001</v>
      </c>
      <c r="E129" s="973">
        <v>4.2026510000000004</v>
      </c>
      <c r="F129" s="973">
        <v>11.872071999999999</v>
      </c>
      <c r="G129" s="973">
        <v>6.1409999999999999E-2</v>
      </c>
      <c r="H129" s="973">
        <v>0</v>
      </c>
      <c r="I129" s="973">
        <v>4.5879409999999998</v>
      </c>
      <c r="J129" s="2"/>
      <c r="K129" s="10" t="s">
        <v>15</v>
      </c>
      <c r="L129" s="10"/>
      <c r="M129" s="974">
        <v>50.348565000000001</v>
      </c>
      <c r="N129" s="973">
        <v>33.784263000000003</v>
      </c>
      <c r="O129" s="973">
        <v>0.136209</v>
      </c>
      <c r="P129" s="973">
        <v>0.68536300000000006</v>
      </c>
      <c r="Q129" s="973">
        <v>2.109016</v>
      </c>
      <c r="R129" s="973">
        <v>8.6757089999999994</v>
      </c>
      <c r="S129" s="973">
        <v>5.7306470000000003</v>
      </c>
    </row>
    <row r="130" spans="1:19" s="6" customFormat="1" ht="15" customHeight="1" x14ac:dyDescent="0.25">
      <c r="A130" s="10" t="s">
        <v>16</v>
      </c>
      <c r="B130" s="10"/>
      <c r="C130" s="974">
        <v>315.55420099999998</v>
      </c>
      <c r="D130" s="973">
        <v>0.178646</v>
      </c>
      <c r="E130" s="973">
        <v>0.90874500000000002</v>
      </c>
      <c r="F130" s="973">
        <v>0</v>
      </c>
      <c r="G130" s="973">
        <v>1.8426169999999999</v>
      </c>
      <c r="H130" s="973">
        <v>2.1095259999999998</v>
      </c>
      <c r="I130" s="973">
        <v>287.47884699999997</v>
      </c>
      <c r="J130" s="2"/>
      <c r="K130" s="10" t="s">
        <v>16</v>
      </c>
      <c r="L130" s="10"/>
      <c r="M130" s="974">
        <v>1.207147</v>
      </c>
      <c r="N130" s="973">
        <v>6.2987450000000003</v>
      </c>
      <c r="O130" s="973">
        <v>0</v>
      </c>
      <c r="P130" s="973">
        <v>0</v>
      </c>
      <c r="Q130" s="973">
        <v>0.210257</v>
      </c>
      <c r="R130" s="973">
        <v>11.347276000000001</v>
      </c>
      <c r="S130" s="973">
        <v>3.9723950000000001</v>
      </c>
    </row>
    <row r="131" spans="1:19" s="6" customFormat="1" ht="15" customHeight="1" x14ac:dyDescent="0.25">
      <c r="A131" s="10" t="s">
        <v>61</v>
      </c>
      <c r="B131" s="10"/>
      <c r="C131" s="974">
        <v>11.725936000000001</v>
      </c>
      <c r="D131" s="973">
        <v>2.6811940000000001</v>
      </c>
      <c r="E131" s="973">
        <v>0.176319</v>
      </c>
      <c r="F131" s="973">
        <v>6.7500000000000004E-4</v>
      </c>
      <c r="G131" s="973">
        <v>5.3665500000000002</v>
      </c>
      <c r="H131" s="973">
        <v>0</v>
      </c>
      <c r="I131" s="973">
        <v>1.8867560000000001</v>
      </c>
      <c r="J131" s="2"/>
      <c r="K131" s="10" t="s">
        <v>61</v>
      </c>
      <c r="L131" s="10"/>
      <c r="M131" s="974">
        <v>0</v>
      </c>
      <c r="N131" s="973">
        <v>0.25456499999999999</v>
      </c>
      <c r="O131" s="973">
        <v>0</v>
      </c>
      <c r="P131" s="973">
        <v>0</v>
      </c>
      <c r="Q131" s="973">
        <v>2.1600000000000001E-2</v>
      </c>
      <c r="R131" s="973">
        <v>1.3382769999999999</v>
      </c>
      <c r="S131" s="973">
        <v>0</v>
      </c>
    </row>
    <row r="132" spans="1:19" s="6" customFormat="1" ht="15" customHeight="1" x14ac:dyDescent="0.25">
      <c r="A132" s="10" t="s">
        <v>704</v>
      </c>
      <c r="B132" s="10"/>
      <c r="C132" s="974">
        <v>0.24046799999999999</v>
      </c>
      <c r="D132" s="973">
        <v>0</v>
      </c>
      <c r="E132" s="973">
        <v>0.130964</v>
      </c>
      <c r="F132" s="973">
        <v>6.9999999999999999E-6</v>
      </c>
      <c r="G132" s="973">
        <v>0</v>
      </c>
      <c r="H132" s="973">
        <v>0</v>
      </c>
      <c r="I132" s="973">
        <v>0.109497</v>
      </c>
      <c r="J132" s="2"/>
      <c r="K132" s="10" t="s">
        <v>704</v>
      </c>
      <c r="L132" s="10"/>
      <c r="M132" s="974">
        <v>0</v>
      </c>
      <c r="N132" s="973">
        <v>0</v>
      </c>
      <c r="O132" s="973">
        <v>0</v>
      </c>
      <c r="P132" s="973">
        <v>0</v>
      </c>
      <c r="Q132" s="973">
        <v>0</v>
      </c>
      <c r="R132" s="973">
        <v>0</v>
      </c>
      <c r="S132" s="973">
        <v>0</v>
      </c>
    </row>
    <row r="133" spans="1:19" s="6" customFormat="1" ht="15" customHeight="1" x14ac:dyDescent="0.25">
      <c r="A133" s="10" t="s">
        <v>62</v>
      </c>
      <c r="B133" s="10"/>
      <c r="C133" s="974"/>
      <c r="D133" s="973"/>
      <c r="E133" s="973"/>
      <c r="F133" s="973"/>
      <c r="G133" s="973"/>
      <c r="H133" s="973"/>
      <c r="I133" s="973"/>
      <c r="J133" s="2"/>
      <c r="K133" s="10" t="s">
        <v>62</v>
      </c>
      <c r="L133" s="10"/>
      <c r="M133" s="974"/>
      <c r="N133" s="973"/>
      <c r="O133" s="973"/>
      <c r="P133" s="973"/>
      <c r="Q133" s="973"/>
      <c r="R133" s="973"/>
      <c r="S133" s="973"/>
    </row>
    <row r="134" spans="1:19" s="6" customFormat="1" ht="15" customHeight="1" x14ac:dyDescent="0.25">
      <c r="A134" s="10" t="s">
        <v>63</v>
      </c>
      <c r="B134" s="10"/>
      <c r="C134" s="974">
        <v>202.97444100000001</v>
      </c>
      <c r="D134" s="973">
        <v>54.549923</v>
      </c>
      <c r="E134" s="973">
        <v>12.166634</v>
      </c>
      <c r="F134" s="973">
        <v>2.4708000000000001E-2</v>
      </c>
      <c r="G134" s="973">
        <v>45.277043999999997</v>
      </c>
      <c r="H134" s="973">
        <v>0</v>
      </c>
      <c r="I134" s="973">
        <v>9.8150849999999998</v>
      </c>
      <c r="J134" s="2"/>
      <c r="K134" s="10" t="s">
        <v>63</v>
      </c>
      <c r="L134" s="10"/>
      <c r="M134" s="974">
        <v>39.636496000000001</v>
      </c>
      <c r="N134" s="973">
        <v>32.406502000000003</v>
      </c>
      <c r="O134" s="973">
        <v>1.1227</v>
      </c>
      <c r="P134" s="973">
        <v>5.8222999999999997E-2</v>
      </c>
      <c r="Q134" s="973">
        <v>0</v>
      </c>
      <c r="R134" s="973">
        <v>1.542</v>
      </c>
      <c r="S134" s="973">
        <v>6.3751259999999998</v>
      </c>
    </row>
    <row r="135" spans="1:19" s="6" customFormat="1" ht="15" customHeight="1" x14ac:dyDescent="0.25">
      <c r="A135" s="10" t="s">
        <v>64</v>
      </c>
      <c r="B135" s="10"/>
      <c r="C135" s="974"/>
      <c r="D135" s="973"/>
      <c r="E135" s="973"/>
      <c r="F135" s="973"/>
      <c r="G135" s="973"/>
      <c r="H135" s="973"/>
      <c r="I135" s="973"/>
      <c r="J135" s="2"/>
      <c r="K135" s="10" t="s">
        <v>64</v>
      </c>
      <c r="L135" s="10"/>
      <c r="M135" s="974"/>
      <c r="N135" s="973"/>
      <c r="O135" s="973"/>
      <c r="P135" s="973"/>
      <c r="Q135" s="973"/>
      <c r="R135" s="973"/>
      <c r="S135" s="973"/>
    </row>
    <row r="136" spans="1:19" s="6" customFormat="1" ht="15" customHeight="1" x14ac:dyDescent="0.25">
      <c r="A136" s="10" t="s">
        <v>65</v>
      </c>
      <c r="B136" s="10"/>
      <c r="C136" s="974">
        <v>1246.2762829999999</v>
      </c>
      <c r="D136" s="973">
        <v>34.992086999999998</v>
      </c>
      <c r="E136" s="973">
        <v>1.808613</v>
      </c>
      <c r="F136" s="973">
        <v>0</v>
      </c>
      <c r="G136" s="973">
        <v>719.99884099999997</v>
      </c>
      <c r="H136" s="973">
        <v>196.109632</v>
      </c>
      <c r="I136" s="973">
        <v>5.54413</v>
      </c>
      <c r="J136" s="2"/>
      <c r="K136" s="10" t="s">
        <v>65</v>
      </c>
      <c r="L136" s="10"/>
      <c r="M136" s="974">
        <v>16.764935999999999</v>
      </c>
      <c r="N136" s="973">
        <v>1.3945000000000001</v>
      </c>
      <c r="O136" s="973">
        <v>4.9090000000000002E-2</v>
      </c>
      <c r="P136" s="973">
        <v>0</v>
      </c>
      <c r="Q136" s="973">
        <v>0</v>
      </c>
      <c r="R136" s="973">
        <v>269.61445400000002</v>
      </c>
      <c r="S136" s="973">
        <v>0</v>
      </c>
    </row>
    <row r="137" spans="1:19" s="17" customFormat="1" ht="20.100000000000001" customHeight="1" x14ac:dyDescent="0.25">
      <c r="A137" s="13" t="s">
        <v>255</v>
      </c>
      <c r="B137" s="327"/>
      <c r="C137" s="976">
        <v>2050.6379539999998</v>
      </c>
      <c r="D137" s="976">
        <v>135.825288</v>
      </c>
      <c r="E137" s="976">
        <v>22.019535999999999</v>
      </c>
      <c r="F137" s="976">
        <v>12.278651999999999</v>
      </c>
      <c r="G137" s="976">
        <v>776.68248700000004</v>
      </c>
      <c r="H137" s="976">
        <v>198.53799900000001</v>
      </c>
      <c r="I137" s="976">
        <v>316.23947099999998</v>
      </c>
      <c r="J137" s="2"/>
      <c r="K137" s="13" t="s">
        <v>255</v>
      </c>
      <c r="L137" s="327"/>
      <c r="M137" s="976">
        <v>175.82361800000001</v>
      </c>
      <c r="N137" s="976">
        <v>89.139212000000001</v>
      </c>
      <c r="O137" s="976">
        <v>2.3444959999999999</v>
      </c>
      <c r="P137" s="976">
        <v>0.74358599999999997</v>
      </c>
      <c r="Q137" s="976">
        <v>2.7053790000000002</v>
      </c>
      <c r="R137" s="976">
        <v>302.22006199999998</v>
      </c>
      <c r="S137" s="976">
        <v>16.078168000000002</v>
      </c>
    </row>
    <row r="138" spans="1:19" s="8" customFormat="1" ht="27.6" customHeight="1" x14ac:dyDescent="0.25">
      <c r="A138" s="912" t="s">
        <v>794</v>
      </c>
      <c r="B138" s="327"/>
      <c r="C138" s="976">
        <v>5339.3505850000001</v>
      </c>
      <c r="D138" s="976">
        <v>175.58791600000001</v>
      </c>
      <c r="E138" s="976">
        <v>65.668608000000006</v>
      </c>
      <c r="F138" s="976">
        <v>16.833449000000002</v>
      </c>
      <c r="G138" s="976">
        <v>950.90835700000002</v>
      </c>
      <c r="H138" s="976">
        <v>287.05502100000001</v>
      </c>
      <c r="I138" s="976">
        <v>492.35362300000003</v>
      </c>
      <c r="J138" s="9"/>
      <c r="K138" s="912" t="s">
        <v>794</v>
      </c>
      <c r="L138" s="327"/>
      <c r="M138" s="976">
        <v>1577.289225</v>
      </c>
      <c r="N138" s="976">
        <v>1212.098581</v>
      </c>
      <c r="O138" s="976">
        <v>6.2545679999999999</v>
      </c>
      <c r="P138" s="976">
        <v>3.6375850000000001</v>
      </c>
      <c r="Q138" s="976">
        <v>162.01475600000001</v>
      </c>
      <c r="R138" s="976">
        <v>373.067387</v>
      </c>
      <c r="S138" s="976">
        <v>16.581509</v>
      </c>
    </row>
    <row r="139" spans="1:19" ht="13.8" x14ac:dyDescent="0.25">
      <c r="A139" s="33"/>
    </row>
    <row r="140" spans="1:19" ht="13.8" x14ac:dyDescent="0.25">
      <c r="A140" s="33"/>
    </row>
    <row r="141" spans="1:19" ht="13.8" x14ac:dyDescent="0.25">
      <c r="A141" s="33"/>
    </row>
    <row r="142" spans="1:19" ht="13.8" x14ac:dyDescent="0.25">
      <c r="A142" s="33"/>
    </row>
    <row r="143" spans="1:19" ht="13.8" x14ac:dyDescent="0.25">
      <c r="A143" s="33"/>
    </row>
    <row r="144" spans="1:19" ht="13.8" x14ac:dyDescent="0.25">
      <c r="A144" s="33"/>
    </row>
    <row r="145" spans="1:1" ht="13.8" x14ac:dyDescent="0.25">
      <c r="A145" s="33"/>
    </row>
  </sheetData>
  <mergeCells count="27">
    <mergeCell ref="Q5:Q6"/>
    <mergeCell ref="M5:M6"/>
    <mergeCell ref="N5:N6"/>
    <mergeCell ref="O5:O6"/>
    <mergeCell ref="K5:L7"/>
    <mergeCell ref="C5:C6"/>
    <mergeCell ref="D5:D6"/>
    <mergeCell ref="E5:E6"/>
    <mergeCell ref="F5:F6"/>
    <mergeCell ref="P5:P6"/>
    <mergeCell ref="G5:G6"/>
    <mergeCell ref="R5:R6"/>
    <mergeCell ref="S5:S6"/>
    <mergeCell ref="M7:S7"/>
    <mergeCell ref="A106:I106"/>
    <mergeCell ref="K106:S106"/>
    <mergeCell ref="A36:I36"/>
    <mergeCell ref="K36:S36"/>
    <mergeCell ref="A71:I71"/>
    <mergeCell ref="K71:S71"/>
    <mergeCell ref="A44:I44"/>
    <mergeCell ref="K44:S44"/>
    <mergeCell ref="A8:I8"/>
    <mergeCell ref="K8:S8"/>
    <mergeCell ref="H5:H6"/>
    <mergeCell ref="I5:I6"/>
    <mergeCell ref="A5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pageOrder="overThenDown" orientation="portrait" horizontalDpi="1200" verticalDpi="1200" r:id="rId1"/>
  <headerFooter alignWithMargins="0">
    <oddFooter>&amp;L&amp;"MetaNormalLF-Roman,Standard"&amp;8Statistisches Bundesamt, Fachserie 14 Reihe 5, 2021</oddFooter>
  </headerFooter>
  <rowBreaks count="1" manualBreakCount="1">
    <brk id="70" max="18" man="1"/>
  </rowBreaks>
  <colBreaks count="1" manualBreakCount="1">
    <brk id="9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2">
    <pageSetUpPr fitToPage="1"/>
  </sheetPr>
  <dimension ref="A1:IV151"/>
  <sheetViews>
    <sheetView showGridLines="0" zoomScaleNormal="100" zoomScaleSheetLayoutView="100" workbookViewId="0">
      <selection sqref="A1:G1"/>
    </sheetView>
  </sheetViews>
  <sheetFormatPr baseColWidth="10" defaultColWidth="11.44140625" defaultRowHeight="12" x14ac:dyDescent="0.25"/>
  <cols>
    <col min="1" max="1" width="35.5546875" style="64" customWidth="1" collapsed="1"/>
    <col min="2" max="2" width="4.88671875" style="64" customWidth="1" collapsed="1"/>
    <col min="3" max="3" width="10.5546875" style="64" customWidth="1" collapsed="1"/>
    <col min="4" max="6" width="9.5546875" style="64" customWidth="1" collapsed="1"/>
    <col min="7" max="7" width="10.5546875" style="64" bestFit="1" customWidth="1" collapsed="1"/>
    <col min="8" max="11" width="9.5546875" style="64" customWidth="1" collapsed="1"/>
    <col min="12" max="12" width="9.5546875" style="185" customWidth="1" collapsed="1"/>
    <col min="13" max="16" width="11.44140625" style="185" collapsed="1"/>
    <col min="17" max="17" width="0.109375" style="185" customWidth="1" collapsed="1"/>
    <col min="18" max="16384" width="11.44140625" style="185" collapsed="1"/>
  </cols>
  <sheetData>
    <row r="1" spans="1:19" s="152" customFormat="1" ht="21.75" customHeight="1" x14ac:dyDescent="0.3">
      <c r="A1" s="1508" t="s">
        <v>106</v>
      </c>
      <c r="B1" s="1509"/>
      <c r="C1" s="1509"/>
      <c r="D1" s="1509"/>
      <c r="E1" s="1505"/>
      <c r="F1" s="1505"/>
      <c r="G1" s="1505"/>
      <c r="H1" s="151"/>
      <c r="I1" s="151"/>
      <c r="J1" s="151"/>
      <c r="K1" s="151"/>
    </row>
    <row r="2" spans="1:19" s="152" customFormat="1" ht="21.75" customHeight="1" x14ac:dyDescent="0.3">
      <c r="A2" s="1438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05"/>
    </row>
    <row r="3" spans="1:19" s="152" customFormat="1" ht="21.75" customHeight="1" x14ac:dyDescent="0.3">
      <c r="A3" s="1438" t="s">
        <v>1019</v>
      </c>
      <c r="B3" s="1505"/>
      <c r="C3" s="1505"/>
      <c r="D3" s="1505"/>
      <c r="E3" s="1505"/>
      <c r="F3" s="1505"/>
      <c r="G3" s="1505"/>
      <c r="H3" s="1505"/>
      <c r="I3" s="1505"/>
      <c r="J3" s="153"/>
      <c r="K3" s="153"/>
    </row>
    <row r="4" spans="1:19" s="176" customFormat="1" x14ac:dyDescent="0.25">
      <c r="A4" s="247"/>
      <c r="B4" s="248"/>
      <c r="C4" s="248"/>
      <c r="D4" s="248"/>
      <c r="E4" s="248"/>
      <c r="F4" s="247"/>
      <c r="G4" s="248"/>
      <c r="H4" s="248"/>
      <c r="I4" s="247"/>
      <c r="J4" s="247"/>
      <c r="K4" s="248"/>
    </row>
    <row r="5" spans="1:19" s="166" customFormat="1" ht="15" customHeight="1" x14ac:dyDescent="0.25">
      <c r="A5" s="1493" t="s">
        <v>5</v>
      </c>
      <c r="B5" s="1443"/>
      <c r="C5" s="1492" t="s">
        <v>255</v>
      </c>
      <c r="D5" s="1486" t="s">
        <v>18</v>
      </c>
      <c r="E5" s="1486" t="s">
        <v>19</v>
      </c>
      <c r="F5" s="1486" t="s">
        <v>20</v>
      </c>
      <c r="G5" s="1453" t="s">
        <v>21</v>
      </c>
      <c r="H5" s="1512"/>
      <c r="I5" s="1512"/>
      <c r="J5" s="1512"/>
      <c r="K5" s="1512"/>
      <c r="L5" s="1513"/>
    </row>
    <row r="6" spans="1:19" s="156" customFormat="1" ht="15.75" customHeight="1" x14ac:dyDescent="0.25">
      <c r="A6" s="1494"/>
      <c r="B6" s="1444"/>
      <c r="C6" s="1492"/>
      <c r="D6" s="1486"/>
      <c r="E6" s="1486"/>
      <c r="F6" s="1486"/>
      <c r="G6" s="1446" t="s">
        <v>22</v>
      </c>
      <c r="H6" s="1489" t="s">
        <v>29</v>
      </c>
      <c r="I6" s="1507"/>
      <c r="J6" s="1507"/>
      <c r="K6" s="1507"/>
      <c r="L6" s="1510" t="s">
        <v>24</v>
      </c>
    </row>
    <row r="7" spans="1:19" s="156" customFormat="1" ht="38.25" customHeight="1" x14ac:dyDescent="0.25">
      <c r="A7" s="1494"/>
      <c r="B7" s="1444"/>
      <c r="C7" s="1492"/>
      <c r="D7" s="1486"/>
      <c r="E7" s="1486"/>
      <c r="F7" s="1486"/>
      <c r="G7" s="1448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9" s="229" customFormat="1" ht="15" customHeight="1" x14ac:dyDescent="0.25">
      <c r="A8" s="1495"/>
      <c r="B8" s="1445"/>
      <c r="C8" s="1453" t="s">
        <v>283</v>
      </c>
      <c r="D8" s="1441"/>
      <c r="E8" s="1441"/>
      <c r="F8" s="1441"/>
      <c r="G8" s="1441"/>
      <c r="H8" s="1441"/>
      <c r="I8" s="1441"/>
      <c r="J8" s="1441"/>
      <c r="K8" s="1441"/>
      <c r="L8" s="1441"/>
    </row>
    <row r="9" spans="1:19" s="6" customFormat="1" ht="39.9" customHeight="1" x14ac:dyDescent="0.25">
      <c r="A9" s="1383" t="s">
        <v>207</v>
      </c>
      <c r="B9" s="1500"/>
      <c r="C9" s="1500"/>
      <c r="D9" s="1500"/>
      <c r="E9" s="1500"/>
      <c r="F9" s="1500"/>
      <c r="G9" s="1500"/>
      <c r="H9" s="1500"/>
      <c r="I9" s="1500"/>
      <c r="J9" s="1500"/>
      <c r="K9" s="1500"/>
      <c r="L9" s="1500"/>
      <c r="M9" s="40"/>
      <c r="N9" s="236"/>
      <c r="O9" s="15"/>
      <c r="P9" s="40"/>
      <c r="Q9" s="15"/>
      <c r="R9" s="15"/>
      <c r="S9" s="15"/>
    </row>
    <row r="10" spans="1:19" s="17" customFormat="1" ht="18" customHeight="1" x14ac:dyDescent="0.25">
      <c r="A10" s="7" t="s">
        <v>51</v>
      </c>
      <c r="B10" s="39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36"/>
      <c r="O10" s="34"/>
      <c r="P10" s="40"/>
      <c r="Q10" s="34"/>
      <c r="R10" s="34"/>
      <c r="S10" s="34"/>
    </row>
    <row r="11" spans="1:19" s="6" customFormat="1" ht="18" customHeight="1" x14ac:dyDescent="0.25">
      <c r="A11" s="10" t="s">
        <v>53</v>
      </c>
      <c r="B11" s="39"/>
      <c r="C11" s="20">
        <v>27759.247583</v>
      </c>
      <c r="D11" s="18">
        <v>14875.646887000001</v>
      </c>
      <c r="E11" s="18">
        <v>2076.655264</v>
      </c>
      <c r="F11" s="18">
        <v>138.594313</v>
      </c>
      <c r="G11" s="18">
        <v>10668.351119000001</v>
      </c>
      <c r="H11" s="18">
        <v>822.72470299999998</v>
      </c>
      <c r="I11" s="18">
        <v>1571.6712279999999</v>
      </c>
      <c r="J11" s="18">
        <v>3208.422329</v>
      </c>
      <c r="K11" s="18">
        <v>4151.6191509999999</v>
      </c>
      <c r="L11" s="18">
        <v>913.91370800000004</v>
      </c>
      <c r="M11" s="40"/>
      <c r="N11" s="236"/>
      <c r="O11" s="15"/>
      <c r="P11" s="40"/>
      <c r="Q11" s="15"/>
      <c r="R11" s="15"/>
      <c r="S11" s="15"/>
    </row>
    <row r="12" spans="1:19" s="6" customFormat="1" ht="13.2" x14ac:dyDescent="0.25">
      <c r="A12" s="37" t="s">
        <v>56</v>
      </c>
      <c r="B12" s="39"/>
      <c r="C12" s="20">
        <v>27421.078530999999</v>
      </c>
      <c r="D12" s="18">
        <v>14867.369965</v>
      </c>
      <c r="E12" s="18">
        <v>2059.229139</v>
      </c>
      <c r="F12" s="18">
        <v>138.594313</v>
      </c>
      <c r="G12" s="18">
        <v>10355.885114000001</v>
      </c>
      <c r="H12" s="18">
        <v>822.72470299999998</v>
      </c>
      <c r="I12" s="18">
        <v>1571.6712279999999</v>
      </c>
      <c r="J12" s="18">
        <v>3208.422329</v>
      </c>
      <c r="K12" s="18">
        <v>3839.1531460000001</v>
      </c>
      <c r="L12" s="18">
        <v>913.91370800000004</v>
      </c>
      <c r="M12" s="40"/>
      <c r="N12" s="236"/>
      <c r="O12" s="15"/>
      <c r="P12" s="40"/>
      <c r="Q12" s="15"/>
      <c r="R12" s="15"/>
      <c r="S12" s="15"/>
    </row>
    <row r="13" spans="1:19" s="6" customFormat="1" ht="13.2" x14ac:dyDescent="0.25">
      <c r="A13" s="37" t="s">
        <v>87</v>
      </c>
      <c r="B13" s="39"/>
      <c r="C13" s="20">
        <v>338.16905200000002</v>
      </c>
      <c r="D13" s="18">
        <v>8.2769220000000008</v>
      </c>
      <c r="E13" s="18">
        <v>17.426124999999999</v>
      </c>
      <c r="F13" s="18">
        <v>0</v>
      </c>
      <c r="G13" s="18">
        <v>312.466005</v>
      </c>
      <c r="H13" s="18">
        <v>0</v>
      </c>
      <c r="I13" s="18">
        <v>0</v>
      </c>
      <c r="J13" s="18">
        <v>0</v>
      </c>
      <c r="K13" s="18">
        <v>312.466005</v>
      </c>
      <c r="L13" s="18">
        <v>0</v>
      </c>
      <c r="M13" s="40"/>
      <c r="N13" s="236"/>
      <c r="O13" s="15"/>
      <c r="P13" s="40"/>
      <c r="Q13" s="15"/>
      <c r="R13" s="15"/>
      <c r="S13" s="15"/>
    </row>
    <row r="14" spans="1:19" s="6" customFormat="1" ht="13.2" x14ac:dyDescent="0.25">
      <c r="A14" s="10" t="s">
        <v>54</v>
      </c>
      <c r="B14" s="39"/>
      <c r="C14" s="20">
        <v>475.10431899999998</v>
      </c>
      <c r="D14" s="18">
        <v>407.05</v>
      </c>
      <c r="E14" s="18">
        <v>9.5313999999999996E-2</v>
      </c>
      <c r="F14" s="18">
        <v>0</v>
      </c>
      <c r="G14" s="18">
        <v>67.959005000000005</v>
      </c>
      <c r="H14" s="18">
        <v>5.2960000000000004E-3</v>
      </c>
      <c r="I14" s="18">
        <v>0</v>
      </c>
      <c r="J14" s="18">
        <v>0</v>
      </c>
      <c r="K14" s="18">
        <v>58</v>
      </c>
      <c r="L14" s="18">
        <v>9.9537089999999999</v>
      </c>
      <c r="M14" s="40"/>
      <c r="N14" s="236"/>
      <c r="O14" s="15"/>
      <c r="P14" s="40"/>
      <c r="Q14" s="15"/>
      <c r="R14" s="15"/>
      <c r="S14" s="15"/>
    </row>
    <row r="15" spans="1:19" s="6" customFormat="1" ht="13.2" x14ac:dyDescent="0.25">
      <c r="A15" s="10" t="s">
        <v>55</v>
      </c>
      <c r="B15" s="39"/>
      <c r="C15" s="20">
        <v>427.594517</v>
      </c>
      <c r="D15" s="18">
        <v>223.594517</v>
      </c>
      <c r="E15" s="18">
        <v>0</v>
      </c>
      <c r="F15" s="18">
        <v>0</v>
      </c>
      <c r="G15" s="18">
        <v>204</v>
      </c>
      <c r="H15" s="18">
        <v>0</v>
      </c>
      <c r="I15" s="18">
        <v>0</v>
      </c>
      <c r="J15" s="18">
        <v>0</v>
      </c>
      <c r="K15" s="18">
        <v>204</v>
      </c>
      <c r="L15" s="18">
        <v>0</v>
      </c>
      <c r="M15" s="40"/>
      <c r="N15" s="236"/>
      <c r="O15" s="15"/>
      <c r="P15" s="40"/>
      <c r="Q15" s="15"/>
      <c r="R15" s="15"/>
      <c r="S15" s="15"/>
    </row>
    <row r="16" spans="1:19" s="6" customFormat="1" ht="13.2" x14ac:dyDescent="0.25">
      <c r="A16" s="37" t="s">
        <v>56</v>
      </c>
      <c r="B16" s="39"/>
      <c r="C16" s="20">
        <v>393.8</v>
      </c>
      <c r="D16" s="18">
        <v>189.8</v>
      </c>
      <c r="E16" s="18">
        <v>0</v>
      </c>
      <c r="F16" s="18">
        <v>0</v>
      </c>
      <c r="G16" s="18">
        <v>204</v>
      </c>
      <c r="H16" s="18">
        <v>0</v>
      </c>
      <c r="I16" s="18">
        <v>0</v>
      </c>
      <c r="J16" s="18">
        <v>0</v>
      </c>
      <c r="K16" s="18">
        <v>204</v>
      </c>
      <c r="L16" s="18">
        <v>0</v>
      </c>
      <c r="M16" s="40"/>
      <c r="N16" s="236"/>
      <c r="O16" s="15"/>
      <c r="P16" s="40"/>
      <c r="Q16" s="15"/>
      <c r="R16" s="15"/>
      <c r="S16" s="15"/>
    </row>
    <row r="17" spans="1:21" s="6" customFormat="1" ht="13.2" x14ac:dyDescent="0.25">
      <c r="A17" s="37" t="s">
        <v>87</v>
      </c>
      <c r="B17" s="39"/>
      <c r="C17" s="20">
        <v>33.794516999999999</v>
      </c>
      <c r="D17" s="18">
        <v>33.794516999999999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6"/>
      <c r="O17" s="15"/>
      <c r="P17" s="40"/>
      <c r="Q17" s="15"/>
      <c r="R17" s="15"/>
      <c r="S17" s="15"/>
    </row>
    <row r="18" spans="1:21" s="17" customFormat="1" ht="18" customHeight="1" x14ac:dyDescent="0.25">
      <c r="A18" s="13" t="s">
        <v>14</v>
      </c>
      <c r="B18" s="39"/>
      <c r="C18" s="43">
        <v>28661.946419</v>
      </c>
      <c r="D18" s="22">
        <v>15506.291404</v>
      </c>
      <c r="E18" s="22">
        <v>2076.7505780000001</v>
      </c>
      <c r="F18" s="22">
        <v>138.594313</v>
      </c>
      <c r="G18" s="22">
        <v>10940.310124</v>
      </c>
      <c r="H18" s="22">
        <v>822.72999900000002</v>
      </c>
      <c r="I18" s="22">
        <v>1571.6712279999999</v>
      </c>
      <c r="J18" s="22">
        <v>3208.422329</v>
      </c>
      <c r="K18" s="22">
        <v>4413.6191509999999</v>
      </c>
      <c r="L18" s="22">
        <v>923.86741700000005</v>
      </c>
      <c r="M18" s="40"/>
      <c r="N18" s="236"/>
      <c r="O18" s="34"/>
      <c r="P18" s="40"/>
      <c r="Q18" s="34"/>
      <c r="R18" s="34"/>
      <c r="S18" s="34"/>
    </row>
    <row r="19" spans="1:21" s="17" customFormat="1" ht="13.2" x14ac:dyDescent="0.25">
      <c r="A19" s="967" t="s">
        <v>797</v>
      </c>
      <c r="B19" s="968"/>
      <c r="C19" s="969"/>
      <c r="D19" s="970"/>
      <c r="E19" s="970"/>
      <c r="F19" s="970"/>
      <c r="G19" s="970"/>
      <c r="H19" s="970"/>
      <c r="I19" s="970"/>
      <c r="J19" s="970"/>
      <c r="K19" s="970"/>
      <c r="L19" s="1065"/>
      <c r="M19" s="1065"/>
      <c r="N19" s="970"/>
      <c r="O19" s="970"/>
      <c r="P19" s="970"/>
      <c r="Q19" s="970"/>
      <c r="R19" s="970"/>
      <c r="S19" s="970"/>
      <c r="T19" s="971"/>
      <c r="U19" s="971"/>
    </row>
    <row r="20" spans="1:21" s="17" customFormat="1" ht="13.2" x14ac:dyDescent="0.25">
      <c r="A20" s="972" t="s">
        <v>858</v>
      </c>
      <c r="B20" s="968"/>
      <c r="C20" s="353">
        <v>1216.4584170000001</v>
      </c>
      <c r="D20" s="337">
        <v>75.476791000000006</v>
      </c>
      <c r="E20" s="337">
        <v>169.73946599999999</v>
      </c>
      <c r="F20" s="337">
        <v>0</v>
      </c>
      <c r="G20" s="337">
        <v>971.24216000000001</v>
      </c>
      <c r="H20" s="337">
        <v>25.725736999999999</v>
      </c>
      <c r="I20" s="337">
        <v>21.4</v>
      </c>
      <c r="J20" s="337">
        <v>13.915022</v>
      </c>
      <c r="K20" s="337">
        <v>88.450890999999999</v>
      </c>
      <c r="L20" s="337">
        <v>821.75050999999996</v>
      </c>
      <c r="M20" s="971"/>
      <c r="N20" s="971"/>
    </row>
    <row r="21" spans="1:21" s="8" customFormat="1" ht="18" customHeight="1" x14ac:dyDescent="0.25">
      <c r="A21" s="7" t="s">
        <v>284</v>
      </c>
      <c r="B21" s="7"/>
      <c r="C21" s="43"/>
      <c r="D21" s="22"/>
      <c r="E21" s="22"/>
      <c r="F21" s="22"/>
      <c r="G21" s="22"/>
      <c r="H21" s="22"/>
      <c r="I21" s="22"/>
      <c r="J21" s="22"/>
      <c r="K21" s="22"/>
      <c r="L21" s="22"/>
      <c r="M21" s="241"/>
      <c r="N21" s="241"/>
      <c r="O21" s="241"/>
      <c r="P21" s="241"/>
      <c r="Q21" s="241"/>
      <c r="R21" s="241"/>
    </row>
    <row r="22" spans="1:21" s="11" customFormat="1" ht="18" customHeight="1" x14ac:dyDescent="0.25">
      <c r="A22" s="10" t="s">
        <v>57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242"/>
      <c r="N22" s="242"/>
      <c r="O22" s="242"/>
      <c r="P22" s="242"/>
      <c r="Q22" s="242"/>
      <c r="R22" s="242"/>
    </row>
    <row r="23" spans="1:21" s="6" customFormat="1" ht="13.2" x14ac:dyDescent="0.25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O23" s="15"/>
      <c r="P23" s="40"/>
      <c r="Q23" s="15"/>
      <c r="R23" s="15"/>
      <c r="S23" s="15"/>
    </row>
    <row r="24" spans="1:21" s="6" customFormat="1" ht="13.2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40"/>
      <c r="N24" s="236"/>
      <c r="O24" s="15"/>
      <c r="P24" s="40"/>
      <c r="Q24" s="15"/>
      <c r="R24" s="15"/>
      <c r="S24" s="15"/>
    </row>
    <row r="25" spans="1:21" s="11" customFormat="1" ht="13.2" x14ac:dyDescent="0.25">
      <c r="A25" s="10" t="s">
        <v>58</v>
      </c>
      <c r="B25" s="10"/>
      <c r="C25" s="20">
        <v>3225.9645190000001</v>
      </c>
      <c r="D25" s="18">
        <v>3155.9645190000001</v>
      </c>
      <c r="E25" s="18">
        <v>0</v>
      </c>
      <c r="F25" s="18">
        <v>0</v>
      </c>
      <c r="G25" s="18">
        <v>70</v>
      </c>
      <c r="H25" s="18">
        <v>0</v>
      </c>
      <c r="I25" s="18">
        <v>0</v>
      </c>
      <c r="J25" s="18">
        <v>0</v>
      </c>
      <c r="K25" s="18">
        <v>70</v>
      </c>
      <c r="L25" s="18">
        <v>0</v>
      </c>
      <c r="M25" s="242"/>
      <c r="N25" s="242"/>
      <c r="O25" s="242"/>
      <c r="P25" s="242"/>
      <c r="Q25" s="242"/>
      <c r="R25" s="242"/>
    </row>
    <row r="26" spans="1:21" s="6" customFormat="1" ht="13.2" x14ac:dyDescent="0.25">
      <c r="A26" s="37" t="s">
        <v>56</v>
      </c>
      <c r="B26" s="39"/>
      <c r="C26" s="20">
        <v>3225.9645190000001</v>
      </c>
      <c r="D26" s="18">
        <v>3155.9645190000001</v>
      </c>
      <c r="E26" s="18">
        <v>0</v>
      </c>
      <c r="F26" s="18">
        <v>0</v>
      </c>
      <c r="G26" s="18">
        <v>70</v>
      </c>
      <c r="H26" s="18">
        <v>0</v>
      </c>
      <c r="I26" s="18">
        <v>0</v>
      </c>
      <c r="J26" s="18">
        <v>0</v>
      </c>
      <c r="K26" s="18">
        <v>70</v>
      </c>
      <c r="L26" s="18">
        <v>0</v>
      </c>
      <c r="M26" s="40"/>
      <c r="N26" s="236"/>
      <c r="O26" s="15"/>
      <c r="P26" s="40"/>
      <c r="Q26" s="15"/>
      <c r="R26" s="15"/>
      <c r="S26" s="15"/>
    </row>
    <row r="27" spans="1:21" s="6" customFormat="1" ht="13.2" x14ac:dyDescent="0.25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O27" s="15"/>
      <c r="P27" s="40"/>
      <c r="Q27" s="15"/>
      <c r="R27" s="15"/>
      <c r="S27" s="15"/>
    </row>
    <row r="28" spans="1:21" s="17" customFormat="1" ht="18" customHeight="1" x14ac:dyDescent="0.25">
      <c r="A28" s="13" t="s">
        <v>14</v>
      </c>
      <c r="B28" s="39"/>
      <c r="C28" s="43">
        <v>3225.9645190000001</v>
      </c>
      <c r="D28" s="22">
        <v>3155.9645190000001</v>
      </c>
      <c r="E28" s="22">
        <v>0</v>
      </c>
      <c r="F28" s="22">
        <v>0</v>
      </c>
      <c r="G28" s="22">
        <v>70</v>
      </c>
      <c r="H28" s="22">
        <v>0</v>
      </c>
      <c r="I28" s="22">
        <v>0</v>
      </c>
      <c r="J28" s="22">
        <v>0</v>
      </c>
      <c r="K28" s="22">
        <v>70</v>
      </c>
      <c r="L28" s="22">
        <v>0</v>
      </c>
      <c r="M28" s="40"/>
      <c r="N28" s="236"/>
      <c r="O28" s="34"/>
      <c r="P28" s="40"/>
      <c r="Q28" s="34"/>
      <c r="R28" s="34"/>
      <c r="S28" s="34"/>
    </row>
    <row r="29" spans="1:21" s="17" customFormat="1" ht="18" customHeight="1" x14ac:dyDescent="0.25">
      <c r="A29" s="855" t="s">
        <v>736</v>
      </c>
      <c r="B29" s="39"/>
      <c r="C29" s="853"/>
      <c r="D29" s="852"/>
      <c r="E29" s="852"/>
      <c r="F29" s="852"/>
      <c r="G29" s="852"/>
      <c r="H29" s="852"/>
      <c r="I29" s="852"/>
      <c r="J29" s="852"/>
      <c r="K29" s="852"/>
      <c r="L29" s="852"/>
      <c r="M29" s="40"/>
      <c r="N29" s="854"/>
      <c r="O29" s="34"/>
      <c r="P29" s="40"/>
      <c r="Q29" s="34"/>
      <c r="R29" s="34"/>
      <c r="S29" s="34"/>
    </row>
    <row r="30" spans="1:21" s="17" customFormat="1" ht="12.75" customHeight="1" x14ac:dyDescent="0.25">
      <c r="A30" s="311" t="s">
        <v>737</v>
      </c>
      <c r="B30" s="39"/>
      <c r="C30" s="907">
        <v>2500</v>
      </c>
      <c r="D30" s="906">
        <v>2500</v>
      </c>
      <c r="E30" s="906">
        <v>0</v>
      </c>
      <c r="F30" s="906">
        <v>0</v>
      </c>
      <c r="G30" s="906">
        <v>0</v>
      </c>
      <c r="H30" s="906">
        <v>0</v>
      </c>
      <c r="I30" s="906">
        <v>0</v>
      </c>
      <c r="J30" s="906">
        <v>0</v>
      </c>
      <c r="K30" s="906">
        <v>0</v>
      </c>
      <c r="L30" s="906">
        <v>0</v>
      </c>
      <c r="M30" s="40"/>
      <c r="N30" s="854"/>
      <c r="O30" s="34"/>
      <c r="P30" s="40"/>
      <c r="Q30" s="34"/>
      <c r="R30" s="34"/>
      <c r="S30" s="34"/>
    </row>
    <row r="31" spans="1:21" s="8" customFormat="1" ht="20.25" customHeight="1" x14ac:dyDescent="0.25">
      <c r="A31" s="7" t="s">
        <v>59</v>
      </c>
      <c r="B31" s="7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241"/>
      <c r="N31" s="241"/>
      <c r="O31" s="241"/>
      <c r="P31" s="241"/>
      <c r="Q31" s="241"/>
      <c r="R31" s="241"/>
    </row>
    <row r="32" spans="1:21" s="6" customFormat="1" ht="18" customHeight="1" x14ac:dyDescent="0.25">
      <c r="A32" s="10" t="s">
        <v>53</v>
      </c>
      <c r="B32" s="39"/>
      <c r="C32" s="20">
        <v>82046.188018000001</v>
      </c>
      <c r="D32" s="18">
        <v>25295.502823999999</v>
      </c>
      <c r="E32" s="18">
        <v>12647.173648</v>
      </c>
      <c r="F32" s="18">
        <v>806.74745800000005</v>
      </c>
      <c r="G32" s="18">
        <v>43296.764088000004</v>
      </c>
      <c r="H32" s="18">
        <v>12452.768785</v>
      </c>
      <c r="I32" s="18">
        <v>8727.2402710000006</v>
      </c>
      <c r="J32" s="18">
        <v>11370.203932</v>
      </c>
      <c r="K32" s="18">
        <v>8867.1451359999992</v>
      </c>
      <c r="L32" s="18">
        <v>1879.405964</v>
      </c>
      <c r="M32" s="40"/>
      <c r="N32" s="236"/>
      <c r="O32" s="15"/>
      <c r="P32" s="40"/>
      <c r="Q32" s="15"/>
      <c r="R32" s="15"/>
      <c r="S32" s="15"/>
    </row>
    <row r="33" spans="1:19" s="6" customFormat="1" ht="13.2" x14ac:dyDescent="0.25">
      <c r="A33" s="37" t="s">
        <v>56</v>
      </c>
      <c r="B33" s="39"/>
      <c r="C33" s="20">
        <v>81994.499381000001</v>
      </c>
      <c r="D33" s="18">
        <v>25269.446779000002</v>
      </c>
      <c r="E33" s="18">
        <v>12647.173648</v>
      </c>
      <c r="F33" s="18">
        <v>806.74745800000005</v>
      </c>
      <c r="G33" s="18">
        <v>43271.131496000002</v>
      </c>
      <c r="H33" s="18">
        <v>12438.607054</v>
      </c>
      <c r="I33" s="18">
        <v>8727.2402710000006</v>
      </c>
      <c r="J33" s="18">
        <v>11360.703071</v>
      </c>
      <c r="K33" s="18">
        <v>8867.1451359999992</v>
      </c>
      <c r="L33" s="18">
        <v>1877.435964</v>
      </c>
      <c r="M33" s="40"/>
      <c r="N33" s="236"/>
      <c r="O33" s="15"/>
      <c r="P33" s="40"/>
      <c r="Q33" s="15"/>
      <c r="R33" s="15"/>
      <c r="S33" s="15"/>
    </row>
    <row r="34" spans="1:19" s="6" customFormat="1" ht="13.2" x14ac:dyDescent="0.25">
      <c r="A34" s="37" t="s">
        <v>87</v>
      </c>
      <c r="B34" s="39"/>
      <c r="C34" s="20">
        <v>51.688637</v>
      </c>
      <c r="D34" s="18">
        <v>26.056045000000001</v>
      </c>
      <c r="E34" s="18">
        <v>0</v>
      </c>
      <c r="F34" s="18">
        <v>0</v>
      </c>
      <c r="G34" s="18">
        <v>25.632591999999999</v>
      </c>
      <c r="H34" s="18">
        <v>14.161731</v>
      </c>
      <c r="I34" s="18">
        <v>0</v>
      </c>
      <c r="J34" s="18">
        <v>9.5008610000000004</v>
      </c>
      <c r="K34" s="18">
        <v>0</v>
      </c>
      <c r="L34" s="18">
        <v>1.97</v>
      </c>
      <c r="M34" s="40"/>
      <c r="N34" s="236"/>
      <c r="O34" s="15"/>
      <c r="P34" s="40"/>
      <c r="Q34" s="15"/>
      <c r="R34" s="15"/>
      <c r="S34" s="15"/>
    </row>
    <row r="35" spans="1:19" s="6" customFormat="1" ht="13.2" x14ac:dyDescent="0.25">
      <c r="A35" s="10" t="s">
        <v>54</v>
      </c>
      <c r="B35" s="39"/>
      <c r="C35" s="20">
        <v>2731.3536479999998</v>
      </c>
      <c r="D35" s="18">
        <v>1603.25019</v>
      </c>
      <c r="E35" s="18">
        <v>277.40546000000001</v>
      </c>
      <c r="F35" s="18">
        <v>14.984233</v>
      </c>
      <c r="G35" s="18">
        <v>835.71376499999997</v>
      </c>
      <c r="H35" s="18">
        <v>19.606560999999999</v>
      </c>
      <c r="I35" s="18">
        <v>12.474726</v>
      </c>
      <c r="J35" s="18">
        <v>50.477998999999997</v>
      </c>
      <c r="K35" s="18">
        <v>752.31114300000002</v>
      </c>
      <c r="L35" s="18">
        <v>0.84333599999999997</v>
      </c>
      <c r="M35" s="40"/>
      <c r="N35" s="236"/>
      <c r="O35" s="15"/>
      <c r="P35" s="40"/>
      <c r="Q35" s="15"/>
      <c r="R35" s="15"/>
      <c r="S35" s="15"/>
    </row>
    <row r="36" spans="1:19" s="6" customFormat="1" ht="13.2" x14ac:dyDescent="0.25">
      <c r="A36" s="10" t="s">
        <v>55</v>
      </c>
      <c r="B36" s="39"/>
      <c r="C36" s="20">
        <v>347.56348100000002</v>
      </c>
      <c r="D36" s="18">
        <v>157.766975</v>
      </c>
      <c r="E36" s="18">
        <v>31.8</v>
      </c>
      <c r="F36" s="18">
        <v>0</v>
      </c>
      <c r="G36" s="18">
        <v>157.99650600000001</v>
      </c>
      <c r="H36" s="18">
        <v>2.4560999999999999E-2</v>
      </c>
      <c r="I36" s="18">
        <v>8.4026010000000007</v>
      </c>
      <c r="J36" s="18">
        <v>0.62037299999999995</v>
      </c>
      <c r="K36" s="18">
        <v>148.948971</v>
      </c>
      <c r="L36" s="18">
        <v>0</v>
      </c>
      <c r="M36" s="40"/>
      <c r="N36" s="236"/>
      <c r="O36" s="15"/>
      <c r="P36" s="40"/>
      <c r="Q36" s="15"/>
      <c r="R36" s="15"/>
      <c r="S36" s="15"/>
    </row>
    <row r="37" spans="1:19" s="6" customFormat="1" ht="13.2" x14ac:dyDescent="0.25">
      <c r="A37" s="37" t="s">
        <v>56</v>
      </c>
      <c r="B37" s="39"/>
      <c r="C37" s="20">
        <v>339.28892000000002</v>
      </c>
      <c r="D37" s="18">
        <v>157.766975</v>
      </c>
      <c r="E37" s="18">
        <v>31.8</v>
      </c>
      <c r="F37" s="18">
        <v>0</v>
      </c>
      <c r="G37" s="18">
        <v>149.72194500000001</v>
      </c>
      <c r="H37" s="18">
        <v>0</v>
      </c>
      <c r="I37" s="18">
        <v>0.15260099999999999</v>
      </c>
      <c r="J37" s="18">
        <v>0.62037299999999995</v>
      </c>
      <c r="K37" s="18">
        <v>148.948971</v>
      </c>
      <c r="L37" s="18">
        <v>0</v>
      </c>
      <c r="M37" s="40"/>
      <c r="N37" s="236"/>
      <c r="O37" s="15"/>
      <c r="P37" s="40"/>
      <c r="Q37" s="15"/>
      <c r="R37" s="15"/>
      <c r="S37" s="15"/>
    </row>
    <row r="38" spans="1:19" s="6" customFormat="1" ht="13.2" x14ac:dyDescent="0.25">
      <c r="A38" s="37" t="s">
        <v>87</v>
      </c>
      <c r="B38" s="39"/>
      <c r="C38" s="20">
        <v>8.2745610000000003</v>
      </c>
      <c r="D38" s="18">
        <v>0</v>
      </c>
      <c r="E38" s="18">
        <v>0</v>
      </c>
      <c r="F38" s="18">
        <v>0</v>
      </c>
      <c r="G38" s="18">
        <v>8.2745610000000003</v>
      </c>
      <c r="H38" s="18">
        <v>2.4560999999999999E-2</v>
      </c>
      <c r="I38" s="18">
        <v>8.25</v>
      </c>
      <c r="J38" s="18">
        <v>0</v>
      </c>
      <c r="K38" s="18">
        <v>0</v>
      </c>
      <c r="L38" s="18">
        <v>0</v>
      </c>
      <c r="M38" s="40"/>
      <c r="N38" s="236"/>
      <c r="O38" s="15"/>
      <c r="P38" s="40"/>
      <c r="Q38" s="15"/>
      <c r="R38" s="15"/>
      <c r="S38" s="15"/>
    </row>
    <row r="39" spans="1:19" s="17" customFormat="1" ht="18" customHeight="1" x14ac:dyDescent="0.25">
      <c r="A39" s="13" t="s">
        <v>14</v>
      </c>
      <c r="B39" s="39"/>
      <c r="C39" s="43">
        <v>85125.105146999995</v>
      </c>
      <c r="D39" s="22">
        <v>27056.519989</v>
      </c>
      <c r="E39" s="22">
        <v>12956.379107999999</v>
      </c>
      <c r="F39" s="22">
        <v>821.73169099999996</v>
      </c>
      <c r="G39" s="22">
        <v>44290.474359</v>
      </c>
      <c r="H39" s="22">
        <v>12472.399907000001</v>
      </c>
      <c r="I39" s="22">
        <v>8748.1175980000007</v>
      </c>
      <c r="J39" s="22">
        <v>11421.302304000001</v>
      </c>
      <c r="K39" s="22">
        <v>9768.4052499999998</v>
      </c>
      <c r="L39" s="22">
        <v>1880.2492999999999</v>
      </c>
      <c r="M39" s="40"/>
      <c r="N39" s="236"/>
      <c r="O39" s="34"/>
      <c r="P39" s="40"/>
      <c r="Q39" s="34"/>
      <c r="R39" s="34"/>
      <c r="S39" s="34"/>
    </row>
    <row r="40" spans="1:19" s="6" customFormat="1" ht="13.2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8"/>
      <c r="L40" s="18"/>
      <c r="M40" s="40"/>
      <c r="N40" s="236"/>
      <c r="O40" s="15"/>
      <c r="P40" s="40"/>
      <c r="Q40" s="15"/>
      <c r="R40" s="15"/>
      <c r="S40" s="15"/>
    </row>
    <row r="41" spans="1:19" s="8" customFormat="1" ht="18" customHeight="1" x14ac:dyDescent="0.25">
      <c r="A41" s="13" t="s">
        <v>255</v>
      </c>
      <c r="B41" s="12"/>
      <c r="C41" s="43">
        <v>117013.016085</v>
      </c>
      <c r="D41" s="22">
        <v>45718.775911999997</v>
      </c>
      <c r="E41" s="22">
        <v>15033.129686</v>
      </c>
      <c r="F41" s="22">
        <v>960.32600400000001</v>
      </c>
      <c r="G41" s="22">
        <v>55300.784483000003</v>
      </c>
      <c r="H41" s="22">
        <v>13295.129906</v>
      </c>
      <c r="I41" s="22">
        <v>10319.788826</v>
      </c>
      <c r="J41" s="22">
        <v>14629.724633</v>
      </c>
      <c r="K41" s="22">
        <v>14252.024401000001</v>
      </c>
      <c r="L41" s="22">
        <v>2804.1167169999999</v>
      </c>
      <c r="M41" s="241"/>
      <c r="N41" s="241"/>
      <c r="O41" s="241"/>
      <c r="P41" s="241"/>
      <c r="Q41" s="241"/>
      <c r="R41" s="241"/>
    </row>
    <row r="42" spans="1:19" s="11" customFormat="1" ht="5.0999999999999996" customHeight="1" x14ac:dyDescent="0.25">
      <c r="A42" s="13"/>
      <c r="B42" s="12"/>
      <c r="C42" s="1506"/>
      <c r="D42" s="1439"/>
      <c r="E42" s="1439"/>
      <c r="F42" s="1439"/>
      <c r="G42" s="1439"/>
      <c r="H42" s="1439"/>
      <c r="I42" s="1439"/>
      <c r="J42" s="1439"/>
      <c r="K42" s="1439"/>
      <c r="L42" s="1439"/>
      <c r="M42" s="14"/>
      <c r="N42" s="14"/>
      <c r="O42" s="14"/>
      <c r="P42" s="14"/>
      <c r="Q42" s="14"/>
      <c r="R42" s="14"/>
    </row>
    <row r="43" spans="1:19" s="15" customFormat="1" ht="24.9" customHeight="1" x14ac:dyDescent="0.25">
      <c r="A43" s="1386" t="s">
        <v>161</v>
      </c>
      <c r="B43" s="1428"/>
      <c r="C43" s="1428"/>
      <c r="D43" s="1428"/>
      <c r="E43" s="1428"/>
      <c r="F43" s="1428"/>
      <c r="G43" s="1428"/>
      <c r="H43" s="1428"/>
      <c r="I43" s="1428"/>
      <c r="J43" s="1428"/>
      <c r="K43" s="1428"/>
      <c r="L43" s="1428"/>
      <c r="M43" s="16"/>
      <c r="N43" s="249"/>
      <c r="P43" s="16"/>
      <c r="Q43" s="9"/>
      <c r="R43" s="9"/>
    </row>
    <row r="44" spans="1:19" s="17" customFormat="1" ht="18" customHeight="1" x14ac:dyDescent="0.25">
      <c r="A44" s="7" t="s">
        <v>51</v>
      </c>
      <c r="B44" s="39"/>
      <c r="C44" s="43"/>
      <c r="D44" s="22"/>
      <c r="E44" s="22"/>
      <c r="F44" s="22"/>
      <c r="G44" s="22"/>
      <c r="H44" s="22"/>
      <c r="I44" s="22"/>
      <c r="J44" s="22"/>
      <c r="K44" s="22"/>
      <c r="L44" s="22"/>
      <c r="M44" s="40"/>
      <c r="N44" s="236"/>
      <c r="O44" s="34"/>
      <c r="P44" s="40"/>
      <c r="Q44" s="34"/>
      <c r="R44" s="34"/>
      <c r="S44" s="34"/>
    </row>
    <row r="45" spans="1:19" s="6" customFormat="1" ht="18" customHeight="1" x14ac:dyDescent="0.25">
      <c r="A45" s="10" t="s">
        <v>60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36"/>
      <c r="O45" s="15"/>
      <c r="P45" s="40"/>
      <c r="Q45" s="15"/>
      <c r="R45" s="15"/>
      <c r="S45" s="15"/>
    </row>
    <row r="46" spans="1:19" s="6" customFormat="1" ht="13.2" x14ac:dyDescent="0.25">
      <c r="A46" s="10" t="s">
        <v>15</v>
      </c>
      <c r="B46" s="39"/>
      <c r="C46" s="20">
        <v>605.59632999999997</v>
      </c>
      <c r="D46" s="18">
        <v>220</v>
      </c>
      <c r="E46" s="18">
        <v>1.3292679999999999</v>
      </c>
      <c r="F46" s="18">
        <v>0</v>
      </c>
      <c r="G46" s="18">
        <v>384.26706200000001</v>
      </c>
      <c r="H46" s="18">
        <v>90.522056000000006</v>
      </c>
      <c r="I46" s="18">
        <v>84.269306</v>
      </c>
      <c r="J46" s="18">
        <v>43.075699999999998</v>
      </c>
      <c r="K46" s="18">
        <v>166.4</v>
      </c>
      <c r="L46" s="18">
        <v>0</v>
      </c>
      <c r="M46" s="40"/>
      <c r="N46" s="236"/>
      <c r="O46" s="15"/>
      <c r="P46" s="40"/>
      <c r="Q46" s="15"/>
      <c r="R46" s="15"/>
      <c r="S46" s="15"/>
    </row>
    <row r="47" spans="1:19" s="6" customFormat="1" ht="13.2" x14ac:dyDescent="0.25">
      <c r="A47" s="10" t="s">
        <v>16</v>
      </c>
      <c r="B47" s="39"/>
      <c r="C47" s="20">
        <v>2107.8277280000002</v>
      </c>
      <c r="D47" s="18">
        <v>737.21028699999999</v>
      </c>
      <c r="E47" s="18">
        <v>35.813493000000001</v>
      </c>
      <c r="F47" s="18">
        <v>0</v>
      </c>
      <c r="G47" s="18">
        <v>1334.803948</v>
      </c>
      <c r="H47" s="18">
        <v>1055.7587329999999</v>
      </c>
      <c r="I47" s="18">
        <v>57.722113</v>
      </c>
      <c r="J47" s="18">
        <v>17.325832999999999</v>
      </c>
      <c r="K47" s="18">
        <v>31.857865</v>
      </c>
      <c r="L47" s="18">
        <v>172.13940400000001</v>
      </c>
      <c r="M47" s="40"/>
      <c r="N47" s="236"/>
      <c r="O47" s="15"/>
      <c r="P47" s="40"/>
      <c r="Q47" s="15"/>
      <c r="R47" s="15"/>
      <c r="S47" s="15"/>
    </row>
    <row r="48" spans="1:19" s="6" customFormat="1" ht="13.2" x14ac:dyDescent="0.25">
      <c r="A48" s="10" t="s">
        <v>61</v>
      </c>
      <c r="B48" s="39"/>
      <c r="C48" s="20">
        <v>4.5350000000000001</v>
      </c>
      <c r="D48" s="18">
        <v>0</v>
      </c>
      <c r="E48" s="18">
        <v>0</v>
      </c>
      <c r="F48" s="18">
        <v>0</v>
      </c>
      <c r="G48" s="18">
        <v>4.5350000000000001</v>
      </c>
      <c r="H48" s="18">
        <v>0</v>
      </c>
      <c r="I48" s="18">
        <v>4.5350000000000001</v>
      </c>
      <c r="J48" s="18">
        <v>0</v>
      </c>
      <c r="K48" s="18">
        <v>0</v>
      </c>
      <c r="L48" s="18">
        <v>0</v>
      </c>
      <c r="M48" s="40"/>
      <c r="N48" s="236"/>
      <c r="O48" s="15"/>
      <c r="P48" s="40"/>
      <c r="Q48" s="15"/>
      <c r="R48" s="15"/>
      <c r="S48" s="15"/>
    </row>
    <row r="49" spans="1:19" s="6" customFormat="1" ht="13.2" x14ac:dyDescent="0.25">
      <c r="A49" s="10" t="s">
        <v>706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40"/>
      <c r="N49" s="236"/>
      <c r="O49" s="15"/>
      <c r="P49" s="40"/>
      <c r="Q49" s="15"/>
      <c r="R49" s="15"/>
      <c r="S49" s="15"/>
    </row>
    <row r="50" spans="1:19" s="6" customFormat="1" ht="13.2" x14ac:dyDescent="0.25">
      <c r="A50" s="10" t="s">
        <v>62</v>
      </c>
      <c r="B50" s="39"/>
      <c r="C50" s="20"/>
      <c r="D50" s="18"/>
      <c r="E50" s="18"/>
      <c r="F50" s="18"/>
      <c r="G50" s="18"/>
      <c r="H50" s="18"/>
      <c r="I50" s="18"/>
      <c r="J50" s="18"/>
      <c r="K50" s="18"/>
      <c r="L50" s="18"/>
      <c r="M50" s="40"/>
      <c r="N50" s="236"/>
      <c r="O50" s="15"/>
      <c r="P50" s="40"/>
      <c r="Q50" s="15"/>
      <c r="R50" s="15"/>
      <c r="S50" s="15"/>
    </row>
    <row r="51" spans="1:19" s="6" customFormat="1" ht="13.2" x14ac:dyDescent="0.25">
      <c r="A51" s="10" t="s">
        <v>63</v>
      </c>
      <c r="B51" s="39"/>
      <c r="C51" s="20">
        <v>555.72417900000005</v>
      </c>
      <c r="D51" s="18">
        <v>425.67387100000002</v>
      </c>
      <c r="E51" s="18">
        <v>42.549142000000003</v>
      </c>
      <c r="F51" s="18">
        <v>0</v>
      </c>
      <c r="G51" s="18">
        <v>87.501165999999998</v>
      </c>
      <c r="H51" s="18">
        <v>18.439401</v>
      </c>
      <c r="I51" s="18">
        <v>19.117989000000001</v>
      </c>
      <c r="J51" s="18">
        <v>18.345075000000001</v>
      </c>
      <c r="K51" s="18">
        <v>31.228453999999999</v>
      </c>
      <c r="L51" s="18">
        <v>0.37024699999999999</v>
      </c>
      <c r="M51" s="40"/>
      <c r="N51" s="236"/>
      <c r="O51" s="15"/>
      <c r="P51" s="40"/>
      <c r="Q51" s="15"/>
      <c r="R51" s="15"/>
      <c r="S51" s="15"/>
    </row>
    <row r="52" spans="1:19" s="6" customFormat="1" ht="13.2" x14ac:dyDescent="0.25">
      <c r="A52" s="10" t="s">
        <v>64</v>
      </c>
      <c r="B52" s="39"/>
      <c r="C52" s="20"/>
      <c r="D52" s="18"/>
      <c r="E52" s="18"/>
      <c r="F52" s="18"/>
      <c r="G52" s="18"/>
      <c r="H52" s="18"/>
      <c r="I52" s="18"/>
      <c r="J52" s="18"/>
      <c r="K52" s="18"/>
      <c r="L52" s="18"/>
      <c r="M52" s="40"/>
      <c r="N52" s="236"/>
      <c r="O52" s="15"/>
      <c r="P52" s="40"/>
      <c r="Q52" s="15"/>
      <c r="R52" s="15"/>
      <c r="S52" s="15"/>
    </row>
    <row r="53" spans="1:19" s="6" customFormat="1" ht="13.2" x14ac:dyDescent="0.25">
      <c r="A53" s="10" t="s">
        <v>65</v>
      </c>
      <c r="B53" s="39"/>
      <c r="C53" s="20">
        <v>15.029394</v>
      </c>
      <c r="D53" s="18">
        <v>10</v>
      </c>
      <c r="E53" s="18">
        <v>0</v>
      </c>
      <c r="F53" s="18">
        <v>0</v>
      </c>
      <c r="G53" s="18">
        <v>5.0293939999999999</v>
      </c>
      <c r="H53" s="18">
        <v>0.32082500000000003</v>
      </c>
      <c r="I53" s="18">
        <v>0</v>
      </c>
      <c r="J53" s="18">
        <v>0</v>
      </c>
      <c r="K53" s="18">
        <v>4.29183</v>
      </c>
      <c r="L53" s="18">
        <v>0.41673900000000003</v>
      </c>
      <c r="M53" s="40"/>
      <c r="N53" s="236"/>
      <c r="O53" s="15"/>
      <c r="P53" s="40"/>
      <c r="Q53" s="15"/>
      <c r="R53" s="15"/>
      <c r="S53" s="15"/>
    </row>
    <row r="54" spans="1:19" s="17" customFormat="1" ht="18" customHeight="1" x14ac:dyDescent="0.25">
      <c r="A54" s="13" t="s">
        <v>14</v>
      </c>
      <c r="B54" s="39"/>
      <c r="C54" s="43">
        <v>3288.7126309999999</v>
      </c>
      <c r="D54" s="22">
        <v>1392.8841580000001</v>
      </c>
      <c r="E54" s="22">
        <v>79.691902999999996</v>
      </c>
      <c r="F54" s="22">
        <v>0</v>
      </c>
      <c r="G54" s="22">
        <v>1816.1365699999999</v>
      </c>
      <c r="H54" s="22">
        <v>1165.041015</v>
      </c>
      <c r="I54" s="22">
        <v>165.644408</v>
      </c>
      <c r="J54" s="22">
        <v>78.746607999999995</v>
      </c>
      <c r="K54" s="22">
        <v>233.77814900000001</v>
      </c>
      <c r="L54" s="22">
        <v>172.92639</v>
      </c>
      <c r="M54" s="40"/>
      <c r="N54" s="236"/>
      <c r="O54" s="34"/>
      <c r="P54" s="40"/>
      <c r="Q54" s="34"/>
      <c r="R54" s="34"/>
      <c r="S54" s="34"/>
    </row>
    <row r="55" spans="1:19" s="17" customFormat="1" ht="12.75" customHeight="1" x14ac:dyDescent="0.25">
      <c r="A55" s="667" t="s">
        <v>838</v>
      </c>
      <c r="B55" s="968"/>
      <c r="C55" s="969"/>
      <c r="D55" s="970"/>
      <c r="E55" s="970"/>
      <c r="F55" s="970"/>
      <c r="G55" s="970"/>
      <c r="H55" s="970"/>
      <c r="I55" s="970"/>
      <c r="J55" s="1042"/>
      <c r="K55" s="1042"/>
      <c r="L55" s="1042"/>
      <c r="M55" s="40"/>
      <c r="N55" s="1043"/>
      <c r="O55" s="34"/>
      <c r="P55" s="40"/>
      <c r="Q55" s="34"/>
      <c r="R55" s="34"/>
      <c r="S55" s="34"/>
    </row>
    <row r="56" spans="1:19" s="17" customFormat="1" ht="12.75" customHeight="1" x14ac:dyDescent="0.25">
      <c r="A56" s="311" t="s">
        <v>863</v>
      </c>
      <c r="B56" s="968"/>
      <c r="C56" s="1038"/>
      <c r="D56" s="1039"/>
      <c r="E56" s="1039"/>
      <c r="F56" s="1039"/>
      <c r="G56" s="1039"/>
      <c r="H56" s="1039"/>
      <c r="I56" s="1039"/>
      <c r="J56" s="1042"/>
      <c r="K56" s="1042"/>
      <c r="L56" s="1042"/>
      <c r="M56" s="40"/>
      <c r="N56" s="1043"/>
      <c r="O56" s="34"/>
      <c r="P56" s="40"/>
      <c r="Q56" s="34"/>
      <c r="R56" s="34"/>
      <c r="S56" s="34"/>
    </row>
    <row r="57" spans="1:19" s="17" customFormat="1" ht="12.75" customHeight="1" x14ac:dyDescent="0.25">
      <c r="A57" s="311" t="s">
        <v>864</v>
      </c>
      <c r="B57" s="968"/>
      <c r="C57" s="353">
        <v>2099.3557479999999</v>
      </c>
      <c r="D57" s="337">
        <v>766.81663500000002</v>
      </c>
      <c r="E57" s="337">
        <v>35.813493000000001</v>
      </c>
      <c r="F57" s="337">
        <v>0</v>
      </c>
      <c r="G57" s="337">
        <v>1296.7256199999999</v>
      </c>
      <c r="H57" s="337">
        <v>1042.424949</v>
      </c>
      <c r="I57" s="337">
        <v>58.025699000000003</v>
      </c>
      <c r="J57" s="337">
        <v>6.8258330000000003</v>
      </c>
      <c r="K57" s="337">
        <v>28.257864999999999</v>
      </c>
      <c r="L57" s="337">
        <v>161.19127399999999</v>
      </c>
      <c r="M57" s="40"/>
      <c r="N57" s="1043"/>
      <c r="O57" s="34"/>
      <c r="P57" s="40"/>
      <c r="Q57" s="34"/>
      <c r="R57" s="34"/>
      <c r="S57" s="34"/>
    </row>
    <row r="58" spans="1:19" s="17" customFormat="1" ht="18" customHeight="1" x14ac:dyDescent="0.25">
      <c r="A58" s="7" t="s">
        <v>59</v>
      </c>
      <c r="B58" s="39"/>
      <c r="C58" s="43"/>
      <c r="D58" s="22"/>
      <c r="E58" s="22"/>
      <c r="F58" s="22"/>
      <c r="G58" s="22"/>
      <c r="H58" s="22"/>
      <c r="I58" s="22"/>
      <c r="J58" s="22"/>
      <c r="K58" s="22"/>
      <c r="L58" s="22"/>
      <c r="M58" s="40"/>
      <c r="N58" s="236"/>
      <c r="O58" s="34"/>
      <c r="P58" s="40"/>
      <c r="Q58" s="34"/>
      <c r="R58" s="34"/>
      <c r="S58" s="34"/>
    </row>
    <row r="59" spans="1:19" s="6" customFormat="1" ht="18" customHeight="1" x14ac:dyDescent="0.25">
      <c r="A59" s="10" t="s">
        <v>60</v>
      </c>
      <c r="B59" s="39"/>
      <c r="C59" s="20">
        <v>30.389438999999999</v>
      </c>
      <c r="D59" s="18">
        <v>23.755797000000001</v>
      </c>
      <c r="E59" s="18">
        <v>0</v>
      </c>
      <c r="F59" s="18">
        <v>4.342E-2</v>
      </c>
      <c r="G59" s="18">
        <v>6.5902219999999998</v>
      </c>
      <c r="H59" s="18">
        <v>3.843137</v>
      </c>
      <c r="I59" s="18">
        <v>2.1811759999999998</v>
      </c>
      <c r="J59" s="18">
        <v>0.44878499999999999</v>
      </c>
      <c r="K59" s="18">
        <v>0.11712400000000001</v>
      </c>
      <c r="L59" s="18">
        <v>0</v>
      </c>
      <c r="M59" s="40"/>
      <c r="N59" s="236"/>
      <c r="O59" s="15"/>
      <c r="P59" s="40"/>
      <c r="Q59" s="15"/>
      <c r="R59" s="15"/>
      <c r="S59" s="15"/>
    </row>
    <row r="60" spans="1:19" s="6" customFormat="1" ht="13.2" x14ac:dyDescent="0.25">
      <c r="A60" s="10" t="s">
        <v>15</v>
      </c>
      <c r="B60" s="39"/>
      <c r="C60" s="20">
        <v>199.86018200000001</v>
      </c>
      <c r="D60" s="18">
        <v>94.236805000000004</v>
      </c>
      <c r="E60" s="18">
        <v>2.830705</v>
      </c>
      <c r="F60" s="18">
        <v>0.22131899999999999</v>
      </c>
      <c r="G60" s="18">
        <v>102.571353</v>
      </c>
      <c r="H60" s="18">
        <v>14.069806</v>
      </c>
      <c r="I60" s="18">
        <v>11.204215</v>
      </c>
      <c r="J60" s="18">
        <v>12.734525</v>
      </c>
      <c r="K60" s="18">
        <v>27.963048000000001</v>
      </c>
      <c r="L60" s="18">
        <v>36.599758999999999</v>
      </c>
      <c r="M60" s="40"/>
      <c r="N60" s="236"/>
      <c r="O60" s="15"/>
      <c r="P60" s="40"/>
      <c r="Q60" s="15"/>
      <c r="R60" s="15"/>
      <c r="S60" s="15"/>
    </row>
    <row r="61" spans="1:19" s="6" customFormat="1" ht="13.2" x14ac:dyDescent="0.25">
      <c r="A61" s="10" t="s">
        <v>16</v>
      </c>
      <c r="B61" s="39"/>
      <c r="C61" s="20">
        <v>325.60621600000002</v>
      </c>
      <c r="D61" s="18">
        <v>0.130852</v>
      </c>
      <c r="E61" s="18">
        <v>58.052531999999999</v>
      </c>
      <c r="F61" s="18">
        <v>0.26531500000000002</v>
      </c>
      <c r="G61" s="18">
        <v>267.15751699999998</v>
      </c>
      <c r="H61" s="18">
        <v>31.476993</v>
      </c>
      <c r="I61" s="18">
        <v>65.194005000000004</v>
      </c>
      <c r="J61" s="18">
        <v>110.89023400000001</v>
      </c>
      <c r="K61" s="18">
        <v>17.052702</v>
      </c>
      <c r="L61" s="18">
        <v>42.543582999999998</v>
      </c>
      <c r="M61" s="40"/>
      <c r="N61" s="236"/>
      <c r="O61" s="15"/>
      <c r="P61" s="40"/>
      <c r="Q61" s="15"/>
      <c r="R61" s="15"/>
      <c r="S61" s="15"/>
    </row>
    <row r="62" spans="1:19" s="6" customFormat="1" ht="13.2" x14ac:dyDescent="0.25">
      <c r="A62" s="10" t="s">
        <v>61</v>
      </c>
      <c r="B62" s="39"/>
      <c r="C62" s="20">
        <v>16.982109000000001</v>
      </c>
      <c r="D62" s="18">
        <v>0</v>
      </c>
      <c r="E62" s="18">
        <v>1.7745E-2</v>
      </c>
      <c r="F62" s="18">
        <v>0</v>
      </c>
      <c r="G62" s="18">
        <v>16.964364</v>
      </c>
      <c r="H62" s="18">
        <v>7.7001650000000001</v>
      </c>
      <c r="I62" s="18">
        <v>0</v>
      </c>
      <c r="J62" s="18">
        <v>5.4275270000000004</v>
      </c>
      <c r="K62" s="18">
        <v>0</v>
      </c>
      <c r="L62" s="18">
        <v>3.8366720000000001</v>
      </c>
      <c r="M62" s="40"/>
      <c r="N62" s="236"/>
      <c r="O62" s="15"/>
      <c r="P62" s="40"/>
      <c r="Q62" s="15"/>
      <c r="R62" s="15"/>
      <c r="S62" s="15"/>
    </row>
    <row r="63" spans="1:19" s="6" customFormat="1" ht="13.2" x14ac:dyDescent="0.25">
      <c r="A63" s="10" t="s">
        <v>706</v>
      </c>
      <c r="B63" s="39"/>
      <c r="C63" s="20">
        <v>0.24046799999999999</v>
      </c>
      <c r="D63" s="18">
        <v>1.6559000000000001E-2</v>
      </c>
      <c r="E63" s="18">
        <v>0</v>
      </c>
      <c r="F63" s="18">
        <v>0</v>
      </c>
      <c r="G63" s="18">
        <v>0.223909</v>
      </c>
      <c r="H63" s="18">
        <v>0.130971</v>
      </c>
      <c r="I63" s="18">
        <v>0</v>
      </c>
      <c r="J63" s="18">
        <v>9.2938000000000007E-2</v>
      </c>
      <c r="K63" s="18">
        <v>0</v>
      </c>
      <c r="L63" s="18">
        <v>0</v>
      </c>
      <c r="M63" s="40"/>
      <c r="N63" s="236"/>
      <c r="O63" s="15"/>
      <c r="P63" s="40"/>
      <c r="Q63" s="15"/>
      <c r="R63" s="15"/>
      <c r="S63" s="15"/>
    </row>
    <row r="64" spans="1:19" s="6" customFormat="1" ht="13.2" x14ac:dyDescent="0.25">
      <c r="A64" s="10" t="s">
        <v>62</v>
      </c>
      <c r="B64" s="39"/>
      <c r="C64" s="20"/>
      <c r="D64" s="18"/>
      <c r="E64" s="18"/>
      <c r="F64" s="18"/>
      <c r="G64" s="18"/>
      <c r="H64" s="18"/>
      <c r="I64" s="18"/>
      <c r="J64" s="18"/>
      <c r="K64" s="18"/>
      <c r="L64" s="18"/>
      <c r="M64" s="40"/>
      <c r="N64" s="236"/>
      <c r="O64" s="15"/>
      <c r="P64" s="40"/>
      <c r="Q64" s="15"/>
      <c r="R64" s="15"/>
      <c r="S64" s="15"/>
    </row>
    <row r="65" spans="1:256" s="6" customFormat="1" ht="13.2" x14ac:dyDescent="0.25">
      <c r="A65" s="10" t="s">
        <v>63</v>
      </c>
      <c r="B65" s="39"/>
      <c r="C65" s="20">
        <v>209.97454400000001</v>
      </c>
      <c r="D65" s="18">
        <v>102.18771</v>
      </c>
      <c r="E65" s="18">
        <v>60.734614999999998</v>
      </c>
      <c r="F65" s="18">
        <v>0</v>
      </c>
      <c r="G65" s="18">
        <v>47.052219000000001</v>
      </c>
      <c r="H65" s="18">
        <v>6.2001039999999996</v>
      </c>
      <c r="I65" s="18">
        <v>8.6486669999999997</v>
      </c>
      <c r="J65" s="18">
        <v>22.418081000000001</v>
      </c>
      <c r="K65" s="18">
        <v>5.2425569999999997</v>
      </c>
      <c r="L65" s="18">
        <v>4.5428100000000002</v>
      </c>
      <c r="M65" s="40"/>
      <c r="N65" s="236"/>
      <c r="O65" s="15"/>
      <c r="P65" s="40"/>
      <c r="Q65" s="15"/>
      <c r="R65" s="15"/>
      <c r="S65" s="15"/>
    </row>
    <row r="66" spans="1:256" s="6" customFormat="1" ht="13.2" x14ac:dyDescent="0.25">
      <c r="A66" s="10" t="s">
        <v>64</v>
      </c>
      <c r="B66" s="39"/>
      <c r="C66" s="20"/>
      <c r="D66" s="18"/>
      <c r="E66" s="18"/>
      <c r="F66" s="18"/>
      <c r="G66" s="18"/>
      <c r="H66" s="18"/>
      <c r="I66" s="18"/>
      <c r="J66" s="18"/>
      <c r="K66" s="18"/>
      <c r="L66" s="18"/>
      <c r="M66" s="40"/>
      <c r="N66" s="236"/>
      <c r="O66" s="15"/>
      <c r="P66" s="40"/>
      <c r="Q66" s="15"/>
      <c r="R66" s="15"/>
      <c r="S66" s="15"/>
    </row>
    <row r="67" spans="1:256" s="6" customFormat="1" ht="13.2" x14ac:dyDescent="0.25">
      <c r="A67" s="10" t="s">
        <v>65</v>
      </c>
      <c r="B67" s="39"/>
      <c r="C67" s="20">
        <v>1267.584996</v>
      </c>
      <c r="D67" s="18">
        <v>239.627004</v>
      </c>
      <c r="E67" s="18">
        <v>331.32890800000001</v>
      </c>
      <c r="F67" s="18">
        <v>3.1460560000000002</v>
      </c>
      <c r="G67" s="18">
        <v>693.48302799999999</v>
      </c>
      <c r="H67" s="18">
        <v>213.04780700000001</v>
      </c>
      <c r="I67" s="18">
        <v>168.33106799999999</v>
      </c>
      <c r="J67" s="18">
        <v>184.051942</v>
      </c>
      <c r="K67" s="18">
        <v>106.839877</v>
      </c>
      <c r="L67" s="18">
        <v>21.212333999999998</v>
      </c>
      <c r="M67" s="40"/>
      <c r="N67" s="236"/>
      <c r="O67" s="15"/>
      <c r="P67" s="40"/>
      <c r="Q67" s="15"/>
      <c r="R67" s="15"/>
      <c r="S67" s="15"/>
    </row>
    <row r="68" spans="1:256" s="17" customFormat="1" ht="18" customHeight="1" x14ac:dyDescent="0.25">
      <c r="A68" s="13" t="s">
        <v>14</v>
      </c>
      <c r="B68" s="39"/>
      <c r="C68" s="43">
        <v>2050.6379539999998</v>
      </c>
      <c r="D68" s="22">
        <v>459.95472699999999</v>
      </c>
      <c r="E68" s="22">
        <v>452.96450499999997</v>
      </c>
      <c r="F68" s="22">
        <v>3.67611</v>
      </c>
      <c r="G68" s="22">
        <v>1134.042612</v>
      </c>
      <c r="H68" s="22">
        <v>276.46898299999998</v>
      </c>
      <c r="I68" s="22">
        <v>255.55913100000001</v>
      </c>
      <c r="J68" s="22">
        <v>336.064032</v>
      </c>
      <c r="K68" s="22">
        <v>157.21530799999999</v>
      </c>
      <c r="L68" s="22">
        <v>108.735158</v>
      </c>
      <c r="M68" s="40"/>
      <c r="N68" s="236"/>
      <c r="O68" s="34"/>
      <c r="P68" s="40"/>
      <c r="Q68" s="34"/>
      <c r="R68" s="34"/>
      <c r="S68" s="34"/>
    </row>
    <row r="69" spans="1:256" s="6" customFormat="1" ht="13.2" x14ac:dyDescent="0.25">
      <c r="A69" s="13"/>
      <c r="B69" s="39"/>
      <c r="C69" s="20"/>
      <c r="D69" s="18"/>
      <c r="E69" s="18"/>
      <c r="F69" s="18"/>
      <c r="G69" s="18"/>
      <c r="H69" s="18"/>
      <c r="I69" s="18"/>
      <c r="J69" s="18"/>
      <c r="K69" s="18"/>
      <c r="L69" s="18"/>
      <c r="M69" s="40"/>
      <c r="N69" s="236"/>
      <c r="O69" s="15"/>
      <c r="P69" s="40"/>
      <c r="Q69" s="15"/>
      <c r="R69" s="15"/>
      <c r="S69" s="15"/>
    </row>
    <row r="70" spans="1:256" s="8" customFormat="1" ht="18" customHeight="1" x14ac:dyDescent="0.25">
      <c r="A70" s="13" t="s">
        <v>255</v>
      </c>
      <c r="B70" s="12"/>
      <c r="C70" s="43">
        <v>5339.3505850000001</v>
      </c>
      <c r="D70" s="22">
        <v>1852.8388849999999</v>
      </c>
      <c r="E70" s="22">
        <v>532.65640800000006</v>
      </c>
      <c r="F70" s="22">
        <v>3.67611</v>
      </c>
      <c r="G70" s="22">
        <v>2950.1791819999999</v>
      </c>
      <c r="H70" s="22">
        <v>1441.509998</v>
      </c>
      <c r="I70" s="22">
        <v>421.20353899999998</v>
      </c>
      <c r="J70" s="22">
        <v>414.81063999999998</v>
      </c>
      <c r="K70" s="22">
        <v>390.99345699999998</v>
      </c>
      <c r="L70" s="22">
        <v>281.66154799999998</v>
      </c>
      <c r="M70" s="241"/>
      <c r="N70" s="241"/>
      <c r="O70" s="241"/>
      <c r="P70" s="241"/>
      <c r="Q70" s="241"/>
      <c r="R70" s="241"/>
    </row>
    <row r="71" spans="1:256" s="250" customFormat="1" ht="37.5" customHeight="1" x14ac:dyDescent="0.25">
      <c r="A71" s="1386" t="s">
        <v>306</v>
      </c>
      <c r="B71" s="1428"/>
      <c r="C71" s="1428"/>
      <c r="D71" s="1428"/>
      <c r="E71" s="1428"/>
      <c r="F71" s="1428"/>
      <c r="G71" s="1428"/>
      <c r="H71" s="1428"/>
      <c r="I71" s="1428"/>
      <c r="J71" s="1428"/>
      <c r="K71" s="1428"/>
      <c r="L71" s="1428"/>
      <c r="M71" s="1386"/>
      <c r="N71" s="1428"/>
      <c r="O71" s="1428"/>
      <c r="P71" s="1428"/>
      <c r="Q71" s="1428"/>
      <c r="R71" s="1428"/>
      <c r="S71" s="1428"/>
      <c r="T71" s="1428"/>
      <c r="U71" s="1428"/>
      <c r="V71" s="1428"/>
      <c r="W71" s="1428"/>
      <c r="X71" s="1428"/>
      <c r="Y71" s="1386"/>
      <c r="Z71" s="1428"/>
      <c r="AA71" s="1428"/>
      <c r="AB71" s="1428"/>
      <c r="AC71" s="1428"/>
      <c r="AD71" s="1428"/>
      <c r="AE71" s="1428"/>
      <c r="AF71" s="1428"/>
      <c r="AG71" s="1428"/>
      <c r="AH71" s="1428"/>
      <c r="AI71" s="1428"/>
      <c r="AJ71" s="1428"/>
      <c r="AK71" s="1386"/>
      <c r="AL71" s="1428"/>
      <c r="AM71" s="1428"/>
      <c r="AN71" s="1428"/>
      <c r="AO71" s="1428"/>
      <c r="AP71" s="1428"/>
      <c r="AQ71" s="1428"/>
      <c r="AR71" s="1428"/>
      <c r="AS71" s="1428"/>
      <c r="AT71" s="1428"/>
      <c r="AU71" s="1428"/>
      <c r="AV71" s="1428"/>
      <c r="AW71" s="1386"/>
      <c r="AX71" s="1428"/>
      <c r="AY71" s="1428"/>
      <c r="AZ71" s="1428"/>
      <c r="BA71" s="1428"/>
      <c r="BB71" s="1428"/>
      <c r="BC71" s="1428"/>
      <c r="BD71" s="1428"/>
      <c r="BE71" s="1428"/>
      <c r="BF71" s="1428"/>
      <c r="BG71" s="1428"/>
      <c r="BH71" s="1428"/>
      <c r="BI71" s="1386"/>
      <c r="BJ71" s="1428"/>
      <c r="BK71" s="1428"/>
      <c r="BL71" s="1428"/>
      <c r="BM71" s="1428"/>
      <c r="BN71" s="1428"/>
      <c r="BO71" s="1428"/>
      <c r="BP71" s="1428"/>
      <c r="BQ71" s="1428"/>
      <c r="BR71" s="1428"/>
      <c r="BS71" s="1428"/>
      <c r="BT71" s="1428"/>
      <c r="BU71" s="1386"/>
      <c r="BV71" s="1428"/>
      <c r="BW71" s="1428"/>
      <c r="BX71" s="1428"/>
      <c r="BY71" s="1428"/>
      <c r="BZ71" s="1428"/>
      <c r="CA71" s="1428"/>
      <c r="CB71" s="1428"/>
      <c r="CC71" s="1428"/>
      <c r="CD71" s="1428"/>
      <c r="CE71" s="1428"/>
      <c r="CF71" s="1428"/>
      <c r="CG71" s="1386"/>
      <c r="CH71" s="1428"/>
      <c r="CI71" s="1428"/>
      <c r="CJ71" s="1428"/>
      <c r="CK71" s="1428"/>
      <c r="CL71" s="1428"/>
      <c r="CM71" s="1428"/>
      <c r="CN71" s="1428"/>
      <c r="CO71" s="1428"/>
      <c r="CP71" s="1428"/>
      <c r="CQ71" s="1428"/>
      <c r="CR71" s="1428"/>
      <c r="CS71" s="1386"/>
      <c r="CT71" s="1428"/>
      <c r="CU71" s="1428"/>
      <c r="CV71" s="1428"/>
      <c r="CW71" s="1428"/>
      <c r="CX71" s="1428"/>
      <c r="CY71" s="1428"/>
      <c r="CZ71" s="1428"/>
      <c r="DA71" s="1428"/>
      <c r="DB71" s="1428"/>
      <c r="DC71" s="1428"/>
      <c r="DD71" s="1428"/>
      <c r="DE71" s="1386"/>
      <c r="DF71" s="1428"/>
      <c r="DG71" s="1428"/>
      <c r="DH71" s="1428"/>
      <c r="DI71" s="1428"/>
      <c r="DJ71" s="1428"/>
      <c r="DK71" s="1428"/>
      <c r="DL71" s="1428"/>
      <c r="DM71" s="1428"/>
      <c r="DN71" s="1428"/>
      <c r="DO71" s="1428"/>
      <c r="DP71" s="1428"/>
      <c r="DQ71" s="1386"/>
      <c r="DR71" s="1428"/>
      <c r="DS71" s="1428"/>
      <c r="DT71" s="1428"/>
      <c r="DU71" s="1428"/>
      <c r="DV71" s="1428"/>
      <c r="DW71" s="1428"/>
      <c r="DX71" s="1428"/>
      <c r="DY71" s="1428"/>
      <c r="DZ71" s="1428"/>
      <c r="EA71" s="1428"/>
      <c r="EB71" s="1428"/>
      <c r="EC71" s="1386"/>
      <c r="ED71" s="1428"/>
      <c r="EE71" s="1428"/>
      <c r="EF71" s="1428"/>
      <c r="EG71" s="1428"/>
      <c r="EH71" s="1428"/>
      <c r="EI71" s="1428"/>
      <c r="EJ71" s="1428"/>
      <c r="EK71" s="1428"/>
      <c r="EL71" s="1428"/>
      <c r="EM71" s="1428"/>
      <c r="EN71" s="1428"/>
      <c r="EO71" s="1386"/>
      <c r="EP71" s="1428"/>
      <c r="EQ71" s="1428"/>
      <c r="ER71" s="1428"/>
      <c r="ES71" s="1428"/>
      <c r="ET71" s="1428"/>
      <c r="EU71" s="1428"/>
      <c r="EV71" s="1428"/>
      <c r="EW71" s="1428"/>
      <c r="EX71" s="1428"/>
      <c r="EY71" s="1428"/>
      <c r="EZ71" s="1428"/>
      <c r="FA71" s="1386"/>
      <c r="FB71" s="1428"/>
      <c r="FC71" s="1428"/>
      <c r="FD71" s="1428"/>
      <c r="FE71" s="1428"/>
      <c r="FF71" s="1428"/>
      <c r="FG71" s="1428"/>
      <c r="FH71" s="1428"/>
      <c r="FI71" s="1428"/>
      <c r="FJ71" s="1428"/>
      <c r="FK71" s="1428"/>
      <c r="FL71" s="1428"/>
      <c r="FM71" s="1386"/>
      <c r="FN71" s="1428"/>
      <c r="FO71" s="1428"/>
      <c r="FP71" s="1428"/>
      <c r="FQ71" s="1428"/>
      <c r="FR71" s="1428"/>
      <c r="FS71" s="1428"/>
      <c r="FT71" s="1428"/>
      <c r="FU71" s="1428"/>
      <c r="FV71" s="1428"/>
      <c r="FW71" s="1428"/>
      <c r="FX71" s="1428"/>
      <c r="FY71" s="1386"/>
      <c r="FZ71" s="1428"/>
      <c r="GA71" s="1428"/>
      <c r="GB71" s="1428"/>
      <c r="GC71" s="1428"/>
      <c r="GD71" s="1428"/>
      <c r="GE71" s="1428"/>
      <c r="GF71" s="1428"/>
      <c r="GG71" s="1428"/>
      <c r="GH71" s="1428"/>
      <c r="GI71" s="1428"/>
      <c r="GJ71" s="1428"/>
      <c r="GK71" s="1386"/>
      <c r="GL71" s="1428"/>
      <c r="GM71" s="1428"/>
      <c r="GN71" s="1428"/>
      <c r="GO71" s="1428"/>
      <c r="GP71" s="1428"/>
      <c r="GQ71" s="1428"/>
      <c r="GR71" s="1428"/>
      <c r="GS71" s="1428"/>
      <c r="GT71" s="1428"/>
      <c r="GU71" s="1428"/>
      <c r="GV71" s="1428"/>
      <c r="GW71" s="1386"/>
      <c r="GX71" s="1428"/>
      <c r="GY71" s="1428"/>
      <c r="GZ71" s="1428"/>
      <c r="HA71" s="1428"/>
      <c r="HB71" s="1428"/>
      <c r="HC71" s="1428"/>
      <c r="HD71" s="1428"/>
      <c r="HE71" s="1428"/>
      <c r="HF71" s="1428"/>
      <c r="HG71" s="1428"/>
      <c r="HH71" s="1428"/>
      <c r="HI71" s="1386"/>
      <c r="HJ71" s="1428"/>
      <c r="HK71" s="1428"/>
      <c r="HL71" s="1428"/>
      <c r="HM71" s="1428"/>
      <c r="HN71" s="1428"/>
      <c r="HO71" s="1428"/>
      <c r="HP71" s="1428"/>
      <c r="HQ71" s="1428"/>
      <c r="HR71" s="1428"/>
      <c r="HS71" s="1428"/>
      <c r="HT71" s="1428"/>
      <c r="HU71" s="1386"/>
      <c r="HV71" s="1428"/>
      <c r="HW71" s="1428"/>
      <c r="HX71" s="1428"/>
      <c r="HY71" s="1428"/>
      <c r="HZ71" s="1428"/>
      <c r="IA71" s="1428"/>
      <c r="IB71" s="1428"/>
      <c r="IC71" s="1428"/>
      <c r="ID71" s="1428"/>
      <c r="IE71" s="1428"/>
      <c r="IF71" s="1428"/>
      <c r="IG71" s="1386"/>
      <c r="IH71" s="1428"/>
      <c r="II71" s="1428"/>
      <c r="IJ71" s="1428"/>
      <c r="IK71" s="1428"/>
      <c r="IL71" s="1428"/>
      <c r="IM71" s="1428"/>
      <c r="IN71" s="1428"/>
      <c r="IO71" s="1428"/>
      <c r="IP71" s="1428"/>
      <c r="IQ71" s="1428"/>
      <c r="IR71" s="1428"/>
      <c r="IS71" s="1386"/>
      <c r="IT71" s="1428"/>
      <c r="IU71" s="1428"/>
      <c r="IV71" s="1428"/>
    </row>
    <row r="72" spans="1:256" s="21" customFormat="1" ht="12.75" customHeight="1" x14ac:dyDescent="0.25">
      <c r="A72" s="54" t="s">
        <v>42</v>
      </c>
      <c r="B72" s="19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1"/>
    </row>
    <row r="73" spans="1:256" s="21" customFormat="1" ht="12.75" customHeight="1" x14ac:dyDescent="0.25">
      <c r="A73" s="54" t="s">
        <v>43</v>
      </c>
      <c r="B73" s="19"/>
      <c r="C73" s="18">
        <v>6589.3772099999996</v>
      </c>
      <c r="D73" s="18">
        <v>2162.519299</v>
      </c>
      <c r="E73" s="18">
        <v>1085.062968</v>
      </c>
      <c r="F73" s="18">
        <v>109.978831</v>
      </c>
      <c r="G73" s="18">
        <v>3231.816112</v>
      </c>
      <c r="H73" s="18">
        <v>541.82652900000005</v>
      </c>
      <c r="I73" s="18">
        <v>661.93688799999995</v>
      </c>
      <c r="J73" s="18">
        <v>1075.059096</v>
      </c>
      <c r="K73" s="18">
        <v>860.16662399999996</v>
      </c>
      <c r="L73" s="18">
        <v>92.826975000000004</v>
      </c>
      <c r="M73" s="18"/>
      <c r="N73" s="18"/>
      <c r="O73" s="18"/>
      <c r="P73" s="18"/>
      <c r="Q73" s="18"/>
      <c r="R73" s="18"/>
      <c r="S73" s="11"/>
    </row>
    <row r="74" spans="1:256" s="21" customFormat="1" ht="12.75" customHeight="1" x14ac:dyDescent="0.25">
      <c r="A74" s="54" t="s">
        <v>17</v>
      </c>
      <c r="B74" s="19"/>
      <c r="C74" s="18">
        <v>739.74837400000001</v>
      </c>
      <c r="D74" s="18">
        <v>303.59875699999998</v>
      </c>
      <c r="E74" s="18">
        <v>93.741868999999994</v>
      </c>
      <c r="F74" s="18">
        <v>0</v>
      </c>
      <c r="G74" s="18">
        <v>342.40774800000003</v>
      </c>
      <c r="H74" s="18">
        <v>157.064492</v>
      </c>
      <c r="I74" s="18">
        <v>92.967653999999996</v>
      </c>
      <c r="J74" s="18">
        <v>65.837198000000001</v>
      </c>
      <c r="K74" s="18">
        <v>22.720839999999999</v>
      </c>
      <c r="L74" s="18">
        <v>3.817564</v>
      </c>
      <c r="M74" s="18"/>
      <c r="N74" s="18"/>
      <c r="O74" s="18"/>
      <c r="P74" s="18"/>
      <c r="Q74" s="18"/>
      <c r="R74" s="18"/>
      <c r="S74" s="11"/>
    </row>
    <row r="75" spans="1:256" s="21" customFormat="1" ht="12.75" customHeight="1" x14ac:dyDescent="0.25">
      <c r="A75" s="54" t="s">
        <v>220</v>
      </c>
      <c r="B75" s="19"/>
      <c r="C75" s="18">
        <v>78.95975</v>
      </c>
      <c r="D75" s="18">
        <v>33.274171000000003</v>
      </c>
      <c r="E75" s="18">
        <v>0.470669</v>
      </c>
      <c r="F75" s="18">
        <v>0</v>
      </c>
      <c r="G75" s="18">
        <v>45.214910000000003</v>
      </c>
      <c r="H75" s="18">
        <v>18.71472</v>
      </c>
      <c r="I75" s="18">
        <v>7.6601569999999999</v>
      </c>
      <c r="J75" s="18">
        <v>8.0497580000000006</v>
      </c>
      <c r="K75" s="18">
        <v>7.3173839999999997</v>
      </c>
      <c r="L75" s="18">
        <v>3.4728910000000002</v>
      </c>
      <c r="M75" s="18"/>
      <c r="N75" s="18"/>
      <c r="O75" s="18"/>
      <c r="P75" s="18"/>
      <c r="Q75" s="18"/>
      <c r="R75" s="18"/>
      <c r="S75" s="11"/>
    </row>
    <row r="76" spans="1:256" s="11" customFormat="1" ht="12.75" customHeight="1" x14ac:dyDescent="0.25">
      <c r="A76" s="54" t="s">
        <v>221</v>
      </c>
      <c r="B76" s="19"/>
      <c r="C76" s="18">
        <v>462.00915600000002</v>
      </c>
      <c r="D76" s="18">
        <v>239.618234</v>
      </c>
      <c r="E76" s="18">
        <v>18.136289000000001</v>
      </c>
      <c r="F76" s="18">
        <v>0</v>
      </c>
      <c r="G76" s="18">
        <v>204.25463300000001</v>
      </c>
      <c r="H76" s="18">
        <v>113.825076</v>
      </c>
      <c r="I76" s="18">
        <v>44.090271000000001</v>
      </c>
      <c r="J76" s="18">
        <v>39.178486999999997</v>
      </c>
      <c r="K76" s="18">
        <v>7.1607989999999999</v>
      </c>
      <c r="L76" s="18">
        <v>0</v>
      </c>
      <c r="M76" s="18"/>
      <c r="N76" s="18"/>
      <c r="O76" s="18"/>
      <c r="P76" s="18"/>
      <c r="Q76" s="18"/>
      <c r="R76" s="18"/>
    </row>
    <row r="77" spans="1:256" s="11" customFormat="1" ht="12.75" customHeight="1" x14ac:dyDescent="0.25">
      <c r="A77" s="54" t="s">
        <v>222</v>
      </c>
      <c r="B77" s="19"/>
      <c r="C77" s="18">
        <v>198.77946800000001</v>
      </c>
      <c r="D77" s="18">
        <v>30.706351999999999</v>
      </c>
      <c r="E77" s="18">
        <v>75.134911000000002</v>
      </c>
      <c r="F77" s="18">
        <v>0</v>
      </c>
      <c r="G77" s="18">
        <v>92.938204999999996</v>
      </c>
      <c r="H77" s="18">
        <v>24.524695999999999</v>
      </c>
      <c r="I77" s="18">
        <v>41.217225999999997</v>
      </c>
      <c r="J77" s="18">
        <v>18.608953</v>
      </c>
      <c r="K77" s="18">
        <v>8.2426569999999995</v>
      </c>
      <c r="L77" s="18">
        <v>0.34467300000000001</v>
      </c>
      <c r="M77" s="18"/>
      <c r="N77" s="18"/>
      <c r="O77" s="18"/>
      <c r="P77" s="18"/>
      <c r="Q77" s="18"/>
      <c r="R77" s="18"/>
    </row>
    <row r="78" spans="1:256" s="11" customFormat="1" ht="13.2" x14ac:dyDescent="0.25">
      <c r="A78" s="54" t="s">
        <v>178</v>
      </c>
      <c r="B78" s="12"/>
      <c r="C78" s="20">
        <v>25670.072875999998</v>
      </c>
      <c r="D78" s="18">
        <v>11469.091331</v>
      </c>
      <c r="E78" s="18">
        <v>4598.7557740000002</v>
      </c>
      <c r="F78" s="18">
        <v>870.99823200000003</v>
      </c>
      <c r="G78" s="18">
        <v>8731.2275389999995</v>
      </c>
      <c r="H78" s="18">
        <v>1137.4035100000001</v>
      </c>
      <c r="I78" s="18">
        <v>1639.2779680000001</v>
      </c>
      <c r="J78" s="18">
        <v>3213.0884700000001</v>
      </c>
      <c r="K78" s="18">
        <v>2591.3956290000001</v>
      </c>
      <c r="L78" s="18">
        <v>150.06196199999999</v>
      </c>
      <c r="M78" s="251"/>
      <c r="N78" s="22"/>
      <c r="O78" s="22"/>
      <c r="Q78" s="9"/>
      <c r="R78" s="9"/>
    </row>
    <row r="79" spans="1:256" s="11" customFormat="1" ht="13.2" x14ac:dyDescent="0.25">
      <c r="A79" s="1069" t="s">
        <v>861</v>
      </c>
      <c r="B79" s="1007"/>
      <c r="C79" s="1002"/>
      <c r="D79" s="1002"/>
      <c r="E79" s="1002"/>
      <c r="F79" s="1002"/>
      <c r="G79" s="1002"/>
      <c r="H79" s="1002"/>
      <c r="I79" s="1002"/>
      <c r="J79" s="1002"/>
      <c r="K79" s="1002"/>
      <c r="L79" s="1002"/>
      <c r="M79" s="251"/>
      <c r="N79" s="1004"/>
      <c r="O79" s="1004"/>
      <c r="Q79" s="9"/>
      <c r="R79" s="9"/>
    </row>
    <row r="80" spans="1:256" s="11" customFormat="1" ht="13.2" x14ac:dyDescent="0.25">
      <c r="A80" s="1069" t="s">
        <v>869</v>
      </c>
      <c r="B80" s="1007"/>
      <c r="C80" s="1002"/>
      <c r="D80" s="1002"/>
      <c r="E80" s="1002"/>
      <c r="F80" s="1002"/>
      <c r="G80" s="1002"/>
      <c r="H80" s="1002"/>
      <c r="I80" s="1002"/>
      <c r="J80" s="1002"/>
      <c r="K80" s="1002"/>
      <c r="L80" s="1002"/>
      <c r="M80" s="251"/>
      <c r="N80" s="1004"/>
      <c r="O80" s="1004"/>
      <c r="Q80" s="9"/>
      <c r="R80" s="9"/>
    </row>
    <row r="81" spans="1:19" s="11" customFormat="1" ht="12.75" customHeight="1" x14ac:dyDescent="0.25">
      <c r="A81" s="1069" t="s">
        <v>868</v>
      </c>
      <c r="B81" s="1007"/>
      <c r="C81" s="353">
        <v>8369.6605899999995</v>
      </c>
      <c r="D81" s="337">
        <v>2371.3093309999999</v>
      </c>
      <c r="E81" s="337">
        <v>388.18562200000002</v>
      </c>
      <c r="F81" s="337">
        <v>438.08041600000001</v>
      </c>
      <c r="G81" s="337">
        <v>5172.0852210000003</v>
      </c>
      <c r="H81" s="337">
        <v>467.69044400000001</v>
      </c>
      <c r="I81" s="337">
        <v>326.61368399999998</v>
      </c>
      <c r="J81" s="337">
        <v>222.02992599999999</v>
      </c>
      <c r="K81" s="337">
        <v>189.29733899999999</v>
      </c>
      <c r="L81" s="337">
        <v>3966.4538280000002</v>
      </c>
      <c r="M81" s="14"/>
      <c r="N81" s="14"/>
      <c r="O81" s="14"/>
      <c r="P81" s="14"/>
      <c r="Q81" s="14"/>
      <c r="R81" s="14"/>
    </row>
    <row r="82" spans="1:19" s="21" customFormat="1" ht="12.75" customHeight="1" x14ac:dyDescent="0.25">
      <c r="A82" s="24"/>
      <c r="B82" s="56"/>
      <c r="C82" s="18"/>
      <c r="D82" s="18"/>
      <c r="E82" s="18"/>
      <c r="F82" s="18"/>
      <c r="G82" s="18"/>
      <c r="H82" s="18"/>
      <c r="J82" s="25"/>
      <c r="K82" s="24"/>
      <c r="L82" s="56"/>
      <c r="M82" s="18"/>
      <c r="N82" s="18"/>
      <c r="O82" s="18"/>
      <c r="P82" s="18"/>
      <c r="Q82" s="18"/>
      <c r="R82" s="18"/>
      <c r="S82" s="11"/>
    </row>
    <row r="83" spans="1:19" s="28" customFormat="1" ht="12.75" customHeight="1" x14ac:dyDescent="0.25">
      <c r="A83" s="27" t="s">
        <v>40</v>
      </c>
      <c r="E83" s="29"/>
      <c r="G83" s="30"/>
      <c r="H83" s="30"/>
      <c r="J83" s="35"/>
      <c r="K83" s="252"/>
      <c r="L83" s="60"/>
      <c r="M83" s="60"/>
      <c r="N83" s="60"/>
      <c r="O83" s="29"/>
      <c r="P83" s="60"/>
      <c r="Q83" s="30"/>
      <c r="R83" s="30"/>
      <c r="S83" s="60"/>
    </row>
    <row r="84" spans="1:19" s="42" customFormat="1" ht="12.75" customHeight="1" x14ac:dyDescent="0.2">
      <c r="A84" s="218" t="s">
        <v>754</v>
      </c>
      <c r="B84" s="41"/>
      <c r="C84" s="41"/>
      <c r="D84" s="41"/>
      <c r="E84" s="41"/>
      <c r="F84" s="41"/>
      <c r="G84" s="41"/>
      <c r="H84" s="41"/>
      <c r="I84" s="41"/>
      <c r="J84" s="41"/>
      <c r="K84" s="253"/>
      <c r="L84" s="254"/>
      <c r="M84" s="254"/>
      <c r="N84" s="254"/>
      <c r="O84" s="254"/>
      <c r="P84" s="254"/>
      <c r="Q84" s="254"/>
      <c r="R84" s="254"/>
      <c r="S84" s="254"/>
    </row>
    <row r="85" spans="1:19" ht="12.75" customHeight="1" x14ac:dyDescent="0.25">
      <c r="A85" s="173"/>
      <c r="B85" s="173"/>
      <c r="C85" s="173"/>
      <c r="D85" s="173"/>
      <c r="E85" s="173"/>
      <c r="F85" s="173"/>
      <c r="G85" s="173"/>
      <c r="H85" s="173"/>
      <c r="I85" s="173"/>
      <c r="J85" s="173"/>
      <c r="K85" s="173"/>
      <c r="L85" s="173"/>
      <c r="M85" s="173"/>
    </row>
    <row r="86" spans="1:19" ht="12.75" customHeight="1" x14ac:dyDescent="0.25">
      <c r="A86" s="173"/>
      <c r="B86" s="173"/>
      <c r="C86" s="173"/>
      <c r="D86" s="255"/>
      <c r="E86" s="255"/>
      <c r="F86" s="255"/>
      <c r="G86" s="173"/>
      <c r="H86" s="173"/>
      <c r="I86" s="173"/>
      <c r="J86" s="173"/>
      <c r="K86" s="173"/>
      <c r="L86" s="173"/>
    </row>
    <row r="87" spans="1:19" x14ac:dyDescent="0.25">
      <c r="A87" s="255"/>
      <c r="B87" s="255"/>
      <c r="C87" s="255"/>
      <c r="K87" s="185"/>
    </row>
    <row r="88" spans="1:19" x14ac:dyDescent="0.25">
      <c r="K88" s="185"/>
    </row>
    <row r="89" spans="1:19" x14ac:dyDescent="0.25">
      <c r="K89" s="185"/>
    </row>
    <row r="90" spans="1:19" x14ac:dyDescent="0.25">
      <c r="K90" s="185"/>
    </row>
    <row r="91" spans="1:19" x14ac:dyDescent="0.25">
      <c r="K91" s="185"/>
    </row>
    <row r="92" spans="1:19" x14ac:dyDescent="0.25">
      <c r="K92" s="185"/>
    </row>
    <row r="93" spans="1:19" x14ac:dyDescent="0.25">
      <c r="K93" s="185"/>
    </row>
    <row r="94" spans="1:19" x14ac:dyDescent="0.25">
      <c r="K94" s="185"/>
    </row>
    <row r="95" spans="1:19" x14ac:dyDescent="0.25">
      <c r="K95" s="185"/>
    </row>
    <row r="96" spans="1:19" x14ac:dyDescent="0.25">
      <c r="K96" s="185"/>
    </row>
    <row r="97" spans="11:11" x14ac:dyDescent="0.25">
      <c r="K97" s="185"/>
    </row>
    <row r="98" spans="11:11" x14ac:dyDescent="0.25">
      <c r="K98" s="185"/>
    </row>
    <row r="99" spans="11:11" x14ac:dyDescent="0.25">
      <c r="K99" s="185"/>
    </row>
    <row r="100" spans="11:11" x14ac:dyDescent="0.25">
      <c r="K100" s="185"/>
    </row>
    <row r="101" spans="11:11" x14ac:dyDescent="0.25">
      <c r="K101" s="185"/>
    </row>
    <row r="102" spans="11:11" x14ac:dyDescent="0.25">
      <c r="K102" s="185"/>
    </row>
    <row r="103" spans="11:11" x14ac:dyDescent="0.25">
      <c r="K103" s="185"/>
    </row>
    <row r="104" spans="11:11" x14ac:dyDescent="0.25">
      <c r="K104" s="185"/>
    </row>
    <row r="105" spans="11:11" x14ac:dyDescent="0.25">
      <c r="K105" s="185"/>
    </row>
    <row r="106" spans="11:11" x14ac:dyDescent="0.25">
      <c r="K106" s="185"/>
    </row>
    <row r="107" spans="11:11" x14ac:dyDescent="0.25">
      <c r="K107" s="185"/>
    </row>
    <row r="108" spans="11:11" x14ac:dyDescent="0.25">
      <c r="K108" s="185"/>
    </row>
    <row r="109" spans="11:11" x14ac:dyDescent="0.25">
      <c r="K109" s="185"/>
    </row>
    <row r="110" spans="11:11" x14ac:dyDescent="0.25">
      <c r="K110" s="185"/>
    </row>
    <row r="111" spans="11:11" x14ac:dyDescent="0.25">
      <c r="K111" s="185"/>
    </row>
    <row r="112" spans="11:11" x14ac:dyDescent="0.25">
      <c r="K112" s="185"/>
    </row>
    <row r="113" spans="11:11" x14ac:dyDescent="0.25">
      <c r="K113" s="185"/>
    </row>
    <row r="114" spans="11:11" x14ac:dyDescent="0.25">
      <c r="K114" s="185"/>
    </row>
    <row r="115" spans="11:11" x14ac:dyDescent="0.25">
      <c r="K115" s="185"/>
    </row>
    <row r="116" spans="11:11" x14ac:dyDescent="0.25">
      <c r="K116" s="185"/>
    </row>
    <row r="117" spans="11:11" x14ac:dyDescent="0.25">
      <c r="K117" s="185"/>
    </row>
    <row r="118" spans="11:11" x14ac:dyDescent="0.25">
      <c r="K118" s="185"/>
    </row>
    <row r="119" spans="11:11" x14ac:dyDescent="0.25">
      <c r="K119" s="185"/>
    </row>
    <row r="120" spans="11:11" x14ac:dyDescent="0.25">
      <c r="K120" s="185"/>
    </row>
    <row r="121" spans="11:11" x14ac:dyDescent="0.25">
      <c r="K121" s="185"/>
    </row>
    <row r="122" spans="11:11" x14ac:dyDescent="0.25">
      <c r="K122" s="185"/>
    </row>
    <row r="123" spans="11:11" x14ac:dyDescent="0.25">
      <c r="K123" s="185"/>
    </row>
    <row r="124" spans="11:11" x14ac:dyDescent="0.25">
      <c r="K124" s="185"/>
    </row>
    <row r="125" spans="11:11" x14ac:dyDescent="0.25">
      <c r="K125" s="185"/>
    </row>
    <row r="126" spans="11:11" x14ac:dyDescent="0.25">
      <c r="K126" s="185"/>
    </row>
    <row r="127" spans="11:11" x14ac:dyDescent="0.25">
      <c r="K127" s="185"/>
    </row>
    <row r="128" spans="11:11" x14ac:dyDescent="0.25">
      <c r="K128" s="185"/>
    </row>
    <row r="129" spans="11:12" x14ac:dyDescent="0.25">
      <c r="K129" s="185"/>
    </row>
    <row r="130" spans="11:12" x14ac:dyDescent="0.25">
      <c r="K130" s="185"/>
    </row>
    <row r="131" spans="11:12" x14ac:dyDescent="0.25">
      <c r="K131" s="185"/>
    </row>
    <row r="132" spans="11:12" x14ac:dyDescent="0.25">
      <c r="K132" s="185"/>
    </row>
    <row r="133" spans="11:12" x14ac:dyDescent="0.25">
      <c r="K133" s="185"/>
    </row>
    <row r="134" spans="11:12" x14ac:dyDescent="0.25">
      <c r="K134" s="185"/>
    </row>
    <row r="135" spans="11:12" x14ac:dyDescent="0.25">
      <c r="K135" s="185"/>
    </row>
    <row r="136" spans="11:12" x14ac:dyDescent="0.25">
      <c r="K136" s="185"/>
    </row>
    <row r="137" spans="11:12" x14ac:dyDescent="0.25">
      <c r="K137" s="185"/>
    </row>
    <row r="138" spans="11:12" x14ac:dyDescent="0.25">
      <c r="L138" s="64"/>
    </row>
    <row r="139" spans="11:12" x14ac:dyDescent="0.25">
      <c r="L139" s="64"/>
    </row>
    <row r="140" spans="11:12" x14ac:dyDescent="0.25">
      <c r="L140" s="64"/>
    </row>
    <row r="141" spans="11:12" x14ac:dyDescent="0.25">
      <c r="L141" s="64"/>
    </row>
    <row r="142" spans="11:12" x14ac:dyDescent="0.25">
      <c r="L142" s="64"/>
    </row>
    <row r="143" spans="11:12" x14ac:dyDescent="0.25">
      <c r="L143" s="64"/>
    </row>
    <row r="144" spans="11:12" x14ac:dyDescent="0.25">
      <c r="L144" s="64"/>
    </row>
    <row r="145" spans="12:12" x14ac:dyDescent="0.25">
      <c r="L145" s="64"/>
    </row>
    <row r="146" spans="12:12" x14ac:dyDescent="0.25">
      <c r="L146" s="64"/>
    </row>
    <row r="147" spans="12:12" x14ac:dyDescent="0.25">
      <c r="L147" s="64"/>
    </row>
    <row r="148" spans="12:12" x14ac:dyDescent="0.25">
      <c r="L148" s="64"/>
    </row>
    <row r="149" spans="12:12" x14ac:dyDescent="0.25">
      <c r="L149" s="64"/>
    </row>
    <row r="150" spans="12:12" x14ac:dyDescent="0.25">
      <c r="L150" s="64"/>
    </row>
    <row r="151" spans="12:12" x14ac:dyDescent="0.25">
      <c r="L151" s="64"/>
    </row>
  </sheetData>
  <mergeCells count="38">
    <mergeCell ref="FA71:FL71"/>
    <mergeCell ref="FM71:FX71"/>
    <mergeCell ref="FY71:GJ71"/>
    <mergeCell ref="GK71:GV71"/>
    <mergeCell ref="IS71:IV71"/>
    <mergeCell ref="GW71:HH71"/>
    <mergeCell ref="HI71:HT71"/>
    <mergeCell ref="HU71:IF71"/>
    <mergeCell ref="IG71:IR71"/>
    <mergeCell ref="CS71:DD71"/>
    <mergeCell ref="DE71:DP71"/>
    <mergeCell ref="DQ71:EB71"/>
    <mergeCell ref="EC71:EN71"/>
    <mergeCell ref="EO71:EZ71"/>
    <mergeCell ref="AK71:AV71"/>
    <mergeCell ref="AW71:BH71"/>
    <mergeCell ref="BI71:BT71"/>
    <mergeCell ref="BU71:CF71"/>
    <mergeCell ref="CG71:CR71"/>
    <mergeCell ref="M71:X71"/>
    <mergeCell ref="Y71:AJ71"/>
    <mergeCell ref="G6:G7"/>
    <mergeCell ref="E5:E7"/>
    <mergeCell ref="F5:F7"/>
    <mergeCell ref="A9:L9"/>
    <mergeCell ref="A43:L43"/>
    <mergeCell ref="A71:L71"/>
    <mergeCell ref="A3:I3"/>
    <mergeCell ref="C42:L42"/>
    <mergeCell ref="H6:K6"/>
    <mergeCell ref="A1:G1"/>
    <mergeCell ref="L6:L7"/>
    <mergeCell ref="A5:B8"/>
    <mergeCell ref="C8:L8"/>
    <mergeCell ref="G5:L5"/>
    <mergeCell ref="C5:C7"/>
    <mergeCell ref="D5:D7"/>
    <mergeCell ref="A2:L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3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1"/>
  <dimension ref="A1:R201"/>
  <sheetViews>
    <sheetView showGridLines="0" zoomScaleNormal="100" zoomScaleSheetLayoutView="100" workbookViewId="0">
      <selection sqref="A1:G1"/>
    </sheetView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3" width="10.5546875" style="63" customWidth="1" collapsed="1"/>
    <col min="4" max="6" width="9.5546875" style="63" customWidth="1" collapsed="1"/>
    <col min="7" max="7" width="10.5546875" style="63" bestFit="1" customWidth="1" collapsed="1"/>
    <col min="8" max="12" width="9.5546875" style="63" customWidth="1" collapsed="1"/>
    <col min="13" max="16384" width="11.44140625" style="69" collapsed="1"/>
  </cols>
  <sheetData>
    <row r="1" spans="1:18" s="150" customFormat="1" ht="21.75" customHeight="1" x14ac:dyDescent="0.3">
      <c r="A1" s="1508" t="s">
        <v>106</v>
      </c>
      <c r="B1" s="1509"/>
      <c r="C1" s="1509"/>
      <c r="D1" s="1509"/>
      <c r="E1" s="1505"/>
      <c r="F1" s="1505"/>
      <c r="G1" s="1505"/>
      <c r="H1" s="151"/>
      <c r="I1" s="151"/>
      <c r="J1" s="151"/>
      <c r="K1" s="151"/>
      <c r="L1" s="151"/>
    </row>
    <row r="2" spans="1:18" s="152" customFormat="1" ht="21.75" customHeight="1" x14ac:dyDescent="0.3">
      <c r="A2" s="1438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3"/>
    </row>
    <row r="3" spans="1:18" s="152" customFormat="1" ht="21.75" customHeight="1" x14ac:dyDescent="0.3">
      <c r="A3" s="153" t="s">
        <v>1020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</row>
    <row r="4" spans="1:18" s="156" customFormat="1" ht="15" x14ac:dyDescent="0.25">
      <c r="A4" s="229"/>
      <c r="B4" s="229"/>
      <c r="C4" s="243"/>
      <c r="D4" s="243"/>
      <c r="E4" s="243"/>
      <c r="F4" s="243"/>
      <c r="G4" s="229"/>
      <c r="H4" s="243"/>
      <c r="I4" s="243"/>
      <c r="J4" s="229"/>
      <c r="K4" s="229"/>
      <c r="L4" s="243"/>
    </row>
    <row r="5" spans="1:18" s="166" customFormat="1" ht="15" customHeight="1" x14ac:dyDescent="0.25">
      <c r="A5" s="1493" t="s">
        <v>5</v>
      </c>
      <c r="B5" s="1443"/>
      <c r="C5" s="1492" t="s">
        <v>255</v>
      </c>
      <c r="D5" s="1486" t="s">
        <v>18</v>
      </c>
      <c r="E5" s="1446" t="s">
        <v>19</v>
      </c>
      <c r="F5" s="1486" t="s">
        <v>20</v>
      </c>
      <c r="G5" s="1453" t="s">
        <v>21</v>
      </c>
      <c r="H5" s="1512"/>
      <c r="I5" s="1512"/>
      <c r="J5" s="1512"/>
      <c r="K5" s="1512"/>
      <c r="L5" s="1513"/>
    </row>
    <row r="6" spans="1:18" s="156" customFormat="1" ht="15" customHeight="1" x14ac:dyDescent="0.25">
      <c r="A6" s="1494"/>
      <c r="B6" s="1444"/>
      <c r="C6" s="1492"/>
      <c r="D6" s="1486"/>
      <c r="E6" s="1447"/>
      <c r="F6" s="1486"/>
      <c r="G6" s="1446" t="s">
        <v>22</v>
      </c>
      <c r="H6" s="1489" t="s">
        <v>23</v>
      </c>
      <c r="I6" s="1507"/>
      <c r="J6" s="1507"/>
      <c r="K6" s="1507"/>
      <c r="L6" s="1510" t="s">
        <v>24</v>
      </c>
    </row>
    <row r="7" spans="1:18" s="156" customFormat="1" ht="46.5" customHeight="1" x14ac:dyDescent="0.25">
      <c r="A7" s="1494"/>
      <c r="B7" s="1444"/>
      <c r="C7" s="1492"/>
      <c r="D7" s="1486"/>
      <c r="E7" s="1448"/>
      <c r="F7" s="1486"/>
      <c r="G7" s="1448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8" s="156" customFormat="1" ht="15" customHeight="1" x14ac:dyDescent="0.25">
      <c r="A8" s="1495"/>
      <c r="B8" s="1445"/>
      <c r="C8" s="1489" t="s">
        <v>283</v>
      </c>
      <c r="D8" s="1507"/>
      <c r="E8" s="1507"/>
      <c r="F8" s="1507"/>
      <c r="G8" s="1507"/>
      <c r="H8" s="1507"/>
      <c r="I8" s="1507"/>
      <c r="J8" s="1507"/>
      <c r="K8" s="1507"/>
      <c r="L8" s="1507"/>
    </row>
    <row r="9" spans="1:18" s="11" customFormat="1" ht="39.9" customHeight="1" x14ac:dyDescent="0.25">
      <c r="A9" s="1403" t="s">
        <v>208</v>
      </c>
      <c r="B9" s="1429"/>
      <c r="C9" s="1429"/>
      <c r="D9" s="1429"/>
      <c r="E9" s="1429"/>
      <c r="F9" s="1429"/>
      <c r="G9" s="1429"/>
      <c r="H9" s="1429"/>
      <c r="I9" s="1429"/>
      <c r="J9" s="1429"/>
      <c r="K9" s="1429"/>
      <c r="L9" s="1429"/>
      <c r="M9" s="34"/>
      <c r="N9" s="245"/>
    </row>
    <row r="10" spans="1:18" s="8" customFormat="1" ht="18" customHeight="1" x14ac:dyDescent="0.25">
      <c r="A10" s="7" t="s">
        <v>284</v>
      </c>
      <c r="B10" s="7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241"/>
      <c r="N10" s="241"/>
      <c r="O10" s="241"/>
      <c r="P10" s="241"/>
      <c r="Q10" s="241"/>
      <c r="R10" s="241"/>
    </row>
    <row r="11" spans="1:18" s="11" customFormat="1" ht="18" customHeight="1" x14ac:dyDescent="0.25">
      <c r="A11" s="10" t="s">
        <v>57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2"/>
      <c r="N11" s="242"/>
      <c r="O11" s="242"/>
      <c r="P11" s="242"/>
      <c r="Q11" s="242"/>
      <c r="R11" s="242"/>
    </row>
    <row r="12" spans="1:18" s="6" customFormat="1" x14ac:dyDescent="0.25">
      <c r="A12" s="37" t="s">
        <v>56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236"/>
      <c r="P12" s="40"/>
    </row>
    <row r="13" spans="1:18" s="6" customFormat="1" x14ac:dyDescent="0.25">
      <c r="A13" s="37" t="s">
        <v>87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236"/>
      <c r="P13" s="40"/>
    </row>
    <row r="14" spans="1:18" s="11" customFormat="1" x14ac:dyDescent="0.25">
      <c r="A14" s="10" t="s">
        <v>58</v>
      </c>
      <c r="B14" s="10"/>
      <c r="C14" s="20">
        <v>90</v>
      </c>
      <c r="D14" s="18">
        <v>75</v>
      </c>
      <c r="E14" s="18">
        <v>0</v>
      </c>
      <c r="F14" s="18">
        <v>0</v>
      </c>
      <c r="G14" s="18">
        <v>15</v>
      </c>
      <c r="H14" s="18">
        <v>0</v>
      </c>
      <c r="I14" s="18">
        <v>0</v>
      </c>
      <c r="J14" s="18">
        <v>0</v>
      </c>
      <c r="K14" s="18">
        <v>15</v>
      </c>
      <c r="L14" s="18">
        <v>0</v>
      </c>
      <c r="M14" s="242"/>
      <c r="N14" s="242"/>
      <c r="O14" s="242"/>
      <c r="P14" s="242"/>
      <c r="Q14" s="242"/>
      <c r="R14" s="242"/>
    </row>
    <row r="15" spans="1:18" s="6" customFormat="1" x14ac:dyDescent="0.25">
      <c r="A15" s="37" t="s">
        <v>56</v>
      </c>
      <c r="B15" s="39"/>
      <c r="C15" s="20">
        <v>90</v>
      </c>
      <c r="D15" s="18">
        <v>75</v>
      </c>
      <c r="E15" s="18">
        <v>0</v>
      </c>
      <c r="F15" s="18">
        <v>0</v>
      </c>
      <c r="G15" s="18">
        <v>15</v>
      </c>
      <c r="H15" s="18">
        <v>0</v>
      </c>
      <c r="I15" s="18">
        <v>0</v>
      </c>
      <c r="J15" s="18">
        <v>0</v>
      </c>
      <c r="K15" s="18">
        <v>15</v>
      </c>
      <c r="L15" s="18">
        <v>0</v>
      </c>
      <c r="M15" s="40"/>
      <c r="N15" s="236"/>
      <c r="P15" s="40"/>
    </row>
    <row r="16" spans="1:18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236"/>
      <c r="P16" s="40"/>
    </row>
    <row r="17" spans="1:18" s="17" customFormat="1" ht="18" customHeight="1" x14ac:dyDescent="0.25">
      <c r="A17" s="13" t="s">
        <v>14</v>
      </c>
      <c r="B17" s="39"/>
      <c r="C17" s="43">
        <v>90</v>
      </c>
      <c r="D17" s="22">
        <v>75</v>
      </c>
      <c r="E17" s="22">
        <v>0</v>
      </c>
      <c r="F17" s="22">
        <v>0</v>
      </c>
      <c r="G17" s="22">
        <v>15</v>
      </c>
      <c r="H17" s="22">
        <v>0</v>
      </c>
      <c r="I17" s="22">
        <v>0</v>
      </c>
      <c r="J17" s="22">
        <v>0</v>
      </c>
      <c r="K17" s="22">
        <v>15</v>
      </c>
      <c r="L17" s="22">
        <v>0</v>
      </c>
      <c r="M17" s="40"/>
      <c r="N17" s="236"/>
      <c r="P17" s="40"/>
    </row>
    <row r="18" spans="1:18" s="17" customFormat="1" ht="18" customHeight="1" x14ac:dyDescent="0.25">
      <c r="A18" s="855" t="s">
        <v>736</v>
      </c>
      <c r="B18" s="39"/>
      <c r="C18" s="853"/>
      <c r="D18" s="852"/>
      <c r="E18" s="852"/>
      <c r="F18" s="852"/>
      <c r="G18" s="852"/>
      <c r="H18" s="852"/>
      <c r="I18" s="852"/>
      <c r="J18" s="852"/>
      <c r="K18" s="852"/>
      <c r="L18" s="852"/>
      <c r="M18" s="40"/>
      <c r="N18" s="854"/>
      <c r="P18" s="40"/>
    </row>
    <row r="19" spans="1:18" s="17" customFormat="1" ht="11.25" customHeight="1" x14ac:dyDescent="0.25">
      <c r="A19" s="311" t="s">
        <v>737</v>
      </c>
      <c r="B19" s="39"/>
      <c r="C19" s="853">
        <v>75</v>
      </c>
      <c r="D19" s="852">
        <v>75</v>
      </c>
      <c r="E19" s="852">
        <v>0</v>
      </c>
      <c r="F19" s="852">
        <v>0</v>
      </c>
      <c r="G19" s="852">
        <v>0</v>
      </c>
      <c r="H19" s="852">
        <v>0</v>
      </c>
      <c r="I19" s="852">
        <v>0</v>
      </c>
      <c r="J19" s="852">
        <v>0</v>
      </c>
      <c r="K19" s="852">
        <v>0</v>
      </c>
      <c r="L19" s="852">
        <v>0</v>
      </c>
      <c r="M19" s="40"/>
      <c r="N19" s="854"/>
      <c r="P19" s="40"/>
    </row>
    <row r="20" spans="1:18" s="8" customFormat="1" ht="21" customHeight="1" x14ac:dyDescent="0.25">
      <c r="A20" s="7" t="s">
        <v>66</v>
      </c>
      <c r="B20" s="7"/>
      <c r="C20" s="43"/>
      <c r="D20" s="22"/>
      <c r="E20" s="22"/>
      <c r="F20" s="22"/>
      <c r="G20" s="22"/>
      <c r="H20" s="22"/>
      <c r="I20" s="22"/>
      <c r="J20" s="22"/>
      <c r="K20" s="22"/>
      <c r="L20" s="22"/>
      <c r="M20" s="241"/>
      <c r="N20" s="241"/>
      <c r="O20" s="241"/>
      <c r="P20" s="241"/>
      <c r="Q20" s="241"/>
      <c r="R20" s="241"/>
    </row>
    <row r="21" spans="1:18" s="6" customFormat="1" ht="18" customHeight="1" x14ac:dyDescent="0.25">
      <c r="A21" s="10" t="s">
        <v>53</v>
      </c>
      <c r="B21" s="39"/>
      <c r="C21" s="20">
        <v>11373.606984</v>
      </c>
      <c r="D21" s="18">
        <v>4525.6618340000005</v>
      </c>
      <c r="E21" s="18">
        <v>1427.416285</v>
      </c>
      <c r="F21" s="18">
        <v>38.202182000000001</v>
      </c>
      <c r="G21" s="18">
        <v>5382.3266830000002</v>
      </c>
      <c r="H21" s="18">
        <v>1826.82764</v>
      </c>
      <c r="I21" s="18">
        <v>962.50034800000003</v>
      </c>
      <c r="J21" s="18">
        <v>1270.305711</v>
      </c>
      <c r="K21" s="18">
        <v>1072.7832989999999</v>
      </c>
      <c r="L21" s="18">
        <v>249.909685</v>
      </c>
      <c r="M21" s="40"/>
      <c r="N21" s="236"/>
      <c r="P21" s="40"/>
    </row>
    <row r="22" spans="1:18" s="6" customFormat="1" x14ac:dyDescent="0.25">
      <c r="A22" s="37" t="s">
        <v>56</v>
      </c>
      <c r="B22" s="39"/>
      <c r="C22" s="20">
        <v>11366.551282</v>
      </c>
      <c r="D22" s="18">
        <v>4524.490976</v>
      </c>
      <c r="E22" s="18">
        <v>1427.416285</v>
      </c>
      <c r="F22" s="18">
        <v>38.202182000000001</v>
      </c>
      <c r="G22" s="18">
        <v>5376.4418390000001</v>
      </c>
      <c r="H22" s="18">
        <v>1823.02764</v>
      </c>
      <c r="I22" s="18">
        <v>962.50034800000003</v>
      </c>
      <c r="J22" s="18">
        <v>1270.220867</v>
      </c>
      <c r="K22" s="18">
        <v>1072.7832989999999</v>
      </c>
      <c r="L22" s="18">
        <v>247.909685</v>
      </c>
      <c r="M22" s="40"/>
      <c r="N22" s="236"/>
      <c r="P22" s="40"/>
    </row>
    <row r="23" spans="1:18" s="6" customFormat="1" x14ac:dyDescent="0.25">
      <c r="A23" s="37" t="s">
        <v>87</v>
      </c>
      <c r="B23" s="39"/>
      <c r="C23" s="20">
        <v>7.0557020000000001</v>
      </c>
      <c r="D23" s="18">
        <v>1.170858</v>
      </c>
      <c r="E23" s="18">
        <v>0</v>
      </c>
      <c r="F23" s="18">
        <v>0</v>
      </c>
      <c r="G23" s="18">
        <v>5.8848440000000002</v>
      </c>
      <c r="H23" s="18">
        <v>3.8</v>
      </c>
      <c r="I23" s="18">
        <v>0</v>
      </c>
      <c r="J23" s="18">
        <v>8.4844000000000003E-2</v>
      </c>
      <c r="K23" s="18">
        <v>0</v>
      </c>
      <c r="L23" s="18">
        <v>2</v>
      </c>
      <c r="M23" s="40"/>
      <c r="N23" s="236"/>
      <c r="P23" s="40"/>
    </row>
    <row r="24" spans="1:18" s="6" customFormat="1" x14ac:dyDescent="0.25">
      <c r="A24" s="10" t="s">
        <v>54</v>
      </c>
      <c r="B24" s="39"/>
      <c r="C24" s="20">
        <v>212.185114</v>
      </c>
      <c r="D24" s="18">
        <v>200.76204300000001</v>
      </c>
      <c r="E24" s="18">
        <v>0</v>
      </c>
      <c r="F24" s="18">
        <v>0</v>
      </c>
      <c r="G24" s="18">
        <v>11.423071</v>
      </c>
      <c r="H24" s="18">
        <v>3.3131930000000001</v>
      </c>
      <c r="I24" s="18">
        <v>0.56499999999999995</v>
      </c>
      <c r="J24" s="18">
        <v>1.544878</v>
      </c>
      <c r="K24" s="18">
        <v>6</v>
      </c>
      <c r="L24" s="18">
        <v>0</v>
      </c>
      <c r="M24" s="40"/>
      <c r="N24" s="236"/>
      <c r="P24" s="40"/>
    </row>
    <row r="25" spans="1:18" s="6" customFormat="1" x14ac:dyDescent="0.25">
      <c r="A25" s="10" t="s">
        <v>55</v>
      </c>
      <c r="B25" s="39"/>
      <c r="C25" s="20">
        <v>447.65724399999999</v>
      </c>
      <c r="D25" s="18">
        <v>141.78913600000001</v>
      </c>
      <c r="E25" s="18">
        <v>31.8</v>
      </c>
      <c r="F25" s="18">
        <v>0</v>
      </c>
      <c r="G25" s="18">
        <v>274.068108</v>
      </c>
      <c r="H25" s="18">
        <v>0</v>
      </c>
      <c r="I25" s="18">
        <v>9.3000000000000007</v>
      </c>
      <c r="J25" s="18">
        <v>0</v>
      </c>
      <c r="K25" s="18">
        <v>264.76810799999998</v>
      </c>
      <c r="L25" s="18">
        <v>0</v>
      </c>
      <c r="M25" s="40"/>
      <c r="N25" s="236"/>
      <c r="P25" s="40"/>
    </row>
    <row r="26" spans="1:18" s="6" customFormat="1" x14ac:dyDescent="0.25">
      <c r="A26" s="37" t="s">
        <v>56</v>
      </c>
      <c r="B26" s="39"/>
      <c r="C26" s="20">
        <v>438.35724399999998</v>
      </c>
      <c r="D26" s="18">
        <v>141.78913600000001</v>
      </c>
      <c r="E26" s="18">
        <v>31.8</v>
      </c>
      <c r="F26" s="18">
        <v>0</v>
      </c>
      <c r="G26" s="18">
        <v>264.76810799999998</v>
      </c>
      <c r="H26" s="18">
        <v>0</v>
      </c>
      <c r="I26" s="18">
        <v>0</v>
      </c>
      <c r="J26" s="18">
        <v>0</v>
      </c>
      <c r="K26" s="18">
        <v>264.76810799999998</v>
      </c>
      <c r="L26" s="18">
        <v>0</v>
      </c>
      <c r="M26" s="40"/>
      <c r="N26" s="236"/>
      <c r="P26" s="40"/>
    </row>
    <row r="27" spans="1:18" s="6" customFormat="1" x14ac:dyDescent="0.25">
      <c r="A27" s="37" t="s">
        <v>87</v>
      </c>
      <c r="B27" s="39"/>
      <c r="C27" s="20">
        <v>9.3000000000000007</v>
      </c>
      <c r="D27" s="18">
        <v>0</v>
      </c>
      <c r="E27" s="18">
        <v>0</v>
      </c>
      <c r="F27" s="18">
        <v>0</v>
      </c>
      <c r="G27" s="18">
        <v>9.3000000000000007</v>
      </c>
      <c r="H27" s="18">
        <v>0</v>
      </c>
      <c r="I27" s="18">
        <v>9.3000000000000007</v>
      </c>
      <c r="J27" s="18">
        <v>0</v>
      </c>
      <c r="K27" s="18">
        <v>0</v>
      </c>
      <c r="L27" s="18">
        <v>0</v>
      </c>
      <c r="M27" s="40"/>
      <c r="N27" s="236"/>
      <c r="P27" s="40"/>
    </row>
    <row r="28" spans="1:18" s="17" customFormat="1" ht="18" customHeight="1" x14ac:dyDescent="0.25">
      <c r="A28" s="13" t="s">
        <v>14</v>
      </c>
      <c r="B28" s="39"/>
      <c r="C28" s="43">
        <v>12033.449342</v>
      </c>
      <c r="D28" s="22">
        <v>4868.2130129999996</v>
      </c>
      <c r="E28" s="22">
        <v>1459.216285</v>
      </c>
      <c r="F28" s="22">
        <v>38.202182000000001</v>
      </c>
      <c r="G28" s="22">
        <v>5667.8178619999999</v>
      </c>
      <c r="H28" s="22">
        <v>1830.1408329999999</v>
      </c>
      <c r="I28" s="22">
        <v>972.36534800000004</v>
      </c>
      <c r="J28" s="22">
        <v>1271.8505889999999</v>
      </c>
      <c r="K28" s="22">
        <v>1343.5514069999999</v>
      </c>
      <c r="L28" s="22">
        <v>249.909685</v>
      </c>
      <c r="M28" s="40"/>
      <c r="N28" s="236"/>
      <c r="P28" s="40"/>
    </row>
    <row r="29" spans="1:18" s="17" customFormat="1" ht="18" customHeight="1" x14ac:dyDescent="0.25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36"/>
      <c r="P29" s="40"/>
    </row>
    <row r="30" spans="1:18" s="17" customFormat="1" ht="18" customHeight="1" x14ac:dyDescent="0.25">
      <c r="A30" s="85" t="s">
        <v>68</v>
      </c>
      <c r="B30" s="39"/>
      <c r="C30" s="52">
        <v>12123.449342</v>
      </c>
      <c r="D30" s="53">
        <v>4943.2130129999996</v>
      </c>
      <c r="E30" s="53">
        <v>1459.216285</v>
      </c>
      <c r="F30" s="53">
        <v>38.202182000000001</v>
      </c>
      <c r="G30" s="53">
        <v>5682.8178619999999</v>
      </c>
      <c r="H30" s="53">
        <v>1830.1408329999999</v>
      </c>
      <c r="I30" s="53">
        <v>972.36534800000004</v>
      </c>
      <c r="J30" s="53">
        <v>1271.8505889999999</v>
      </c>
      <c r="K30" s="53">
        <v>1358.5514069999999</v>
      </c>
      <c r="L30" s="53">
        <v>249.909685</v>
      </c>
      <c r="M30" s="40"/>
      <c r="N30" s="236"/>
      <c r="P30" s="40"/>
    </row>
    <row r="31" spans="1:18" s="17" customFormat="1" ht="18" customHeight="1" x14ac:dyDescent="0.25">
      <c r="A31" s="7" t="s">
        <v>69</v>
      </c>
      <c r="B31" s="39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236"/>
      <c r="P31" s="40"/>
    </row>
    <row r="32" spans="1:18" s="6" customFormat="1" ht="18" customHeight="1" x14ac:dyDescent="0.25">
      <c r="A32" s="10" t="s">
        <v>60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40"/>
      <c r="N32" s="236"/>
      <c r="P32" s="40"/>
    </row>
    <row r="33" spans="1:18" s="6" customFormat="1" x14ac:dyDescent="0.25">
      <c r="A33" s="10" t="s">
        <v>15</v>
      </c>
      <c r="B33" s="39"/>
      <c r="C33" s="20">
        <v>143.668655</v>
      </c>
      <c r="D33" s="18">
        <v>109.767</v>
      </c>
      <c r="E33" s="18">
        <v>0</v>
      </c>
      <c r="F33" s="18">
        <v>0</v>
      </c>
      <c r="G33" s="18">
        <v>33.901654999999998</v>
      </c>
      <c r="H33" s="18">
        <v>3.3031169999999999</v>
      </c>
      <c r="I33" s="18">
        <v>0.78964999999999996</v>
      </c>
      <c r="J33" s="18">
        <v>2.69E-2</v>
      </c>
      <c r="K33" s="18">
        <v>27.281302</v>
      </c>
      <c r="L33" s="18">
        <v>2.500686</v>
      </c>
      <c r="M33" s="40"/>
      <c r="N33" s="236"/>
      <c r="P33" s="40"/>
    </row>
    <row r="34" spans="1:18" s="6" customFormat="1" x14ac:dyDescent="0.25">
      <c r="A34" s="10" t="s">
        <v>16</v>
      </c>
      <c r="B34" s="39"/>
      <c r="C34" s="20">
        <v>60.372677000000003</v>
      </c>
      <c r="D34" s="18">
        <v>0</v>
      </c>
      <c r="E34" s="18">
        <v>0.244369</v>
      </c>
      <c r="F34" s="18">
        <v>0</v>
      </c>
      <c r="G34" s="18">
        <v>60.128307999999997</v>
      </c>
      <c r="H34" s="18">
        <v>4.5638059999999996</v>
      </c>
      <c r="I34" s="18">
        <v>4.7130770000000002</v>
      </c>
      <c r="J34" s="18">
        <v>42.981605999999999</v>
      </c>
      <c r="K34" s="18">
        <v>0.555419</v>
      </c>
      <c r="L34" s="18">
        <v>7.3144</v>
      </c>
      <c r="M34" s="40"/>
      <c r="N34" s="236"/>
      <c r="P34" s="40"/>
    </row>
    <row r="35" spans="1:18" s="6" customFormat="1" x14ac:dyDescent="0.25">
      <c r="A35" s="10" t="s">
        <v>61</v>
      </c>
      <c r="B35" s="39"/>
      <c r="C35" s="20">
        <v>2.0470000000000002</v>
      </c>
      <c r="D35" s="18">
        <v>0</v>
      </c>
      <c r="E35" s="18">
        <v>0</v>
      </c>
      <c r="F35" s="18">
        <v>0</v>
      </c>
      <c r="G35" s="18">
        <v>2.0470000000000002</v>
      </c>
      <c r="H35" s="18">
        <v>0.54200000000000004</v>
      </c>
      <c r="I35" s="18">
        <v>0</v>
      </c>
      <c r="J35" s="18">
        <v>0</v>
      </c>
      <c r="K35" s="18">
        <v>0</v>
      </c>
      <c r="L35" s="18">
        <v>1.5049999999999999</v>
      </c>
      <c r="M35" s="40"/>
      <c r="N35" s="236"/>
      <c r="P35" s="40"/>
    </row>
    <row r="36" spans="1:18" s="6" customFormat="1" x14ac:dyDescent="0.25">
      <c r="A36" s="10" t="s">
        <v>706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36"/>
      <c r="P36" s="40"/>
    </row>
    <row r="37" spans="1:18" s="6" customFormat="1" x14ac:dyDescent="0.25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236"/>
      <c r="P37" s="40"/>
    </row>
    <row r="38" spans="1:18" s="6" customFormat="1" x14ac:dyDescent="0.25">
      <c r="A38" s="10" t="s">
        <v>63</v>
      </c>
      <c r="B38" s="39"/>
      <c r="C38" s="20">
        <v>9.8779400000000006</v>
      </c>
      <c r="D38" s="18">
        <v>0.52492899999999998</v>
      </c>
      <c r="E38" s="18">
        <v>7.5845479999999998</v>
      </c>
      <c r="F38" s="18">
        <v>0</v>
      </c>
      <c r="G38" s="18">
        <v>1.7684629999999999</v>
      </c>
      <c r="H38" s="18">
        <v>1.7684629999999999</v>
      </c>
      <c r="I38" s="18">
        <v>0</v>
      </c>
      <c r="J38" s="18">
        <v>0</v>
      </c>
      <c r="K38" s="18">
        <v>0</v>
      </c>
      <c r="L38" s="18">
        <v>0</v>
      </c>
      <c r="M38" s="40"/>
      <c r="N38" s="236"/>
      <c r="P38" s="40"/>
    </row>
    <row r="39" spans="1:18" s="6" customFormat="1" x14ac:dyDescent="0.25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236"/>
      <c r="P39" s="40"/>
    </row>
    <row r="40" spans="1:18" s="6" customFormat="1" x14ac:dyDescent="0.25">
      <c r="A40" s="10" t="s">
        <v>65</v>
      </c>
      <c r="B40" s="39"/>
      <c r="C40" s="20">
        <v>103.49351900000001</v>
      </c>
      <c r="D40" s="18">
        <v>14.387</v>
      </c>
      <c r="E40" s="18">
        <v>29.951000000000001</v>
      </c>
      <c r="F40" s="18">
        <v>0</v>
      </c>
      <c r="G40" s="18">
        <v>59.155518999999998</v>
      </c>
      <c r="H40" s="18">
        <v>21.066908999999999</v>
      </c>
      <c r="I40" s="18">
        <v>16.21715</v>
      </c>
      <c r="J40" s="18">
        <v>12.37506</v>
      </c>
      <c r="K40" s="18">
        <v>8.5850000000000009</v>
      </c>
      <c r="L40" s="18">
        <v>0.91139999999999999</v>
      </c>
      <c r="M40" s="40"/>
      <c r="N40" s="236"/>
      <c r="P40" s="40"/>
    </row>
    <row r="41" spans="1:18" s="17" customFormat="1" ht="18" customHeight="1" x14ac:dyDescent="0.25">
      <c r="A41" s="13" t="s">
        <v>14</v>
      </c>
      <c r="B41" s="39"/>
      <c r="C41" s="43">
        <v>319.459791</v>
      </c>
      <c r="D41" s="22">
        <v>124.678929</v>
      </c>
      <c r="E41" s="22">
        <v>37.779916999999998</v>
      </c>
      <c r="F41" s="22">
        <v>0</v>
      </c>
      <c r="G41" s="22">
        <v>157.000945</v>
      </c>
      <c r="H41" s="22">
        <v>31.244295000000001</v>
      </c>
      <c r="I41" s="22">
        <v>21.719877</v>
      </c>
      <c r="J41" s="22">
        <v>55.383566000000002</v>
      </c>
      <c r="K41" s="22">
        <v>36.421720999999998</v>
      </c>
      <c r="L41" s="22">
        <v>12.231486</v>
      </c>
      <c r="M41" s="40"/>
      <c r="N41" s="236"/>
      <c r="P41" s="40"/>
    </row>
    <row r="42" spans="1:18" s="6" customFormat="1" x14ac:dyDescent="0.25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236"/>
      <c r="P42" s="40"/>
    </row>
    <row r="43" spans="1:18" s="17" customFormat="1" ht="18" customHeight="1" x14ac:dyDescent="0.25">
      <c r="A43" s="13" t="s">
        <v>255</v>
      </c>
      <c r="B43" s="39"/>
      <c r="C43" s="43">
        <v>12442.909132999999</v>
      </c>
      <c r="D43" s="22">
        <v>5067.8919420000002</v>
      </c>
      <c r="E43" s="22">
        <v>1496.996202</v>
      </c>
      <c r="F43" s="22">
        <v>38.202182000000001</v>
      </c>
      <c r="G43" s="22">
        <v>5839.8188069999997</v>
      </c>
      <c r="H43" s="22">
        <v>1861.3851279999999</v>
      </c>
      <c r="I43" s="22">
        <v>994.08522500000004</v>
      </c>
      <c r="J43" s="22">
        <v>1327.2341550000001</v>
      </c>
      <c r="K43" s="22">
        <v>1394.9731280000001</v>
      </c>
      <c r="L43" s="22">
        <v>262.14117099999999</v>
      </c>
      <c r="M43" s="40"/>
      <c r="N43" s="236"/>
      <c r="P43" s="40"/>
    </row>
    <row r="44" spans="1:18" s="11" customFormat="1" ht="39.9" customHeight="1" x14ac:dyDescent="0.25">
      <c r="A44" s="1386" t="s">
        <v>162</v>
      </c>
      <c r="B44" s="1428"/>
      <c r="C44" s="1428"/>
      <c r="D44" s="1428"/>
      <c r="E44" s="1428"/>
      <c r="F44" s="1428"/>
      <c r="G44" s="1428"/>
      <c r="H44" s="1428"/>
      <c r="I44" s="1428"/>
      <c r="J44" s="1428"/>
      <c r="K44" s="1428"/>
      <c r="L44" s="1428"/>
      <c r="M44" s="16"/>
      <c r="N44" s="246"/>
    </row>
    <row r="45" spans="1:18" s="8" customFormat="1" ht="18" customHeight="1" x14ac:dyDescent="0.25">
      <c r="A45" s="7" t="s">
        <v>284</v>
      </c>
      <c r="B45" s="7"/>
      <c r="C45" s="43"/>
      <c r="D45" s="22"/>
      <c r="E45" s="22"/>
      <c r="F45" s="22"/>
      <c r="G45" s="22"/>
      <c r="H45" s="22"/>
      <c r="I45" s="22"/>
      <c r="J45" s="22"/>
      <c r="K45" s="22"/>
      <c r="L45" s="22"/>
      <c r="M45" s="241"/>
      <c r="N45" s="241"/>
      <c r="O45" s="241"/>
      <c r="P45" s="241"/>
      <c r="Q45" s="241"/>
      <c r="R45" s="241"/>
    </row>
    <row r="46" spans="1:18" s="11" customFormat="1" ht="18" customHeight="1" x14ac:dyDescent="0.25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2"/>
      <c r="N46" s="242"/>
      <c r="O46" s="242"/>
      <c r="P46" s="242"/>
      <c r="Q46" s="242"/>
      <c r="R46" s="242"/>
    </row>
    <row r="47" spans="1:18" s="6" customFormat="1" x14ac:dyDescent="0.25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236"/>
      <c r="P47" s="40"/>
    </row>
    <row r="48" spans="1:18" s="6" customFormat="1" x14ac:dyDescent="0.25">
      <c r="A48" s="37" t="s">
        <v>87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236"/>
      <c r="P48" s="40"/>
    </row>
    <row r="49" spans="1:18" s="11" customFormat="1" x14ac:dyDescent="0.25">
      <c r="A49" s="10" t="s">
        <v>58</v>
      </c>
      <c r="B49" s="1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242"/>
      <c r="N49" s="242"/>
      <c r="O49" s="242"/>
      <c r="P49" s="242"/>
      <c r="Q49" s="242"/>
      <c r="R49" s="242"/>
    </row>
    <row r="50" spans="1:18" s="6" customFormat="1" x14ac:dyDescent="0.25">
      <c r="A50" s="37" t="s">
        <v>56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236"/>
      <c r="P50" s="40"/>
    </row>
    <row r="51" spans="1:18" s="6" customFormat="1" x14ac:dyDescent="0.25">
      <c r="A51" s="37" t="s">
        <v>87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236"/>
      <c r="P51" s="40"/>
    </row>
    <row r="52" spans="1:18" s="17" customFormat="1" ht="18" customHeight="1" x14ac:dyDescent="0.25">
      <c r="A52" s="13" t="s">
        <v>14</v>
      </c>
      <c r="B52" s="327"/>
      <c r="C52" s="875">
        <v>0</v>
      </c>
      <c r="D52" s="85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/>
      <c r="N52" s="40"/>
      <c r="O52" s="236"/>
      <c r="Q52" s="40"/>
    </row>
    <row r="53" spans="1:18" s="17" customFormat="1" ht="18" customHeight="1" x14ac:dyDescent="0.25">
      <c r="A53" s="855" t="s">
        <v>736</v>
      </c>
      <c r="B53" s="327"/>
      <c r="C53" s="854"/>
      <c r="D53" s="852"/>
      <c r="E53" s="852"/>
      <c r="F53" s="852"/>
      <c r="G53" s="852"/>
      <c r="H53" s="852"/>
      <c r="I53" s="852"/>
      <c r="J53" s="852"/>
      <c r="K53" s="852"/>
      <c r="L53" s="852"/>
      <c r="M53" s="852"/>
      <c r="N53" s="40"/>
      <c r="O53" s="854"/>
      <c r="Q53" s="40"/>
    </row>
    <row r="54" spans="1:18" s="17" customFormat="1" ht="12" customHeight="1" x14ac:dyDescent="0.25">
      <c r="A54" s="311" t="s">
        <v>737</v>
      </c>
      <c r="B54" s="327"/>
      <c r="C54" s="875">
        <v>0</v>
      </c>
      <c r="D54" s="852">
        <v>0</v>
      </c>
      <c r="E54" s="852">
        <v>0</v>
      </c>
      <c r="F54" s="852">
        <v>0</v>
      </c>
      <c r="G54" s="852">
        <v>0</v>
      </c>
      <c r="H54" s="852">
        <v>0</v>
      </c>
      <c r="I54" s="852">
        <v>0</v>
      </c>
      <c r="J54" s="852">
        <v>0</v>
      </c>
      <c r="K54" s="852">
        <v>0</v>
      </c>
      <c r="L54" s="852">
        <v>0</v>
      </c>
      <c r="M54" s="852"/>
      <c r="N54" s="40"/>
      <c r="O54" s="854"/>
      <c r="Q54" s="40"/>
    </row>
    <row r="55" spans="1:18" s="8" customFormat="1" ht="21.75" customHeight="1" x14ac:dyDescent="0.25">
      <c r="A55" s="7" t="s">
        <v>66</v>
      </c>
      <c r="B55" s="7"/>
      <c r="C55" s="43"/>
      <c r="D55" s="22"/>
      <c r="E55" s="22"/>
      <c r="F55" s="22"/>
      <c r="G55" s="22"/>
      <c r="H55" s="22"/>
      <c r="I55" s="22"/>
      <c r="J55" s="22"/>
      <c r="K55" s="22"/>
      <c r="L55" s="22"/>
      <c r="M55" s="241"/>
      <c r="N55" s="241"/>
      <c r="O55" s="241"/>
      <c r="P55" s="241"/>
      <c r="Q55" s="241"/>
      <c r="R55" s="241"/>
    </row>
    <row r="56" spans="1:18" s="6" customFormat="1" ht="18" customHeight="1" x14ac:dyDescent="0.25">
      <c r="A56" s="10" t="s">
        <v>53</v>
      </c>
      <c r="B56" s="39"/>
      <c r="C56" s="20">
        <v>197.26066800000001</v>
      </c>
      <c r="D56" s="18">
        <v>30.063846000000002</v>
      </c>
      <c r="E56" s="18">
        <v>3.5666440000000001</v>
      </c>
      <c r="F56" s="18">
        <v>0</v>
      </c>
      <c r="G56" s="18">
        <v>163.630178</v>
      </c>
      <c r="H56" s="18">
        <v>24.600574999999999</v>
      </c>
      <c r="I56" s="18">
        <v>24.087437999999999</v>
      </c>
      <c r="J56" s="18">
        <v>92.752159000000006</v>
      </c>
      <c r="K56" s="18">
        <v>22.063158999999999</v>
      </c>
      <c r="L56" s="18">
        <v>0.12684699999999999</v>
      </c>
      <c r="M56" s="40"/>
      <c r="N56" s="236"/>
      <c r="P56" s="40"/>
    </row>
    <row r="57" spans="1:18" s="6" customFormat="1" x14ac:dyDescent="0.25">
      <c r="A57" s="37" t="s">
        <v>56</v>
      </c>
      <c r="B57" s="39"/>
      <c r="C57" s="20">
        <v>196.57885999999999</v>
      </c>
      <c r="D57" s="18">
        <v>30.063846000000002</v>
      </c>
      <c r="E57" s="18">
        <v>3.5666440000000001</v>
      </c>
      <c r="F57" s="18">
        <v>0</v>
      </c>
      <c r="G57" s="18">
        <v>162.94837000000001</v>
      </c>
      <c r="H57" s="18">
        <v>24.282900999999999</v>
      </c>
      <c r="I57" s="18">
        <v>24.087437999999999</v>
      </c>
      <c r="J57" s="18">
        <v>92.388024999999999</v>
      </c>
      <c r="K57" s="18">
        <v>22.063158999999999</v>
      </c>
      <c r="L57" s="18">
        <v>0.12684699999999999</v>
      </c>
      <c r="M57" s="40"/>
      <c r="N57" s="236"/>
      <c r="P57" s="40"/>
    </row>
    <row r="58" spans="1:18" s="6" customFormat="1" x14ac:dyDescent="0.25">
      <c r="A58" s="37" t="s">
        <v>87</v>
      </c>
      <c r="B58" s="39"/>
      <c r="C58" s="20">
        <v>0.68180799999999997</v>
      </c>
      <c r="D58" s="18">
        <v>0</v>
      </c>
      <c r="E58" s="18">
        <v>0</v>
      </c>
      <c r="F58" s="18">
        <v>0</v>
      </c>
      <c r="G58" s="18">
        <v>0.68180799999999997</v>
      </c>
      <c r="H58" s="18">
        <v>0.31767400000000001</v>
      </c>
      <c r="I58" s="18">
        <v>0</v>
      </c>
      <c r="J58" s="18">
        <v>0.36413400000000001</v>
      </c>
      <c r="K58" s="18">
        <v>0</v>
      </c>
      <c r="L58" s="18">
        <v>0</v>
      </c>
      <c r="M58" s="40"/>
      <c r="N58" s="236"/>
      <c r="P58" s="40"/>
    </row>
    <row r="59" spans="1:18" s="6" customFormat="1" x14ac:dyDescent="0.25">
      <c r="A59" s="10" t="s">
        <v>54</v>
      </c>
      <c r="B59" s="39"/>
      <c r="C59" s="20">
        <v>40</v>
      </c>
      <c r="D59" s="18">
        <v>40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40"/>
      <c r="N59" s="236"/>
      <c r="P59" s="40"/>
    </row>
    <row r="60" spans="1:18" s="6" customFormat="1" x14ac:dyDescent="0.25">
      <c r="A60" s="10" t="s">
        <v>55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40"/>
      <c r="N60" s="236"/>
      <c r="P60" s="40"/>
    </row>
    <row r="61" spans="1:18" s="6" customFormat="1" x14ac:dyDescent="0.25">
      <c r="A61" s="37" t="s">
        <v>56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40"/>
      <c r="N61" s="236"/>
      <c r="P61" s="40"/>
    </row>
    <row r="62" spans="1:18" s="6" customFormat="1" x14ac:dyDescent="0.25">
      <c r="A62" s="37" t="s">
        <v>87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236"/>
      <c r="P62" s="40"/>
    </row>
    <row r="63" spans="1:18" s="17" customFormat="1" ht="18" customHeight="1" x14ac:dyDescent="0.25">
      <c r="A63" s="13" t="s">
        <v>14</v>
      </c>
      <c r="B63" s="39"/>
      <c r="C63" s="43">
        <v>237.26066800000001</v>
      </c>
      <c r="D63" s="22">
        <v>70.063845999999998</v>
      </c>
      <c r="E63" s="22">
        <v>3.5666440000000001</v>
      </c>
      <c r="F63" s="22">
        <v>0</v>
      </c>
      <c r="G63" s="22">
        <v>163.630178</v>
      </c>
      <c r="H63" s="22">
        <v>24.600574999999999</v>
      </c>
      <c r="I63" s="22">
        <v>24.087437999999999</v>
      </c>
      <c r="J63" s="22">
        <v>92.752159000000006</v>
      </c>
      <c r="K63" s="22">
        <v>22.063158999999999</v>
      </c>
      <c r="L63" s="22">
        <v>0.12684699999999999</v>
      </c>
      <c r="M63" s="40"/>
      <c r="N63" s="236"/>
      <c r="P63" s="40"/>
    </row>
    <row r="64" spans="1:18" s="17" customFormat="1" ht="18" customHeight="1" x14ac:dyDescent="0.25">
      <c r="A64" s="7" t="s">
        <v>67</v>
      </c>
      <c r="B64" s="39"/>
      <c r="C64" s="43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236"/>
      <c r="P64" s="40"/>
    </row>
    <row r="65" spans="1:16" s="17" customFormat="1" ht="18" customHeight="1" x14ac:dyDescent="0.25">
      <c r="A65" s="85" t="s">
        <v>68</v>
      </c>
      <c r="B65" s="39"/>
      <c r="C65" s="52">
        <v>237.26066800000001</v>
      </c>
      <c r="D65" s="53">
        <v>70.063845999999998</v>
      </c>
      <c r="E65" s="53">
        <v>3.5666440000000001</v>
      </c>
      <c r="F65" s="53">
        <v>0</v>
      </c>
      <c r="G65" s="53">
        <v>163.630178</v>
      </c>
      <c r="H65" s="53">
        <v>24.600574999999999</v>
      </c>
      <c r="I65" s="53">
        <v>24.087437999999999</v>
      </c>
      <c r="J65" s="53">
        <v>92.752159000000006</v>
      </c>
      <c r="K65" s="53">
        <v>22.063158999999999</v>
      </c>
      <c r="L65" s="53">
        <v>0.12684699999999999</v>
      </c>
      <c r="M65" s="40"/>
      <c r="N65" s="236"/>
      <c r="P65" s="40"/>
    </row>
    <row r="66" spans="1:16" s="17" customFormat="1" ht="18" customHeight="1" x14ac:dyDescent="0.25">
      <c r="A66" s="7" t="s">
        <v>69</v>
      </c>
      <c r="B66" s="39"/>
      <c r="C66" s="43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236"/>
      <c r="P66" s="40"/>
    </row>
    <row r="67" spans="1:16" s="6" customFormat="1" ht="18" customHeight="1" x14ac:dyDescent="0.25">
      <c r="A67" s="10" t="s">
        <v>60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236"/>
      <c r="P67" s="40"/>
    </row>
    <row r="68" spans="1:16" s="6" customFormat="1" x14ac:dyDescent="0.25">
      <c r="A68" s="10" t="s">
        <v>15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40"/>
      <c r="N68" s="236"/>
      <c r="P68" s="40"/>
    </row>
    <row r="69" spans="1:16" s="6" customFormat="1" x14ac:dyDescent="0.25">
      <c r="A69" s="10" t="s">
        <v>16</v>
      </c>
      <c r="B69" s="39"/>
      <c r="C69" s="20">
        <v>1.9999999999999999E-6</v>
      </c>
      <c r="D69" s="18">
        <v>0</v>
      </c>
      <c r="E69" s="18">
        <v>0</v>
      </c>
      <c r="F69" s="18">
        <v>0</v>
      </c>
      <c r="G69" s="18">
        <v>1.9999999999999999E-6</v>
      </c>
      <c r="H69" s="18">
        <v>0</v>
      </c>
      <c r="I69" s="18">
        <v>0</v>
      </c>
      <c r="J69" s="18">
        <v>9.9999999999999995E-7</v>
      </c>
      <c r="K69" s="18">
        <v>0</v>
      </c>
      <c r="L69" s="18">
        <v>9.9999999999999995E-7</v>
      </c>
      <c r="M69" s="40"/>
      <c r="N69" s="236"/>
      <c r="P69" s="40"/>
    </row>
    <row r="70" spans="1:16" s="6" customFormat="1" x14ac:dyDescent="0.25">
      <c r="A70" s="10" t="s">
        <v>61</v>
      </c>
      <c r="B70" s="39"/>
      <c r="C70" s="20">
        <v>7.2398000000000004E-2</v>
      </c>
      <c r="D70" s="18">
        <v>0</v>
      </c>
      <c r="E70" s="18">
        <v>0</v>
      </c>
      <c r="F70" s="18">
        <v>0</v>
      </c>
      <c r="G70" s="18">
        <v>7.2398000000000004E-2</v>
      </c>
      <c r="H70" s="18">
        <v>7.2398000000000004E-2</v>
      </c>
      <c r="I70" s="18">
        <v>0</v>
      </c>
      <c r="J70" s="18">
        <v>0</v>
      </c>
      <c r="K70" s="18">
        <v>0</v>
      </c>
      <c r="L70" s="18">
        <v>0</v>
      </c>
      <c r="M70" s="40"/>
      <c r="N70" s="236"/>
      <c r="P70" s="40"/>
    </row>
    <row r="71" spans="1:16" s="6" customFormat="1" x14ac:dyDescent="0.25">
      <c r="A71" s="10" t="s">
        <v>706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236"/>
      <c r="P71" s="40"/>
    </row>
    <row r="72" spans="1:16" s="6" customFormat="1" x14ac:dyDescent="0.25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236"/>
      <c r="P72" s="40"/>
    </row>
    <row r="73" spans="1:16" s="6" customFormat="1" x14ac:dyDescent="0.25">
      <c r="A73" s="56" t="s">
        <v>80</v>
      </c>
      <c r="B73" s="39"/>
      <c r="C73" s="20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40"/>
      <c r="N73" s="236"/>
      <c r="P73" s="40"/>
    </row>
    <row r="74" spans="1:16" s="6" customFormat="1" x14ac:dyDescent="0.25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236"/>
      <c r="P74" s="40"/>
    </row>
    <row r="75" spans="1:16" s="6" customFormat="1" x14ac:dyDescent="0.25">
      <c r="A75" s="10" t="s">
        <v>65</v>
      </c>
      <c r="B75" s="39"/>
      <c r="C75" s="20">
        <v>0.39019700000000002</v>
      </c>
      <c r="D75" s="18">
        <v>0</v>
      </c>
      <c r="E75" s="18">
        <v>0.112397</v>
      </c>
      <c r="F75" s="18">
        <v>0</v>
      </c>
      <c r="G75" s="18">
        <v>0.27779999999999999</v>
      </c>
      <c r="H75" s="18">
        <v>0</v>
      </c>
      <c r="I75" s="18">
        <v>0</v>
      </c>
      <c r="J75" s="18">
        <v>0.27779999999999999</v>
      </c>
      <c r="K75" s="18">
        <v>0</v>
      </c>
      <c r="L75" s="18">
        <v>0</v>
      </c>
      <c r="M75" s="40"/>
      <c r="N75" s="236"/>
      <c r="P75" s="40"/>
    </row>
    <row r="76" spans="1:16" s="17" customFormat="1" ht="18" customHeight="1" x14ac:dyDescent="0.25">
      <c r="A76" s="13" t="s">
        <v>14</v>
      </c>
      <c r="B76" s="39"/>
      <c r="C76" s="43">
        <v>0.46259699999999998</v>
      </c>
      <c r="D76" s="22">
        <v>0</v>
      </c>
      <c r="E76" s="22">
        <v>0.112397</v>
      </c>
      <c r="F76" s="22">
        <v>0</v>
      </c>
      <c r="G76" s="22">
        <v>0.35020000000000001</v>
      </c>
      <c r="H76" s="22">
        <v>7.2398000000000004E-2</v>
      </c>
      <c r="I76" s="22">
        <v>0</v>
      </c>
      <c r="J76" s="22">
        <v>0.27780100000000002</v>
      </c>
      <c r="K76" s="22">
        <v>0</v>
      </c>
      <c r="L76" s="22">
        <v>9.9999999999999995E-7</v>
      </c>
      <c r="M76" s="40"/>
      <c r="N76" s="236"/>
      <c r="P76" s="40"/>
    </row>
    <row r="77" spans="1:16" s="6" customFormat="1" x14ac:dyDescent="0.25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236"/>
      <c r="P77" s="40"/>
    </row>
    <row r="78" spans="1:16" s="17" customFormat="1" ht="18" customHeight="1" x14ac:dyDescent="0.25">
      <c r="A78" s="13" t="s">
        <v>255</v>
      </c>
      <c r="B78" s="39"/>
      <c r="C78" s="43">
        <v>237.723265</v>
      </c>
      <c r="D78" s="22">
        <v>70.063845999999998</v>
      </c>
      <c r="E78" s="22">
        <v>3.6790409999999998</v>
      </c>
      <c r="F78" s="22">
        <v>0</v>
      </c>
      <c r="G78" s="22">
        <v>163.980378</v>
      </c>
      <c r="H78" s="22">
        <v>24.672972999999999</v>
      </c>
      <c r="I78" s="22">
        <v>24.087437999999999</v>
      </c>
      <c r="J78" s="22">
        <v>93.029960000000003</v>
      </c>
      <c r="K78" s="22">
        <v>22.063158999999999</v>
      </c>
      <c r="L78" s="22">
        <v>0.12684799999999999</v>
      </c>
      <c r="M78" s="40"/>
      <c r="N78" s="236"/>
      <c r="P78" s="40"/>
    </row>
    <row r="79" spans="1:16" s="17" customFormat="1" ht="18" customHeight="1" x14ac:dyDescent="0.25">
      <c r="A79" s="1514"/>
      <c r="B79" s="1439"/>
      <c r="C79" s="1439"/>
      <c r="D79" s="1439"/>
      <c r="E79" s="1439"/>
      <c r="F79" s="1439"/>
      <c r="G79" s="1439"/>
      <c r="H79" s="1439"/>
      <c r="I79" s="1439"/>
      <c r="J79" s="1439"/>
      <c r="K79" s="22"/>
      <c r="L79" s="22"/>
      <c r="M79" s="40"/>
      <c r="N79" s="236"/>
      <c r="P79" s="40"/>
    </row>
    <row r="80" spans="1:16" s="15" customFormat="1" ht="12.75" customHeight="1" x14ac:dyDescent="0.25">
      <c r="A80" s="8"/>
      <c r="B80" s="11"/>
      <c r="C80" s="22"/>
      <c r="D80" s="22"/>
      <c r="J80" s="9"/>
      <c r="K80" s="8"/>
      <c r="L80" s="11"/>
      <c r="M80" s="22"/>
      <c r="N80" s="22"/>
    </row>
    <row r="81" spans="1:12" x14ac:dyDescent="0.25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</row>
    <row r="82" spans="1:12" x14ac:dyDescent="0.25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</row>
    <row r="83" spans="1:12" x14ac:dyDescent="0.25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</row>
    <row r="84" spans="1:12" x14ac:dyDescent="0.25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</row>
    <row r="85" spans="1:12" x14ac:dyDescent="0.2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</row>
    <row r="86" spans="1:12" x14ac:dyDescent="0.25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</row>
    <row r="87" spans="1:12" x14ac:dyDescent="0.25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</row>
    <row r="88" spans="1:12" x14ac:dyDescent="0.25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</row>
    <row r="89" spans="1:12" x14ac:dyDescent="0.25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</row>
    <row r="90" spans="1:12" x14ac:dyDescent="0.25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</row>
    <row r="91" spans="1:12" x14ac:dyDescent="0.25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</row>
    <row r="92" spans="1:12" x14ac:dyDescent="0.25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</row>
    <row r="93" spans="1:12" x14ac:dyDescent="0.25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</row>
    <row r="94" spans="1:12" x14ac:dyDescent="0.25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</row>
    <row r="95" spans="1:12" x14ac:dyDescent="0.2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</row>
    <row r="96" spans="1:12" x14ac:dyDescent="0.25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</row>
    <row r="97" spans="1:12" x14ac:dyDescent="0.25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</row>
    <row r="98" spans="1:12" x14ac:dyDescent="0.25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</row>
    <row r="99" spans="1:12" x14ac:dyDescent="0.25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</row>
    <row r="100" spans="1:12" x14ac:dyDescent="0.25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 x14ac:dyDescent="0.25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 x14ac:dyDescent="0.25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 x14ac:dyDescent="0.25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 x14ac:dyDescent="0.25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 x14ac:dyDescent="0.2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 x14ac:dyDescent="0.25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 x14ac:dyDescent="0.25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 x14ac:dyDescent="0.25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 x14ac:dyDescent="0.25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 x14ac:dyDescent="0.25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 x14ac:dyDescent="0.25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 x14ac:dyDescent="0.25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 x14ac:dyDescent="0.25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 x14ac:dyDescent="0.25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 x14ac:dyDescent="0.2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 x14ac:dyDescent="0.25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 x14ac:dyDescent="0.25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 x14ac:dyDescent="0.25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 x14ac:dyDescent="0.25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 x14ac:dyDescent="0.25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 x14ac:dyDescent="0.25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 x14ac:dyDescent="0.25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 x14ac:dyDescent="0.25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 x14ac:dyDescent="0.25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 x14ac:dyDescent="0.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 x14ac:dyDescent="0.25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 x14ac:dyDescent="0.25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 x14ac:dyDescent="0.25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 x14ac:dyDescent="0.25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 x14ac:dyDescent="0.25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 x14ac:dyDescent="0.25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</row>
    <row r="132" spans="1:12" x14ac:dyDescent="0.25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</row>
    <row r="133" spans="1:12" x14ac:dyDescent="0.25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</row>
    <row r="134" spans="1:12" x14ac:dyDescent="0.25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</row>
    <row r="135" spans="1:12" x14ac:dyDescent="0.2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</row>
    <row r="136" spans="1:12" x14ac:dyDescent="0.25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</row>
    <row r="137" spans="1:12" x14ac:dyDescent="0.25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</row>
    <row r="138" spans="1:12" x14ac:dyDescent="0.25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</row>
    <row r="139" spans="1:12" x14ac:dyDescent="0.25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</row>
    <row r="140" spans="1:12" x14ac:dyDescent="0.25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</row>
    <row r="141" spans="1:12" x14ac:dyDescent="0.25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</row>
    <row r="142" spans="1:12" x14ac:dyDescent="0.25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</row>
    <row r="143" spans="1:12" x14ac:dyDescent="0.25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</row>
    <row r="144" spans="1:12" x14ac:dyDescent="0.25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</row>
    <row r="145" spans="1:12" x14ac:dyDescent="0.2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</row>
    <row r="146" spans="1:12" x14ac:dyDescent="0.25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</row>
    <row r="147" spans="1:12" x14ac:dyDescent="0.25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</row>
    <row r="148" spans="1:12" x14ac:dyDescent="0.25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</row>
    <row r="149" spans="1:12" x14ac:dyDescent="0.25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</row>
    <row r="150" spans="1:12" x14ac:dyDescent="0.25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</row>
    <row r="151" spans="1:12" x14ac:dyDescent="0.25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</row>
    <row r="152" spans="1:12" x14ac:dyDescent="0.25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</row>
    <row r="153" spans="1:12" x14ac:dyDescent="0.25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</row>
    <row r="154" spans="1:12" x14ac:dyDescent="0.25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</row>
    <row r="155" spans="1:12" x14ac:dyDescent="0.2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</row>
    <row r="156" spans="1:12" x14ac:dyDescent="0.25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</row>
    <row r="157" spans="1:12" x14ac:dyDescent="0.25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</row>
    <row r="158" spans="1:12" x14ac:dyDescent="0.25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</row>
    <row r="159" spans="1:12" x14ac:dyDescent="0.25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</row>
    <row r="160" spans="1:12" x14ac:dyDescent="0.25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</row>
    <row r="161" spans="1:12" x14ac:dyDescent="0.25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</row>
    <row r="162" spans="1:12" x14ac:dyDescent="0.25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</row>
    <row r="163" spans="1:12" x14ac:dyDescent="0.25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</row>
    <row r="164" spans="1:12" x14ac:dyDescent="0.25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</row>
    <row r="165" spans="1:12" x14ac:dyDescent="0.2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</row>
    <row r="166" spans="1:12" x14ac:dyDescent="0.25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</row>
    <row r="167" spans="1:12" x14ac:dyDescent="0.25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</row>
    <row r="168" spans="1:12" x14ac:dyDescent="0.25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</row>
    <row r="169" spans="1:12" x14ac:dyDescent="0.25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</row>
    <row r="170" spans="1:12" x14ac:dyDescent="0.25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</row>
    <row r="171" spans="1:12" x14ac:dyDescent="0.25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</row>
    <row r="172" spans="1:12" x14ac:dyDescent="0.25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</row>
    <row r="173" spans="1:12" x14ac:dyDescent="0.25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</row>
    <row r="174" spans="1:12" x14ac:dyDescent="0.25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</row>
    <row r="175" spans="1:12" x14ac:dyDescent="0.2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</row>
    <row r="176" spans="1:12" x14ac:dyDescent="0.25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</row>
    <row r="177" spans="1:12" x14ac:dyDescent="0.25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</row>
    <row r="178" spans="1:12" x14ac:dyDescent="0.25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</row>
    <row r="179" spans="1:12" x14ac:dyDescent="0.25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</row>
    <row r="180" spans="1:12" x14ac:dyDescent="0.25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</row>
    <row r="181" spans="1:12" x14ac:dyDescent="0.25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</row>
    <row r="182" spans="1:12" x14ac:dyDescent="0.25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</row>
    <row r="183" spans="1:12" x14ac:dyDescent="0.25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</row>
    <row r="184" spans="1:12" x14ac:dyDescent="0.25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</row>
    <row r="185" spans="1:12" x14ac:dyDescent="0.25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</row>
    <row r="186" spans="1:12" x14ac:dyDescent="0.25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</row>
    <row r="187" spans="1:12" x14ac:dyDescent="0.25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</row>
    <row r="188" spans="1:12" x14ac:dyDescent="0.25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</row>
    <row r="189" spans="1:12" x14ac:dyDescent="0.25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</row>
    <row r="190" spans="1:12" x14ac:dyDescent="0.25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</row>
    <row r="191" spans="1:12" x14ac:dyDescent="0.25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</row>
    <row r="192" spans="1:12" x14ac:dyDescent="0.25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</row>
    <row r="193" spans="1:12" x14ac:dyDescent="0.25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</row>
    <row r="194" spans="1:12" x14ac:dyDescent="0.25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</row>
    <row r="195" spans="1:12" x14ac:dyDescent="0.25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</row>
    <row r="196" spans="1:12" x14ac:dyDescent="0.25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</row>
    <row r="197" spans="1:12" x14ac:dyDescent="0.25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</row>
    <row r="198" spans="1:12" x14ac:dyDescent="0.25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</row>
    <row r="199" spans="1:12" x14ac:dyDescent="0.25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</row>
    <row r="200" spans="1:12" x14ac:dyDescent="0.25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</row>
    <row r="201" spans="1:12" x14ac:dyDescent="0.25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</row>
  </sheetData>
  <mergeCells count="15">
    <mergeCell ref="E5:E7"/>
    <mergeCell ref="A79:J79"/>
    <mergeCell ref="A44:L44"/>
    <mergeCell ref="A1:G1"/>
    <mergeCell ref="A2:K2"/>
    <mergeCell ref="F5:F7"/>
    <mergeCell ref="L6:L7"/>
    <mergeCell ref="H6:K6"/>
    <mergeCell ref="C8:L8"/>
    <mergeCell ref="A9:L9"/>
    <mergeCell ref="A5:B8"/>
    <mergeCell ref="G5:L5"/>
    <mergeCell ref="C5:C7"/>
    <mergeCell ref="D5:D7"/>
    <mergeCell ref="G6:G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1"/>
  <dimension ref="A1:R77"/>
  <sheetViews>
    <sheetView showGridLines="0" zoomScaleNormal="100" zoomScaleSheetLayoutView="100" workbookViewId="0">
      <selection sqref="A1:G1"/>
    </sheetView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3" width="10.5546875" style="63" customWidth="1" collapsed="1"/>
    <col min="4" max="6" width="9.5546875" style="63" customWidth="1" collapsed="1"/>
    <col min="7" max="7" width="10.88671875" style="63" customWidth="1" collapsed="1"/>
    <col min="8" max="12" width="9.5546875" style="63" customWidth="1" collapsed="1"/>
    <col min="13" max="16384" width="11.44140625" style="69" collapsed="1"/>
  </cols>
  <sheetData>
    <row r="1" spans="1:18" s="150" customFormat="1" ht="21.75" customHeight="1" x14ac:dyDescent="0.3">
      <c r="A1" s="1508" t="s">
        <v>106</v>
      </c>
      <c r="B1" s="1509"/>
      <c r="C1" s="1509"/>
      <c r="D1" s="1509"/>
      <c r="E1" s="1509"/>
      <c r="F1" s="1509"/>
      <c r="G1" s="1509"/>
      <c r="H1" s="151"/>
      <c r="I1" s="151"/>
      <c r="J1" s="151"/>
      <c r="K1" s="151"/>
      <c r="L1" s="151"/>
    </row>
    <row r="2" spans="1:18" s="152" customFormat="1" ht="21.75" customHeight="1" x14ac:dyDescent="0.3">
      <c r="A2" s="1438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05"/>
    </row>
    <row r="3" spans="1:18" s="152" customFormat="1" ht="21.75" customHeight="1" x14ac:dyDescent="0.3">
      <c r="A3" s="1438" t="s">
        <v>1021</v>
      </c>
      <c r="B3" s="1505"/>
      <c r="C3" s="1505"/>
      <c r="D3" s="1505"/>
      <c r="E3" s="1505"/>
      <c r="F3" s="1517"/>
      <c r="G3" s="1517"/>
      <c r="H3" s="1517"/>
      <c r="I3" s="153"/>
      <c r="J3" s="153"/>
      <c r="K3" s="153"/>
      <c r="L3" s="153"/>
    </row>
    <row r="4" spans="1:18" s="156" customFormat="1" ht="15" x14ac:dyDescent="0.25">
      <c r="C4" s="155"/>
      <c r="D4" s="155"/>
      <c r="E4" s="155"/>
      <c r="F4" s="155"/>
      <c r="L4" s="151"/>
    </row>
    <row r="5" spans="1:18" s="156" customFormat="1" ht="15" customHeight="1" x14ac:dyDescent="0.25">
      <c r="A5" s="1493" t="s">
        <v>5</v>
      </c>
      <c r="B5" s="1443"/>
      <c r="C5" s="1492" t="s">
        <v>255</v>
      </c>
      <c r="D5" s="1492" t="s">
        <v>18</v>
      </c>
      <c r="E5" s="1486" t="s">
        <v>19</v>
      </c>
      <c r="F5" s="1486" t="s">
        <v>20</v>
      </c>
      <c r="G5" s="1491" t="s">
        <v>21</v>
      </c>
      <c r="H5" s="1491"/>
      <c r="I5" s="1491"/>
      <c r="J5" s="1491"/>
      <c r="K5" s="1491"/>
      <c r="L5" s="1510"/>
    </row>
    <row r="6" spans="1:18" s="156" customFormat="1" ht="15" customHeight="1" x14ac:dyDescent="0.25">
      <c r="A6" s="1494"/>
      <c r="B6" s="1444"/>
      <c r="C6" s="1492"/>
      <c r="D6" s="1492"/>
      <c r="E6" s="1486"/>
      <c r="F6" s="1486"/>
      <c r="G6" s="1491" t="s">
        <v>22</v>
      </c>
      <c r="H6" s="1486" t="s">
        <v>23</v>
      </c>
      <c r="I6" s="1486"/>
      <c r="J6" s="1486"/>
      <c r="K6" s="1489"/>
      <c r="L6" s="1510" t="s">
        <v>24</v>
      </c>
    </row>
    <row r="7" spans="1:18" s="156" customFormat="1" ht="46.5" customHeight="1" x14ac:dyDescent="0.25">
      <c r="A7" s="1494"/>
      <c r="B7" s="1444"/>
      <c r="C7" s="1492"/>
      <c r="D7" s="1492"/>
      <c r="E7" s="1486"/>
      <c r="F7" s="1486"/>
      <c r="G7" s="1491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8" s="156" customFormat="1" ht="15" customHeight="1" x14ac:dyDescent="0.25">
      <c r="A8" s="1495"/>
      <c r="B8" s="1445"/>
      <c r="C8" s="1489" t="s">
        <v>283</v>
      </c>
      <c r="D8" s="1507"/>
      <c r="E8" s="1507"/>
      <c r="F8" s="1507"/>
      <c r="G8" s="1507"/>
      <c r="H8" s="1507"/>
      <c r="I8" s="1507"/>
      <c r="J8" s="1507"/>
      <c r="K8" s="1507"/>
      <c r="L8" s="1507"/>
    </row>
    <row r="9" spans="1:18" s="8" customFormat="1" ht="33.75" customHeight="1" x14ac:dyDescent="0.25">
      <c r="A9" s="1408" t="s">
        <v>201</v>
      </c>
      <c r="B9" s="1429"/>
      <c r="C9" s="1429"/>
      <c r="D9" s="1429"/>
      <c r="E9" s="1429"/>
      <c r="F9" s="1429"/>
      <c r="G9" s="1429"/>
      <c r="H9" s="1429"/>
      <c r="I9" s="1429"/>
      <c r="J9" s="1429"/>
      <c r="K9" s="1429"/>
      <c r="L9" s="1429"/>
      <c r="M9" s="240"/>
      <c r="N9" s="22"/>
    </row>
    <row r="10" spans="1:18" s="17" customFormat="1" ht="18" customHeight="1" x14ac:dyDescent="0.25">
      <c r="A10" s="7" t="s">
        <v>67</v>
      </c>
      <c r="B10" s="39"/>
      <c r="C10" s="1516"/>
      <c r="D10" s="1437"/>
      <c r="E10" s="1437"/>
      <c r="F10" s="1437"/>
      <c r="G10" s="1437"/>
      <c r="H10" s="1437"/>
      <c r="I10" s="1437"/>
      <c r="J10" s="1437"/>
      <c r="K10" s="1437"/>
      <c r="L10" s="1437"/>
      <c r="M10" s="40"/>
      <c r="N10" s="236"/>
      <c r="O10" s="34"/>
      <c r="P10" s="40"/>
    </row>
    <row r="11" spans="1:18" s="17" customFormat="1" ht="18" customHeight="1" x14ac:dyDescent="0.25">
      <c r="A11" s="85" t="s">
        <v>68</v>
      </c>
      <c r="B11" s="39"/>
      <c r="C11" s="52">
        <v>12123.449342</v>
      </c>
      <c r="D11" s="53">
        <v>4943.2130129999996</v>
      </c>
      <c r="E11" s="53">
        <v>1459.216285</v>
      </c>
      <c r="F11" s="53">
        <v>38.202182000000001</v>
      </c>
      <c r="G11" s="53">
        <v>5682.8178619999999</v>
      </c>
      <c r="H11" s="53">
        <v>1830.1408329999999</v>
      </c>
      <c r="I11" s="53">
        <v>972.36534800000004</v>
      </c>
      <c r="J11" s="53">
        <v>1271.8505889999999</v>
      </c>
      <c r="K11" s="53">
        <v>1358.5514069999999</v>
      </c>
      <c r="L11" s="53">
        <v>249.909685</v>
      </c>
      <c r="M11" s="40"/>
      <c r="N11" s="236"/>
      <c r="O11" s="34"/>
      <c r="P11" s="40"/>
    </row>
    <row r="12" spans="1:18" s="17" customFormat="1" ht="18" customHeight="1" x14ac:dyDescent="0.25">
      <c r="A12" s="7" t="s">
        <v>69</v>
      </c>
      <c r="B12" s="39"/>
      <c r="C12" s="43">
        <v>319.459791</v>
      </c>
      <c r="D12" s="22">
        <v>124.678929</v>
      </c>
      <c r="E12" s="22">
        <v>37.779916999999998</v>
      </c>
      <c r="F12" s="22">
        <v>0</v>
      </c>
      <c r="G12" s="22">
        <v>157.000945</v>
      </c>
      <c r="H12" s="22">
        <v>31.244295000000001</v>
      </c>
      <c r="I12" s="22">
        <v>21.719877</v>
      </c>
      <c r="J12" s="22">
        <v>55.383566000000002</v>
      </c>
      <c r="K12" s="22">
        <v>36.421720999999998</v>
      </c>
      <c r="L12" s="22">
        <v>12.231486</v>
      </c>
      <c r="M12" s="40"/>
      <c r="N12" s="236"/>
      <c r="O12" s="34"/>
      <c r="P12" s="40"/>
    </row>
    <row r="13" spans="1:18" s="11" customFormat="1" ht="8.1" customHeight="1" x14ac:dyDescent="0.25">
      <c r="A13" s="86"/>
      <c r="B13" s="86"/>
      <c r="C13" s="1385"/>
      <c r="D13" s="1439"/>
      <c r="E13" s="1439"/>
      <c r="F13" s="1439"/>
      <c r="G13" s="1439"/>
      <c r="H13" s="1439"/>
      <c r="I13" s="1439"/>
      <c r="J13" s="1439"/>
      <c r="K13" s="1439"/>
      <c r="L13" s="1439"/>
      <c r="M13" s="18"/>
      <c r="N13" s="18"/>
    </row>
    <row r="14" spans="1:18" s="8" customFormat="1" ht="24.9" customHeight="1" x14ac:dyDescent="0.25">
      <c r="A14" s="1409" t="s">
        <v>141</v>
      </c>
      <c r="B14" s="1428"/>
      <c r="C14" s="1428"/>
      <c r="D14" s="1428"/>
      <c r="E14" s="1428"/>
      <c r="F14" s="1428"/>
      <c r="G14" s="1428"/>
      <c r="H14" s="1428"/>
      <c r="I14" s="1428"/>
      <c r="J14" s="1428"/>
      <c r="K14" s="1428"/>
      <c r="L14" s="1428"/>
      <c r="M14" s="240"/>
      <c r="N14" s="22"/>
    </row>
    <row r="15" spans="1:18" s="8" customFormat="1" ht="18" customHeight="1" x14ac:dyDescent="0.25">
      <c r="A15" s="7" t="s">
        <v>284</v>
      </c>
      <c r="B15" s="7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1"/>
      <c r="N15" s="241"/>
      <c r="O15" s="241"/>
      <c r="P15" s="241"/>
      <c r="Q15" s="241"/>
      <c r="R15" s="241"/>
    </row>
    <row r="16" spans="1:18" s="11" customFormat="1" ht="18" customHeight="1" x14ac:dyDescent="0.25">
      <c r="A16" s="10" t="s">
        <v>57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2"/>
      <c r="N16" s="242"/>
      <c r="O16" s="242"/>
      <c r="P16" s="242"/>
      <c r="Q16" s="242"/>
      <c r="R16" s="242"/>
    </row>
    <row r="17" spans="1:18" s="6" customFormat="1" x14ac:dyDescent="0.25">
      <c r="A17" s="37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6"/>
      <c r="O17" s="15"/>
      <c r="P17" s="40"/>
    </row>
    <row r="18" spans="1:18" s="6" customFormat="1" x14ac:dyDescent="0.25">
      <c r="A18" s="37" t="s">
        <v>87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36"/>
      <c r="O18" s="15"/>
      <c r="P18" s="40"/>
    </row>
    <row r="19" spans="1:18" s="11" customFormat="1" ht="8.1" customHeight="1" x14ac:dyDescent="0.25">
      <c r="A19" s="86"/>
      <c r="B19" s="86"/>
      <c r="C19" s="1433"/>
      <c r="D19" s="1439"/>
      <c r="E19" s="1439"/>
      <c r="F19" s="1439"/>
      <c r="G19" s="1439"/>
      <c r="H19" s="1439"/>
      <c r="I19" s="1439"/>
      <c r="J19" s="1439"/>
      <c r="K19" s="1439"/>
      <c r="L19" s="1439"/>
      <c r="M19" s="18"/>
      <c r="N19" s="18"/>
    </row>
    <row r="20" spans="1:18" s="8" customFormat="1" ht="18" customHeight="1" x14ac:dyDescent="0.25">
      <c r="A20" s="7" t="s">
        <v>66</v>
      </c>
      <c r="B20" s="7"/>
      <c r="C20" s="43">
        <v>1274.347898</v>
      </c>
      <c r="D20" s="22">
        <v>712.70370800000001</v>
      </c>
      <c r="E20" s="22">
        <v>46.755429999999997</v>
      </c>
      <c r="F20" s="22">
        <v>0</v>
      </c>
      <c r="G20" s="22">
        <v>514.88876000000005</v>
      </c>
      <c r="H20" s="22">
        <v>87.477228999999994</v>
      </c>
      <c r="I20" s="22">
        <v>25.491709</v>
      </c>
      <c r="J20" s="22">
        <v>31.258337999999998</v>
      </c>
      <c r="K20" s="22">
        <v>342.13844699999999</v>
      </c>
      <c r="L20" s="22">
        <v>28.523036999999999</v>
      </c>
      <c r="M20" s="241"/>
      <c r="N20" s="241"/>
      <c r="O20" s="241"/>
      <c r="P20" s="241"/>
      <c r="Q20" s="241"/>
      <c r="R20" s="241"/>
    </row>
    <row r="21" spans="1:18" s="6" customFormat="1" ht="18" customHeight="1" x14ac:dyDescent="0.25">
      <c r="A21" s="10" t="s">
        <v>53</v>
      </c>
      <c r="B21" s="39"/>
      <c r="C21" s="20">
        <v>1002.012654</v>
      </c>
      <c r="D21" s="18">
        <v>705.136572</v>
      </c>
      <c r="E21" s="18">
        <v>46.755429999999997</v>
      </c>
      <c r="F21" s="18">
        <v>0</v>
      </c>
      <c r="G21" s="18">
        <v>250.12065200000001</v>
      </c>
      <c r="H21" s="18">
        <v>87.477228999999994</v>
      </c>
      <c r="I21" s="18">
        <v>25.491709</v>
      </c>
      <c r="J21" s="18">
        <v>31.258337999999998</v>
      </c>
      <c r="K21" s="18">
        <v>77.370339000000001</v>
      </c>
      <c r="L21" s="18">
        <v>28.523036999999999</v>
      </c>
      <c r="M21" s="40"/>
      <c r="N21" s="236"/>
      <c r="O21" s="15"/>
      <c r="P21" s="40"/>
    </row>
    <row r="22" spans="1:18" s="6" customFormat="1" x14ac:dyDescent="0.25">
      <c r="A22" s="37" t="s">
        <v>56</v>
      </c>
      <c r="B22" s="39"/>
      <c r="C22" s="20">
        <v>1002.012654</v>
      </c>
      <c r="D22" s="18">
        <v>705.136572</v>
      </c>
      <c r="E22" s="18">
        <v>46.755429999999997</v>
      </c>
      <c r="F22" s="18">
        <v>0</v>
      </c>
      <c r="G22" s="18">
        <v>250.12065200000001</v>
      </c>
      <c r="H22" s="18">
        <v>87.477228999999994</v>
      </c>
      <c r="I22" s="18">
        <v>25.491709</v>
      </c>
      <c r="J22" s="18">
        <v>31.258337999999998</v>
      </c>
      <c r="K22" s="18">
        <v>77.370339000000001</v>
      </c>
      <c r="L22" s="18">
        <v>28.523036999999999</v>
      </c>
      <c r="M22" s="40"/>
      <c r="N22" s="236"/>
      <c r="O22" s="15"/>
      <c r="P22" s="40"/>
    </row>
    <row r="23" spans="1:18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O23" s="15"/>
      <c r="P23" s="40"/>
    </row>
    <row r="24" spans="1:18" s="6" customFormat="1" x14ac:dyDescent="0.25">
      <c r="A24" s="10" t="s">
        <v>54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40"/>
      <c r="N24" s="236"/>
      <c r="O24" s="15"/>
      <c r="P24" s="40"/>
    </row>
    <row r="25" spans="1:18" s="6" customFormat="1" x14ac:dyDescent="0.25">
      <c r="A25" s="10" t="s">
        <v>55</v>
      </c>
      <c r="B25" s="39"/>
      <c r="C25" s="20">
        <v>272.33524399999999</v>
      </c>
      <c r="D25" s="18">
        <v>7.5671359999999996</v>
      </c>
      <c r="E25" s="18">
        <v>0</v>
      </c>
      <c r="F25" s="18">
        <v>0</v>
      </c>
      <c r="G25" s="18">
        <v>264.76810799999998</v>
      </c>
      <c r="H25" s="18">
        <v>0</v>
      </c>
      <c r="I25" s="18">
        <v>0</v>
      </c>
      <c r="J25" s="18">
        <v>0</v>
      </c>
      <c r="K25" s="18">
        <v>264.76810799999998</v>
      </c>
      <c r="L25" s="18">
        <v>0</v>
      </c>
      <c r="M25" s="40"/>
      <c r="N25" s="236"/>
      <c r="O25" s="15"/>
      <c r="P25" s="40"/>
    </row>
    <row r="26" spans="1:18" s="6" customFormat="1" x14ac:dyDescent="0.25">
      <c r="A26" s="37" t="s">
        <v>56</v>
      </c>
      <c r="B26" s="39"/>
      <c r="C26" s="20">
        <v>272.33524399999999</v>
      </c>
      <c r="D26" s="18">
        <v>7.5671359999999996</v>
      </c>
      <c r="E26" s="18">
        <v>0</v>
      </c>
      <c r="F26" s="18">
        <v>0</v>
      </c>
      <c r="G26" s="18">
        <v>264.76810799999998</v>
      </c>
      <c r="H26" s="18">
        <v>0</v>
      </c>
      <c r="I26" s="18">
        <v>0</v>
      </c>
      <c r="J26" s="18">
        <v>0</v>
      </c>
      <c r="K26" s="18">
        <v>264.76810799999998</v>
      </c>
      <c r="L26" s="18">
        <v>0</v>
      </c>
      <c r="M26" s="40"/>
      <c r="N26" s="236"/>
      <c r="O26" s="15"/>
      <c r="P26" s="40"/>
    </row>
    <row r="27" spans="1:18" s="6" customFormat="1" x14ac:dyDescent="0.25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O27" s="15"/>
      <c r="P27" s="40"/>
    </row>
    <row r="28" spans="1:18" s="6" customFormat="1" ht="8.25" customHeight="1" x14ac:dyDescent="0.25">
      <c r="A28" s="13"/>
      <c r="B28" s="39"/>
      <c r="C28" s="1433"/>
      <c r="D28" s="1439"/>
      <c r="E28" s="1439"/>
      <c r="F28" s="1439"/>
      <c r="G28" s="1439"/>
      <c r="H28" s="1439"/>
      <c r="I28" s="1439"/>
      <c r="J28" s="1439"/>
      <c r="K28" s="1439"/>
      <c r="L28" s="1439"/>
      <c r="M28" s="40"/>
      <c r="N28" s="236"/>
      <c r="O28" s="15"/>
      <c r="P28" s="40"/>
    </row>
    <row r="29" spans="1:18" s="17" customFormat="1" ht="18" customHeight="1" x14ac:dyDescent="0.25">
      <c r="A29" s="7" t="s">
        <v>67</v>
      </c>
      <c r="B29" s="39"/>
      <c r="C29" s="1516"/>
      <c r="D29" s="1437"/>
      <c r="E29" s="1437"/>
      <c r="F29" s="1437"/>
      <c r="G29" s="1437"/>
      <c r="H29" s="1437"/>
      <c r="I29" s="1437"/>
      <c r="J29" s="1437"/>
      <c r="K29" s="1437"/>
      <c r="L29" s="1437"/>
      <c r="M29" s="40"/>
      <c r="N29" s="236"/>
      <c r="O29" s="34"/>
      <c r="P29" s="40"/>
    </row>
    <row r="30" spans="1:18" s="17" customFormat="1" ht="18" customHeight="1" x14ac:dyDescent="0.25">
      <c r="A30" s="85" t="s">
        <v>68</v>
      </c>
      <c r="B30" s="39"/>
      <c r="C30" s="52">
        <v>1274.347898</v>
      </c>
      <c r="D30" s="53">
        <v>712.70370800000001</v>
      </c>
      <c r="E30" s="53">
        <v>46.755429999999997</v>
      </c>
      <c r="F30" s="53">
        <v>0</v>
      </c>
      <c r="G30" s="53">
        <v>514.88876000000005</v>
      </c>
      <c r="H30" s="53">
        <v>87.477228999999994</v>
      </c>
      <c r="I30" s="53">
        <v>25.491709</v>
      </c>
      <c r="J30" s="53">
        <v>31.258337999999998</v>
      </c>
      <c r="K30" s="53">
        <v>342.13844699999999</v>
      </c>
      <c r="L30" s="53">
        <v>28.523036999999999</v>
      </c>
      <c r="M30" s="40"/>
      <c r="N30" s="236"/>
      <c r="O30" s="34"/>
      <c r="P30" s="40"/>
    </row>
    <row r="31" spans="1:18" s="17" customFormat="1" ht="18" customHeight="1" x14ac:dyDescent="0.25">
      <c r="A31" s="7" t="s">
        <v>69</v>
      </c>
      <c r="B31" s="39"/>
      <c r="C31" s="43">
        <v>95.679798000000005</v>
      </c>
      <c r="D31" s="22">
        <v>59.74</v>
      </c>
      <c r="E31" s="22">
        <v>0.311496</v>
      </c>
      <c r="F31" s="22">
        <v>0</v>
      </c>
      <c r="G31" s="22">
        <v>35.628301999999998</v>
      </c>
      <c r="H31" s="22">
        <v>0.84199999999999997</v>
      </c>
      <c r="I31" s="22">
        <v>0</v>
      </c>
      <c r="J31" s="22">
        <v>6</v>
      </c>
      <c r="K31" s="22">
        <v>27.281302</v>
      </c>
      <c r="L31" s="22">
        <v>1.5049999999999999</v>
      </c>
      <c r="M31" s="40"/>
      <c r="N31" s="236"/>
      <c r="O31" s="34"/>
      <c r="P31" s="40"/>
    </row>
    <row r="32" spans="1:18" s="11" customFormat="1" ht="8.1" customHeight="1" x14ac:dyDescent="0.25">
      <c r="A32" s="87"/>
      <c r="B32" s="86"/>
      <c r="C32" s="1385"/>
      <c r="D32" s="1439"/>
      <c r="E32" s="1439"/>
      <c r="F32" s="1439"/>
      <c r="G32" s="1439"/>
      <c r="H32" s="1439"/>
      <c r="I32" s="1439"/>
      <c r="J32" s="1439"/>
      <c r="K32" s="1439"/>
      <c r="L32" s="1439"/>
      <c r="M32" s="18"/>
      <c r="N32" s="18"/>
    </row>
    <row r="33" spans="1:18" s="8" customFormat="1" ht="24.9" customHeight="1" x14ac:dyDescent="0.25">
      <c r="A33" s="1409" t="s">
        <v>142</v>
      </c>
      <c r="B33" s="1428"/>
      <c r="C33" s="1428"/>
      <c r="D33" s="1428"/>
      <c r="E33" s="1428"/>
      <c r="F33" s="1428"/>
      <c r="G33" s="1428"/>
      <c r="H33" s="1428"/>
      <c r="I33" s="1428"/>
      <c r="J33" s="1428"/>
      <c r="K33" s="1428"/>
      <c r="L33" s="1428"/>
      <c r="M33" s="240"/>
      <c r="N33" s="22"/>
    </row>
    <row r="34" spans="1:18" s="8" customFormat="1" ht="18" customHeight="1" x14ac:dyDescent="0.25">
      <c r="A34" s="7" t="s">
        <v>284</v>
      </c>
      <c r="B34" s="7"/>
      <c r="C34" s="43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1"/>
      <c r="N34" s="241"/>
      <c r="O34" s="241"/>
      <c r="P34" s="241"/>
      <c r="Q34" s="241"/>
      <c r="R34" s="241"/>
    </row>
    <row r="35" spans="1:18" s="11" customFormat="1" ht="18" customHeight="1" x14ac:dyDescent="0.25">
      <c r="A35" s="10" t="s">
        <v>58</v>
      </c>
      <c r="B35" s="1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42"/>
      <c r="N35" s="242"/>
      <c r="O35" s="242"/>
      <c r="P35" s="242"/>
      <c r="Q35" s="242"/>
      <c r="R35" s="242"/>
    </row>
    <row r="36" spans="1:18" s="6" customFormat="1" x14ac:dyDescent="0.25">
      <c r="A36" s="37" t="s">
        <v>56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36"/>
      <c r="O36" s="15"/>
      <c r="P36" s="40"/>
    </row>
    <row r="37" spans="1:18" s="6" customFormat="1" x14ac:dyDescent="0.25">
      <c r="A37" s="37" t="s">
        <v>87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36"/>
      <c r="O37" s="15"/>
      <c r="P37" s="40"/>
    </row>
    <row r="38" spans="1:18" s="11" customFormat="1" ht="8.1" customHeight="1" x14ac:dyDescent="0.25">
      <c r="A38" s="86"/>
      <c r="B38" s="86"/>
      <c r="C38" s="1433"/>
      <c r="D38" s="1437"/>
      <c r="E38" s="1437"/>
      <c r="F38" s="1437"/>
      <c r="G38" s="1437"/>
      <c r="H38" s="1437"/>
      <c r="I38" s="1437"/>
      <c r="J38" s="1437"/>
      <c r="K38" s="1437"/>
      <c r="L38" s="1437"/>
      <c r="M38" s="18"/>
      <c r="N38" s="18"/>
    </row>
    <row r="39" spans="1:18" s="8" customFormat="1" ht="18" customHeight="1" x14ac:dyDescent="0.25">
      <c r="A39" s="7" t="s">
        <v>66</v>
      </c>
      <c r="B39" s="7"/>
      <c r="C39" s="43">
        <v>506.14119799999997</v>
      </c>
      <c r="D39" s="22">
        <v>101.522552</v>
      </c>
      <c r="E39" s="22">
        <v>60.538783000000002</v>
      </c>
      <c r="F39" s="22">
        <v>0</v>
      </c>
      <c r="G39" s="22">
        <v>344.07986299999999</v>
      </c>
      <c r="H39" s="22">
        <v>250.807861</v>
      </c>
      <c r="I39" s="22">
        <v>35.80641</v>
      </c>
      <c r="J39" s="22">
        <v>26.480436000000001</v>
      </c>
      <c r="K39" s="22">
        <v>16.404951000000001</v>
      </c>
      <c r="L39" s="22">
        <v>14.580204999999999</v>
      </c>
      <c r="M39" s="241"/>
      <c r="N39" s="241"/>
      <c r="O39" s="241"/>
      <c r="P39" s="241"/>
      <c r="Q39" s="241"/>
      <c r="R39" s="241"/>
    </row>
    <row r="40" spans="1:18" s="6" customFormat="1" ht="18" customHeight="1" x14ac:dyDescent="0.25">
      <c r="A40" s="10" t="s">
        <v>53</v>
      </c>
      <c r="B40" s="39"/>
      <c r="C40" s="20">
        <v>496.39619800000003</v>
      </c>
      <c r="D40" s="18">
        <v>101.522552</v>
      </c>
      <c r="E40" s="18">
        <v>60.538783000000002</v>
      </c>
      <c r="F40" s="18">
        <v>0</v>
      </c>
      <c r="G40" s="18">
        <v>334.33486299999998</v>
      </c>
      <c r="H40" s="18">
        <v>250.79286099999999</v>
      </c>
      <c r="I40" s="18">
        <v>26.076409999999999</v>
      </c>
      <c r="J40" s="18">
        <v>26.480436000000001</v>
      </c>
      <c r="K40" s="18">
        <v>16.404951000000001</v>
      </c>
      <c r="L40" s="18">
        <v>14.580204999999999</v>
      </c>
      <c r="M40" s="40"/>
      <c r="N40" s="236"/>
      <c r="O40" s="15"/>
      <c r="P40" s="40"/>
    </row>
    <row r="41" spans="1:18" s="6" customFormat="1" x14ac:dyDescent="0.25">
      <c r="A41" s="37" t="s">
        <v>56</v>
      </c>
      <c r="B41" s="39"/>
      <c r="C41" s="20">
        <v>490.59619800000002</v>
      </c>
      <c r="D41" s="18">
        <v>101.522552</v>
      </c>
      <c r="E41" s="18">
        <v>60.538783000000002</v>
      </c>
      <c r="F41" s="18">
        <v>0</v>
      </c>
      <c r="G41" s="18">
        <v>328.53486299999997</v>
      </c>
      <c r="H41" s="18">
        <v>246.992861</v>
      </c>
      <c r="I41" s="18">
        <v>26.076409999999999</v>
      </c>
      <c r="J41" s="18">
        <v>26.480436000000001</v>
      </c>
      <c r="K41" s="18">
        <v>16.404951000000001</v>
      </c>
      <c r="L41" s="18">
        <v>12.580204999999999</v>
      </c>
      <c r="M41" s="40"/>
      <c r="N41" s="236"/>
      <c r="O41" s="15"/>
      <c r="P41" s="40"/>
    </row>
    <row r="42" spans="1:18" s="6" customFormat="1" x14ac:dyDescent="0.25">
      <c r="A42" s="37" t="s">
        <v>87</v>
      </c>
      <c r="B42" s="39"/>
      <c r="C42" s="20">
        <v>5.8</v>
      </c>
      <c r="D42" s="18">
        <v>0</v>
      </c>
      <c r="E42" s="18">
        <v>0</v>
      </c>
      <c r="F42" s="18">
        <v>0</v>
      </c>
      <c r="G42" s="18">
        <v>5.8</v>
      </c>
      <c r="H42" s="18">
        <v>3.8</v>
      </c>
      <c r="I42" s="18">
        <v>0</v>
      </c>
      <c r="J42" s="18">
        <v>0</v>
      </c>
      <c r="K42" s="18">
        <v>0</v>
      </c>
      <c r="L42" s="18">
        <v>2</v>
      </c>
      <c r="M42" s="40"/>
      <c r="N42" s="236"/>
      <c r="O42" s="15"/>
      <c r="P42" s="40"/>
    </row>
    <row r="43" spans="1:18" s="6" customFormat="1" x14ac:dyDescent="0.25">
      <c r="A43" s="10" t="s">
        <v>54</v>
      </c>
      <c r="B43" s="39"/>
      <c r="C43" s="20">
        <v>0.44500000000000001</v>
      </c>
      <c r="D43" s="18">
        <v>0</v>
      </c>
      <c r="E43" s="18">
        <v>0</v>
      </c>
      <c r="F43" s="18">
        <v>0</v>
      </c>
      <c r="G43" s="18">
        <v>0.44500000000000001</v>
      </c>
      <c r="H43" s="18">
        <v>1.4999999999999999E-2</v>
      </c>
      <c r="I43" s="18">
        <v>0.43</v>
      </c>
      <c r="J43" s="18">
        <v>0</v>
      </c>
      <c r="K43" s="18">
        <v>0</v>
      </c>
      <c r="L43" s="18">
        <v>0</v>
      </c>
      <c r="M43" s="40"/>
      <c r="N43" s="236"/>
      <c r="O43" s="15"/>
      <c r="P43" s="40"/>
    </row>
    <row r="44" spans="1:18" s="6" customFormat="1" x14ac:dyDescent="0.25">
      <c r="A44" s="10" t="s">
        <v>55</v>
      </c>
      <c r="B44" s="39"/>
      <c r="C44" s="20">
        <v>9.3000000000000007</v>
      </c>
      <c r="D44" s="18">
        <v>0</v>
      </c>
      <c r="E44" s="18">
        <v>0</v>
      </c>
      <c r="F44" s="18">
        <v>0</v>
      </c>
      <c r="G44" s="18">
        <v>9.3000000000000007</v>
      </c>
      <c r="H44" s="18">
        <v>0</v>
      </c>
      <c r="I44" s="18">
        <v>9.3000000000000007</v>
      </c>
      <c r="J44" s="18">
        <v>0</v>
      </c>
      <c r="K44" s="18">
        <v>0</v>
      </c>
      <c r="L44" s="18">
        <v>0</v>
      </c>
      <c r="M44" s="40"/>
      <c r="N44" s="236"/>
      <c r="O44" s="15"/>
      <c r="P44" s="40"/>
    </row>
    <row r="45" spans="1:18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36"/>
      <c r="O45" s="15"/>
      <c r="P45" s="40"/>
    </row>
    <row r="46" spans="1:18" s="6" customFormat="1" x14ac:dyDescent="0.25">
      <c r="A46" s="37" t="s">
        <v>87</v>
      </c>
      <c r="B46" s="39"/>
      <c r="C46" s="20">
        <v>9.3000000000000007</v>
      </c>
      <c r="D46" s="18">
        <v>0</v>
      </c>
      <c r="E46" s="18">
        <v>0</v>
      </c>
      <c r="F46" s="18">
        <v>0</v>
      </c>
      <c r="G46" s="18">
        <v>9.3000000000000007</v>
      </c>
      <c r="H46" s="18">
        <v>0</v>
      </c>
      <c r="I46" s="18">
        <v>9.3000000000000007</v>
      </c>
      <c r="J46" s="18">
        <v>0</v>
      </c>
      <c r="K46" s="18">
        <v>0</v>
      </c>
      <c r="L46" s="18">
        <v>0</v>
      </c>
      <c r="M46" s="40"/>
      <c r="N46" s="236"/>
      <c r="O46" s="15"/>
      <c r="P46" s="40"/>
    </row>
    <row r="47" spans="1:18" s="6" customFormat="1" ht="8.25" customHeight="1" x14ac:dyDescent="0.25">
      <c r="A47" s="13"/>
      <c r="B47" s="39"/>
      <c r="C47" s="1433"/>
      <c r="D47" s="1437"/>
      <c r="E47" s="1437"/>
      <c r="F47" s="1437"/>
      <c r="G47" s="1437"/>
      <c r="H47" s="1437"/>
      <c r="I47" s="1437"/>
      <c r="J47" s="1437"/>
      <c r="K47" s="1437"/>
      <c r="L47" s="1437"/>
      <c r="M47" s="40"/>
      <c r="N47" s="236"/>
      <c r="O47" s="15"/>
      <c r="P47" s="40"/>
    </row>
    <row r="48" spans="1:18" s="17" customFormat="1" ht="18" customHeight="1" x14ac:dyDescent="0.25">
      <c r="A48" s="7" t="s">
        <v>67</v>
      </c>
      <c r="B48" s="39"/>
      <c r="C48" s="1516"/>
      <c r="D48" s="1475"/>
      <c r="E48" s="1475"/>
      <c r="F48" s="1475"/>
      <c r="G48" s="1475"/>
      <c r="H48" s="1475"/>
      <c r="I48" s="1475"/>
      <c r="J48" s="1475"/>
      <c r="K48" s="1475"/>
      <c r="L48" s="1475"/>
      <c r="M48" s="40"/>
      <c r="N48" s="236"/>
      <c r="O48" s="34"/>
      <c r="P48" s="40"/>
    </row>
    <row r="49" spans="1:18" s="17" customFormat="1" ht="18" customHeight="1" x14ac:dyDescent="0.25">
      <c r="A49" s="85" t="s">
        <v>68</v>
      </c>
      <c r="B49" s="39"/>
      <c r="C49" s="52">
        <v>506.14119799999997</v>
      </c>
      <c r="D49" s="53">
        <v>101.522552</v>
      </c>
      <c r="E49" s="53">
        <v>60.538783000000002</v>
      </c>
      <c r="F49" s="53">
        <v>0</v>
      </c>
      <c r="G49" s="53">
        <v>344.07986299999999</v>
      </c>
      <c r="H49" s="53">
        <v>250.807861</v>
      </c>
      <c r="I49" s="53">
        <v>35.80641</v>
      </c>
      <c r="J49" s="53">
        <v>26.480436000000001</v>
      </c>
      <c r="K49" s="53">
        <v>16.404951000000001</v>
      </c>
      <c r="L49" s="53">
        <v>14.580204999999999</v>
      </c>
      <c r="M49" s="40"/>
      <c r="N49" s="236"/>
      <c r="O49" s="34"/>
      <c r="P49" s="40"/>
    </row>
    <row r="50" spans="1:18" s="17" customFormat="1" ht="18" customHeight="1" x14ac:dyDescent="0.25">
      <c r="A50" s="7" t="s">
        <v>69</v>
      </c>
      <c r="B50" s="39"/>
      <c r="C50" s="43">
        <v>9.7371529999999993</v>
      </c>
      <c r="D50" s="22">
        <v>0.52492899999999998</v>
      </c>
      <c r="E50" s="22">
        <v>0</v>
      </c>
      <c r="F50" s="22">
        <v>0</v>
      </c>
      <c r="G50" s="22">
        <v>9.2122240000000009</v>
      </c>
      <c r="H50" s="22">
        <v>5.5288979999999999</v>
      </c>
      <c r="I50" s="22">
        <v>0</v>
      </c>
      <c r="J50" s="22">
        <v>0</v>
      </c>
      <c r="K50" s="22">
        <v>0</v>
      </c>
      <c r="L50" s="22">
        <v>3.6833260000000001</v>
      </c>
      <c r="M50" s="40"/>
      <c r="N50" s="236"/>
      <c r="O50" s="34"/>
      <c r="P50" s="40"/>
    </row>
    <row r="51" spans="1:18" s="11" customFormat="1" ht="8.1" customHeight="1" x14ac:dyDescent="0.25">
      <c r="C51" s="1385"/>
      <c r="D51" s="1439"/>
      <c r="E51" s="1439"/>
      <c r="F51" s="1439"/>
      <c r="G51" s="1439"/>
      <c r="H51" s="1439"/>
      <c r="I51" s="1439"/>
      <c r="J51" s="1439"/>
      <c r="K51" s="1439"/>
      <c r="L51" s="1439"/>
      <c r="M51" s="18"/>
      <c r="N51" s="18"/>
    </row>
    <row r="52" spans="1:18" s="8" customFormat="1" ht="24.9" customHeight="1" x14ac:dyDescent="0.25">
      <c r="A52" s="1409" t="s">
        <v>144</v>
      </c>
      <c r="B52" s="1428"/>
      <c r="C52" s="1428"/>
      <c r="D52" s="1428"/>
      <c r="E52" s="1428"/>
      <c r="F52" s="1428"/>
      <c r="G52" s="1428"/>
      <c r="H52" s="1428"/>
      <c r="I52" s="1428"/>
      <c r="J52" s="1428"/>
      <c r="K52" s="1428"/>
      <c r="L52" s="1428"/>
      <c r="M52" s="240"/>
      <c r="N52" s="22"/>
    </row>
    <row r="53" spans="1:18" s="8" customFormat="1" ht="18" customHeight="1" x14ac:dyDescent="0.25">
      <c r="A53" s="7" t="s">
        <v>284</v>
      </c>
      <c r="B53" s="7"/>
      <c r="C53" s="43">
        <v>90</v>
      </c>
      <c r="D53" s="22">
        <v>75</v>
      </c>
      <c r="E53" s="22">
        <v>0</v>
      </c>
      <c r="F53" s="22">
        <v>0</v>
      </c>
      <c r="G53" s="22">
        <v>15</v>
      </c>
      <c r="H53" s="22">
        <v>0</v>
      </c>
      <c r="I53" s="22">
        <v>0</v>
      </c>
      <c r="J53" s="22">
        <v>0</v>
      </c>
      <c r="K53" s="22">
        <v>15</v>
      </c>
      <c r="L53" s="22">
        <v>0</v>
      </c>
      <c r="M53" s="241"/>
      <c r="N53" s="241"/>
      <c r="O53" s="241"/>
      <c r="P53" s="241"/>
      <c r="Q53" s="241"/>
      <c r="R53" s="241"/>
    </row>
    <row r="54" spans="1:18" s="11" customFormat="1" ht="18" customHeight="1" x14ac:dyDescent="0.25">
      <c r="A54" s="10" t="s">
        <v>58</v>
      </c>
      <c r="B54" s="10"/>
      <c r="C54" s="20">
        <v>90</v>
      </c>
      <c r="D54" s="18">
        <v>75</v>
      </c>
      <c r="E54" s="18">
        <v>0</v>
      </c>
      <c r="F54" s="18">
        <v>0</v>
      </c>
      <c r="G54" s="18">
        <v>15</v>
      </c>
      <c r="H54" s="18">
        <v>0</v>
      </c>
      <c r="I54" s="18">
        <v>0</v>
      </c>
      <c r="J54" s="18">
        <v>0</v>
      </c>
      <c r="K54" s="18">
        <v>15</v>
      </c>
      <c r="L54" s="18">
        <v>0</v>
      </c>
      <c r="M54" s="242"/>
      <c r="N54" s="242"/>
      <c r="O54" s="242"/>
      <c r="P54" s="242"/>
      <c r="Q54" s="242"/>
      <c r="R54" s="242"/>
    </row>
    <row r="55" spans="1:18" s="6" customFormat="1" x14ac:dyDescent="0.25">
      <c r="A55" s="37" t="s">
        <v>56</v>
      </c>
      <c r="B55" s="39"/>
      <c r="C55" s="20">
        <v>90</v>
      </c>
      <c r="D55" s="18">
        <v>75</v>
      </c>
      <c r="E55" s="18">
        <v>0</v>
      </c>
      <c r="F55" s="18">
        <v>0</v>
      </c>
      <c r="G55" s="18">
        <v>15</v>
      </c>
      <c r="H55" s="18">
        <v>0</v>
      </c>
      <c r="I55" s="18">
        <v>0</v>
      </c>
      <c r="J55" s="18">
        <v>0</v>
      </c>
      <c r="K55" s="18">
        <v>15</v>
      </c>
      <c r="L55" s="18">
        <v>0</v>
      </c>
      <c r="M55" s="40"/>
      <c r="N55" s="236"/>
      <c r="O55" s="15"/>
      <c r="P55" s="40"/>
    </row>
    <row r="56" spans="1:18" s="6" customFormat="1" x14ac:dyDescent="0.25">
      <c r="A56" s="37" t="s">
        <v>87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36"/>
      <c r="O56" s="15"/>
      <c r="P56" s="40"/>
    </row>
    <row r="57" spans="1:18" s="11" customFormat="1" ht="8.1" customHeight="1" x14ac:dyDescent="0.25">
      <c r="A57" s="86"/>
      <c r="B57" s="86"/>
      <c r="C57" s="1433"/>
      <c r="D57" s="1437"/>
      <c r="E57" s="1437"/>
      <c r="F57" s="1437"/>
      <c r="G57" s="1437"/>
      <c r="H57" s="1437"/>
      <c r="I57" s="1437"/>
      <c r="J57" s="1437"/>
      <c r="K57" s="1437"/>
      <c r="L57" s="1437"/>
      <c r="M57" s="18"/>
      <c r="N57" s="18"/>
    </row>
    <row r="58" spans="1:18" s="8" customFormat="1" ht="18" customHeight="1" x14ac:dyDescent="0.25">
      <c r="A58" s="7" t="s">
        <v>66</v>
      </c>
      <c r="B58" s="7"/>
      <c r="C58" s="43">
        <v>10252.960246000001</v>
      </c>
      <c r="D58" s="22">
        <v>4053.9867530000001</v>
      </c>
      <c r="E58" s="22">
        <v>1351.9220720000001</v>
      </c>
      <c r="F58" s="22">
        <v>38.202182000000001</v>
      </c>
      <c r="G58" s="22">
        <v>4808.8492390000001</v>
      </c>
      <c r="H58" s="22">
        <v>1491.8557430000001</v>
      </c>
      <c r="I58" s="22">
        <v>911.067229</v>
      </c>
      <c r="J58" s="22">
        <v>1214.111815</v>
      </c>
      <c r="K58" s="22">
        <v>985.00800900000002</v>
      </c>
      <c r="L58" s="22">
        <v>206.806443</v>
      </c>
      <c r="M58" s="241"/>
      <c r="N58" s="241"/>
      <c r="O58" s="241"/>
      <c r="P58" s="241"/>
      <c r="Q58" s="241"/>
      <c r="R58" s="241"/>
    </row>
    <row r="59" spans="1:18" s="6" customFormat="1" ht="18" customHeight="1" x14ac:dyDescent="0.25">
      <c r="A59" s="10" t="s">
        <v>53</v>
      </c>
      <c r="B59" s="39"/>
      <c r="C59" s="20">
        <v>9875.1981319999995</v>
      </c>
      <c r="D59" s="18">
        <v>3719.0027100000002</v>
      </c>
      <c r="E59" s="18">
        <v>1320.1220719999999</v>
      </c>
      <c r="F59" s="18">
        <v>38.202182000000001</v>
      </c>
      <c r="G59" s="18">
        <v>4797.8711679999997</v>
      </c>
      <c r="H59" s="18">
        <v>1488.55755</v>
      </c>
      <c r="I59" s="18">
        <v>910.93222900000001</v>
      </c>
      <c r="J59" s="18">
        <v>1212.5669370000001</v>
      </c>
      <c r="K59" s="18">
        <v>979.00800900000002</v>
      </c>
      <c r="L59" s="18">
        <v>206.806443</v>
      </c>
      <c r="M59" s="40"/>
      <c r="N59" s="236"/>
      <c r="O59" s="15"/>
      <c r="P59" s="40"/>
    </row>
    <row r="60" spans="1:18" s="6" customFormat="1" x14ac:dyDescent="0.25">
      <c r="A60" s="37" t="s">
        <v>56</v>
      </c>
      <c r="B60" s="39"/>
      <c r="C60" s="20">
        <v>9873.9424299999991</v>
      </c>
      <c r="D60" s="18">
        <v>3717.8318519999998</v>
      </c>
      <c r="E60" s="18">
        <v>1320.1220719999999</v>
      </c>
      <c r="F60" s="18">
        <v>38.202182000000001</v>
      </c>
      <c r="G60" s="18">
        <v>4797.7863239999997</v>
      </c>
      <c r="H60" s="18">
        <v>1488.55755</v>
      </c>
      <c r="I60" s="18">
        <v>910.93222900000001</v>
      </c>
      <c r="J60" s="18">
        <v>1212.4820930000001</v>
      </c>
      <c r="K60" s="18">
        <v>979.00800900000002</v>
      </c>
      <c r="L60" s="18">
        <v>206.806443</v>
      </c>
      <c r="M60" s="40"/>
      <c r="N60" s="236"/>
      <c r="O60" s="15"/>
      <c r="P60" s="40"/>
    </row>
    <row r="61" spans="1:18" s="6" customFormat="1" x14ac:dyDescent="0.25">
      <c r="A61" s="37" t="s">
        <v>87</v>
      </c>
      <c r="B61" s="39"/>
      <c r="C61" s="20">
        <v>1.2557020000000001</v>
      </c>
      <c r="D61" s="18">
        <v>1.170858</v>
      </c>
      <c r="E61" s="18">
        <v>0</v>
      </c>
      <c r="F61" s="18">
        <v>0</v>
      </c>
      <c r="G61" s="18">
        <v>8.4844000000000003E-2</v>
      </c>
      <c r="H61" s="18">
        <v>0</v>
      </c>
      <c r="I61" s="18">
        <v>0</v>
      </c>
      <c r="J61" s="18">
        <v>8.4844000000000003E-2</v>
      </c>
      <c r="K61" s="18">
        <v>0</v>
      </c>
      <c r="L61" s="18">
        <v>0</v>
      </c>
      <c r="M61" s="40"/>
      <c r="N61" s="236"/>
      <c r="O61" s="15"/>
      <c r="P61" s="40"/>
    </row>
    <row r="62" spans="1:18" s="6" customFormat="1" x14ac:dyDescent="0.25">
      <c r="A62" s="10" t="s">
        <v>54</v>
      </c>
      <c r="B62" s="39"/>
      <c r="C62" s="20">
        <v>211.74011400000001</v>
      </c>
      <c r="D62" s="18">
        <v>200.76204300000001</v>
      </c>
      <c r="E62" s="18">
        <v>0</v>
      </c>
      <c r="F62" s="18">
        <v>0</v>
      </c>
      <c r="G62" s="18">
        <v>10.978071</v>
      </c>
      <c r="H62" s="18">
        <v>3.2981929999999999</v>
      </c>
      <c r="I62" s="18">
        <v>0.13500000000000001</v>
      </c>
      <c r="J62" s="18">
        <v>1.544878</v>
      </c>
      <c r="K62" s="18">
        <v>6</v>
      </c>
      <c r="L62" s="18">
        <v>0</v>
      </c>
      <c r="M62" s="40"/>
      <c r="N62" s="236"/>
      <c r="O62" s="15"/>
      <c r="P62" s="40"/>
    </row>
    <row r="63" spans="1:18" s="6" customFormat="1" x14ac:dyDescent="0.25">
      <c r="A63" s="10" t="s">
        <v>55</v>
      </c>
      <c r="B63" s="39"/>
      <c r="C63" s="20">
        <v>166.02199999999999</v>
      </c>
      <c r="D63" s="18">
        <v>134.22200000000001</v>
      </c>
      <c r="E63" s="18">
        <v>31.8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40"/>
      <c r="N63" s="236"/>
      <c r="O63" s="15"/>
      <c r="P63" s="40"/>
    </row>
    <row r="64" spans="1:18" s="6" customFormat="1" x14ac:dyDescent="0.25">
      <c r="A64" s="37" t="s">
        <v>56</v>
      </c>
      <c r="B64" s="39"/>
      <c r="C64" s="20">
        <v>166.02199999999999</v>
      </c>
      <c r="D64" s="18">
        <v>134.22200000000001</v>
      </c>
      <c r="E64" s="18">
        <v>31.8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40"/>
      <c r="N64" s="236"/>
      <c r="O64" s="15"/>
      <c r="P64" s="40"/>
    </row>
    <row r="65" spans="1:16" s="6" customFormat="1" x14ac:dyDescent="0.25">
      <c r="A65" s="37" t="s">
        <v>87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36"/>
      <c r="O65" s="15"/>
      <c r="P65" s="40"/>
    </row>
    <row r="66" spans="1:16" s="6" customFormat="1" ht="8.25" customHeight="1" x14ac:dyDescent="0.25">
      <c r="A66" s="13"/>
      <c r="B66" s="39"/>
      <c r="C66" s="1433"/>
      <c r="D66" s="1437"/>
      <c r="E66" s="1437"/>
      <c r="F66" s="1437"/>
      <c r="G66" s="1437"/>
      <c r="H66" s="1437"/>
      <c r="I66" s="1437"/>
      <c r="J66" s="1437"/>
      <c r="K66" s="1437"/>
      <c r="L66" s="1437"/>
      <c r="M66" s="40"/>
      <c r="N66" s="236"/>
      <c r="O66" s="15"/>
      <c r="P66" s="40"/>
    </row>
    <row r="67" spans="1:16" s="17" customFormat="1" x14ac:dyDescent="0.25">
      <c r="A67" s="7" t="s">
        <v>67</v>
      </c>
      <c r="B67" s="39"/>
      <c r="C67" s="1516"/>
      <c r="D67" s="1439"/>
      <c r="E67" s="1439"/>
      <c r="F67" s="1439"/>
      <c r="G67" s="1439"/>
      <c r="H67" s="1439"/>
      <c r="I67" s="1439"/>
      <c r="J67" s="1439"/>
      <c r="K67" s="1439"/>
      <c r="L67" s="1439"/>
      <c r="M67" s="1439"/>
      <c r="N67" s="236"/>
      <c r="O67" s="34"/>
      <c r="P67" s="40"/>
    </row>
    <row r="68" spans="1:16" s="17" customFormat="1" x14ac:dyDescent="0.25">
      <c r="A68" s="7" t="s">
        <v>81</v>
      </c>
      <c r="B68" s="39"/>
      <c r="C68" s="52">
        <v>10342.960246000001</v>
      </c>
      <c r="D68" s="53">
        <v>4128.9867530000001</v>
      </c>
      <c r="E68" s="53">
        <v>1351.9220720000001</v>
      </c>
      <c r="F68" s="53">
        <v>38.202182000000001</v>
      </c>
      <c r="G68" s="53">
        <v>4823.8492390000001</v>
      </c>
      <c r="H68" s="53">
        <v>1491.8557430000001</v>
      </c>
      <c r="I68" s="53">
        <v>911.067229</v>
      </c>
      <c r="J68" s="53">
        <v>1214.111815</v>
      </c>
      <c r="K68" s="53">
        <v>1000.008009</v>
      </c>
      <c r="L68" s="53">
        <v>206.806443</v>
      </c>
      <c r="M68" s="40"/>
      <c r="N68" s="236"/>
      <c r="O68" s="34"/>
      <c r="P68" s="40"/>
    </row>
    <row r="69" spans="1:16" s="17" customFormat="1" ht="18" customHeight="1" x14ac:dyDescent="0.25">
      <c r="A69" s="7" t="s">
        <v>69</v>
      </c>
      <c r="B69" s="39"/>
      <c r="C69" s="43">
        <v>214.04284000000001</v>
      </c>
      <c r="D69" s="22">
        <v>64.414000000000001</v>
      </c>
      <c r="E69" s="22">
        <v>37.468420999999999</v>
      </c>
      <c r="F69" s="22">
        <v>0</v>
      </c>
      <c r="G69" s="22">
        <v>112.160419</v>
      </c>
      <c r="H69" s="22">
        <v>24.873397000000001</v>
      </c>
      <c r="I69" s="22">
        <v>21.719877</v>
      </c>
      <c r="J69" s="22">
        <v>49.383566000000002</v>
      </c>
      <c r="K69" s="22">
        <v>9.1404189999999996</v>
      </c>
      <c r="L69" s="22">
        <v>7.0431600000000003</v>
      </c>
      <c r="M69" s="40"/>
      <c r="N69" s="236"/>
      <c r="O69" s="34"/>
      <c r="P69" s="40"/>
    </row>
    <row r="76" spans="1:16" x14ac:dyDescent="0.25">
      <c r="A76" s="238"/>
    </row>
    <row r="77" spans="1:16" x14ac:dyDescent="0.25">
      <c r="A77" s="1515"/>
      <c r="B77" s="1439"/>
      <c r="C77" s="1439"/>
      <c r="D77" s="1439"/>
      <c r="E77" s="1439"/>
      <c r="F77" s="1439"/>
      <c r="G77" s="1439"/>
      <c r="H77" s="1439"/>
      <c r="I77" s="1439"/>
      <c r="J77" s="1439"/>
    </row>
  </sheetData>
  <mergeCells count="31">
    <mergeCell ref="C10:L10"/>
    <mergeCell ref="H6:K6"/>
    <mergeCell ref="C29:L29"/>
    <mergeCell ref="C48:L48"/>
    <mergeCell ref="C28:L28"/>
    <mergeCell ref="C32:L32"/>
    <mergeCell ref="A33:L33"/>
    <mergeCell ref="C19:L19"/>
    <mergeCell ref="C13:L13"/>
    <mergeCell ref="A9:L9"/>
    <mergeCell ref="A14:L14"/>
    <mergeCell ref="L6:L7"/>
    <mergeCell ref="D5:D7"/>
    <mergeCell ref="E5:E7"/>
    <mergeCell ref="C5:C7"/>
    <mergeCell ref="A1:G1"/>
    <mergeCell ref="A5:B8"/>
    <mergeCell ref="C8:L8"/>
    <mergeCell ref="F5:F7"/>
    <mergeCell ref="G6:G7"/>
    <mergeCell ref="A2:L2"/>
    <mergeCell ref="G5:L5"/>
    <mergeCell ref="A3:H3"/>
    <mergeCell ref="A77:J77"/>
    <mergeCell ref="C38:L38"/>
    <mergeCell ref="C67:M67"/>
    <mergeCell ref="C51:L51"/>
    <mergeCell ref="C57:L57"/>
    <mergeCell ref="C66:L66"/>
    <mergeCell ref="C47:L47"/>
    <mergeCell ref="A52:L5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9"/>
  <dimension ref="A1:R234"/>
  <sheetViews>
    <sheetView showGridLines="0" zoomScaleNormal="100" zoomScaleSheetLayoutView="100" workbookViewId="0">
      <selection sqref="A1:G1"/>
    </sheetView>
  </sheetViews>
  <sheetFormatPr baseColWidth="10" defaultColWidth="11.44140625" defaultRowHeight="13.2" x14ac:dyDescent="0.25"/>
  <cols>
    <col min="1" max="1" width="41.5546875" style="69" customWidth="1" collapsed="1"/>
    <col min="2" max="2" width="2.5546875" style="63" customWidth="1" collapsed="1"/>
    <col min="3" max="3" width="10.5546875" style="63" customWidth="1" collapsed="1"/>
    <col min="4" max="6" width="9.5546875" style="63" customWidth="1" collapsed="1"/>
    <col min="7" max="7" width="10.5546875" style="63" bestFit="1" customWidth="1" collapsed="1"/>
    <col min="8" max="11" width="9.5546875" style="63" customWidth="1" collapsed="1"/>
    <col min="12" max="12" width="9.5546875" style="69" customWidth="1" collapsed="1"/>
    <col min="13" max="16384" width="11.44140625" style="69" collapsed="1"/>
  </cols>
  <sheetData>
    <row r="1" spans="1:18" s="152" customFormat="1" ht="21.75" customHeight="1" x14ac:dyDescent="0.3">
      <c r="A1" s="1508" t="s">
        <v>106</v>
      </c>
      <c r="B1" s="1509"/>
      <c r="C1" s="1509"/>
      <c r="D1" s="1509"/>
      <c r="E1" s="1509"/>
      <c r="F1" s="1509"/>
      <c r="G1" s="1509"/>
      <c r="H1" s="151"/>
      <c r="I1" s="151"/>
      <c r="J1" s="151"/>
      <c r="K1" s="151"/>
      <c r="L1" s="151"/>
    </row>
    <row r="2" spans="1:18" s="152" customFormat="1" ht="21.75" customHeight="1" x14ac:dyDescent="0.3">
      <c r="A2" s="1438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05"/>
    </row>
    <row r="3" spans="1:18" s="152" customFormat="1" ht="21.75" customHeight="1" x14ac:dyDescent="0.3">
      <c r="A3" s="152" t="s">
        <v>1022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</row>
    <row r="4" spans="1:18" s="156" customFormat="1" ht="15" x14ac:dyDescent="0.25">
      <c r="A4" s="229"/>
      <c r="B4" s="229"/>
      <c r="C4" s="243"/>
      <c r="D4" s="243"/>
      <c r="E4" s="243"/>
      <c r="F4" s="243"/>
      <c r="G4" s="229"/>
      <c r="H4" s="243"/>
      <c r="I4" s="243"/>
      <c r="J4" s="229"/>
      <c r="K4" s="229"/>
      <c r="L4" s="243"/>
    </row>
    <row r="5" spans="1:18" s="166" customFormat="1" ht="12.75" customHeight="1" x14ac:dyDescent="0.25">
      <c r="A5" s="1493" t="s">
        <v>5</v>
      </c>
      <c r="B5" s="1443"/>
      <c r="C5" s="1486" t="s">
        <v>255</v>
      </c>
      <c r="D5" s="1486" t="s">
        <v>18</v>
      </c>
      <c r="E5" s="1486" t="s">
        <v>19</v>
      </c>
      <c r="F5" s="1486" t="s">
        <v>20</v>
      </c>
      <c r="G5" s="1518" t="s">
        <v>21</v>
      </c>
      <c r="H5" s="1519"/>
      <c r="I5" s="1519"/>
      <c r="J5" s="1519"/>
      <c r="K5" s="1519"/>
      <c r="L5" s="1520"/>
    </row>
    <row r="6" spans="1:18" s="156" customFormat="1" ht="12.75" customHeight="1" x14ac:dyDescent="0.25">
      <c r="A6" s="1494"/>
      <c r="B6" s="1444"/>
      <c r="C6" s="1486"/>
      <c r="D6" s="1486"/>
      <c r="E6" s="1486"/>
      <c r="F6" s="1486"/>
      <c r="G6" s="1446" t="s">
        <v>22</v>
      </c>
      <c r="H6" s="1489" t="s">
        <v>23</v>
      </c>
      <c r="I6" s="1507"/>
      <c r="J6" s="1507"/>
      <c r="K6" s="1507"/>
      <c r="L6" s="1510" t="s">
        <v>24</v>
      </c>
    </row>
    <row r="7" spans="1:18" s="156" customFormat="1" ht="46.5" customHeight="1" x14ac:dyDescent="0.25">
      <c r="A7" s="1494"/>
      <c r="B7" s="1444"/>
      <c r="C7" s="1486"/>
      <c r="D7" s="1486"/>
      <c r="E7" s="1486"/>
      <c r="F7" s="1486"/>
      <c r="G7" s="1448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8" s="156" customFormat="1" ht="12.75" customHeight="1" x14ac:dyDescent="0.25">
      <c r="A8" s="1495"/>
      <c r="B8" s="1445"/>
      <c r="C8" s="1489" t="s">
        <v>283</v>
      </c>
      <c r="D8" s="1512"/>
      <c r="E8" s="1512"/>
      <c r="F8" s="1512"/>
      <c r="G8" s="1512"/>
      <c r="H8" s="1512"/>
      <c r="I8" s="1512"/>
      <c r="J8" s="1512"/>
      <c r="K8" s="1512"/>
      <c r="L8" s="1512"/>
    </row>
    <row r="9" spans="1:18" s="66" customFormat="1" ht="39.75" customHeight="1" x14ac:dyDescent="0.25">
      <c r="A9" s="1422" t="s">
        <v>243</v>
      </c>
      <c r="B9" s="1429"/>
      <c r="C9" s="1429"/>
      <c r="D9" s="1429"/>
      <c r="E9" s="1429"/>
      <c r="F9" s="1429"/>
      <c r="G9" s="1429"/>
      <c r="H9" s="1429"/>
      <c r="I9" s="1429"/>
      <c r="J9" s="1429"/>
      <c r="K9" s="1429"/>
      <c r="L9" s="1429"/>
      <c r="M9" s="68"/>
      <c r="N9" s="67"/>
    </row>
    <row r="10" spans="1:18" s="8" customFormat="1" ht="18" customHeight="1" x14ac:dyDescent="0.25">
      <c r="A10" s="7" t="s">
        <v>284</v>
      </c>
      <c r="B10" s="7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241"/>
      <c r="N10" s="241"/>
      <c r="O10" s="241"/>
      <c r="P10" s="241"/>
      <c r="Q10" s="241"/>
      <c r="R10" s="241"/>
    </row>
    <row r="11" spans="1:18" s="11" customFormat="1" ht="18" customHeight="1" x14ac:dyDescent="0.25">
      <c r="A11" s="10" t="s">
        <v>57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2"/>
      <c r="N11" s="242"/>
      <c r="O11" s="242"/>
      <c r="P11" s="242"/>
      <c r="Q11" s="242"/>
      <c r="R11" s="242"/>
    </row>
    <row r="12" spans="1:18" s="6" customFormat="1" x14ac:dyDescent="0.25">
      <c r="A12" s="37" t="s">
        <v>56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39"/>
      <c r="P12" s="40"/>
    </row>
    <row r="13" spans="1:18" s="6" customFormat="1" x14ac:dyDescent="0.25">
      <c r="A13" s="37" t="s">
        <v>87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39"/>
      <c r="P13" s="40"/>
    </row>
    <row r="14" spans="1:18" s="11" customFormat="1" x14ac:dyDescent="0.25">
      <c r="A14" s="10" t="s">
        <v>58</v>
      </c>
      <c r="B14" s="10"/>
      <c r="C14" s="20">
        <v>215.003165</v>
      </c>
      <c r="D14" s="18">
        <v>200.003165</v>
      </c>
      <c r="E14" s="18">
        <v>0</v>
      </c>
      <c r="F14" s="18">
        <v>0</v>
      </c>
      <c r="G14" s="18">
        <v>15</v>
      </c>
      <c r="H14" s="18">
        <v>0</v>
      </c>
      <c r="I14" s="18">
        <v>0</v>
      </c>
      <c r="J14" s="18">
        <v>0</v>
      </c>
      <c r="K14" s="18">
        <v>15</v>
      </c>
      <c r="L14" s="18">
        <v>0</v>
      </c>
      <c r="M14" s="242"/>
      <c r="N14" s="242"/>
      <c r="O14" s="242"/>
      <c r="P14" s="242"/>
      <c r="Q14" s="242"/>
      <c r="R14" s="242"/>
    </row>
    <row r="15" spans="1:18" s="6" customFormat="1" x14ac:dyDescent="0.25">
      <c r="A15" s="37" t="s">
        <v>56</v>
      </c>
      <c r="B15" s="39"/>
      <c r="C15" s="20">
        <v>215.003165</v>
      </c>
      <c r="D15" s="18">
        <v>200.003165</v>
      </c>
      <c r="E15" s="18">
        <v>0</v>
      </c>
      <c r="F15" s="18">
        <v>0</v>
      </c>
      <c r="G15" s="18">
        <v>15</v>
      </c>
      <c r="H15" s="18">
        <v>0</v>
      </c>
      <c r="I15" s="18">
        <v>0</v>
      </c>
      <c r="J15" s="18">
        <v>0</v>
      </c>
      <c r="K15" s="18">
        <v>15</v>
      </c>
      <c r="L15" s="18">
        <v>0</v>
      </c>
      <c r="M15" s="40"/>
      <c r="N15" s="39"/>
      <c r="P15" s="40"/>
    </row>
    <row r="16" spans="1:18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39"/>
      <c r="P16" s="40"/>
    </row>
    <row r="17" spans="1:18" s="17" customFormat="1" ht="18" customHeight="1" x14ac:dyDescent="0.25">
      <c r="A17" s="13" t="s">
        <v>14</v>
      </c>
      <c r="B17" s="39"/>
      <c r="C17" s="43">
        <v>215.003165</v>
      </c>
      <c r="D17" s="22">
        <v>200.003165</v>
      </c>
      <c r="E17" s="22">
        <v>0</v>
      </c>
      <c r="F17" s="22">
        <v>0</v>
      </c>
      <c r="G17" s="22">
        <v>15</v>
      </c>
      <c r="H17" s="22">
        <v>0</v>
      </c>
      <c r="I17" s="22">
        <v>0</v>
      </c>
      <c r="J17" s="22">
        <v>0</v>
      </c>
      <c r="K17" s="22">
        <v>15</v>
      </c>
      <c r="L17" s="22">
        <v>0</v>
      </c>
      <c r="M17" s="40"/>
      <c r="N17" s="39"/>
      <c r="P17" s="40"/>
    </row>
    <row r="18" spans="1:18" s="17" customFormat="1" ht="18" customHeight="1" x14ac:dyDescent="0.25">
      <c r="A18" s="855" t="s">
        <v>736</v>
      </c>
      <c r="B18" s="39"/>
      <c r="C18" s="853"/>
      <c r="D18" s="852"/>
      <c r="E18" s="852"/>
      <c r="F18" s="852"/>
      <c r="G18" s="852"/>
      <c r="H18" s="852"/>
      <c r="I18" s="852"/>
      <c r="J18" s="852"/>
      <c r="K18" s="852"/>
      <c r="L18" s="852"/>
      <c r="M18" s="40"/>
      <c r="N18" s="39"/>
      <c r="P18" s="40"/>
    </row>
    <row r="19" spans="1:18" s="17" customFormat="1" ht="12" customHeight="1" x14ac:dyDescent="0.25">
      <c r="A19" s="311" t="s">
        <v>737</v>
      </c>
      <c r="B19" s="39"/>
      <c r="C19" s="853">
        <v>90</v>
      </c>
      <c r="D19" s="852">
        <v>75</v>
      </c>
      <c r="E19" s="852">
        <v>0</v>
      </c>
      <c r="F19" s="852">
        <v>0</v>
      </c>
      <c r="G19" s="852">
        <v>15</v>
      </c>
      <c r="H19" s="852">
        <v>0</v>
      </c>
      <c r="I19" s="852">
        <v>0</v>
      </c>
      <c r="J19" s="852">
        <v>0</v>
      </c>
      <c r="K19" s="852">
        <v>15</v>
      </c>
      <c r="L19" s="852">
        <v>0</v>
      </c>
      <c r="M19" s="40"/>
      <c r="N19" s="39"/>
      <c r="P19" s="40"/>
    </row>
    <row r="20" spans="1:18" s="8" customFormat="1" ht="21.75" customHeight="1" x14ac:dyDescent="0.25">
      <c r="A20" s="7" t="s">
        <v>66</v>
      </c>
      <c r="B20" s="7"/>
      <c r="C20" s="43"/>
      <c r="D20" s="22"/>
      <c r="E20" s="22"/>
      <c r="F20" s="22"/>
      <c r="G20" s="22"/>
      <c r="H20" s="22"/>
      <c r="I20" s="22"/>
      <c r="J20" s="22"/>
      <c r="K20" s="22"/>
      <c r="L20" s="22"/>
      <c r="M20" s="241"/>
      <c r="N20" s="241"/>
      <c r="O20" s="241"/>
      <c r="P20" s="241"/>
      <c r="Q20" s="241"/>
      <c r="R20" s="241"/>
    </row>
    <row r="21" spans="1:18" s="6" customFormat="1" ht="18" customHeight="1" x14ac:dyDescent="0.25">
      <c r="A21" s="10" t="s">
        <v>53</v>
      </c>
      <c r="B21" s="39"/>
      <c r="C21" s="20">
        <v>10284.780272</v>
      </c>
      <c r="D21" s="18">
        <v>4318.413286</v>
      </c>
      <c r="E21" s="18">
        <v>1386.015627</v>
      </c>
      <c r="F21" s="18">
        <v>94.931866999999997</v>
      </c>
      <c r="G21" s="18">
        <v>4485.419492</v>
      </c>
      <c r="H21" s="18">
        <v>1420.360441</v>
      </c>
      <c r="I21" s="18">
        <v>808.86796000000004</v>
      </c>
      <c r="J21" s="18">
        <v>1118.9634169999999</v>
      </c>
      <c r="K21" s="18">
        <v>954.54602799999998</v>
      </c>
      <c r="L21" s="18">
        <v>182.681646</v>
      </c>
      <c r="M21" s="40"/>
      <c r="N21" s="39"/>
      <c r="P21" s="40"/>
    </row>
    <row r="22" spans="1:18" s="6" customFormat="1" x14ac:dyDescent="0.25">
      <c r="A22" s="37" t="s">
        <v>56</v>
      </c>
      <c r="B22" s="39"/>
      <c r="C22" s="20">
        <v>10269.492120000001</v>
      </c>
      <c r="D22" s="18">
        <v>4317.6166549999998</v>
      </c>
      <c r="E22" s="18">
        <v>1386.015627</v>
      </c>
      <c r="F22" s="18">
        <v>94.931866999999997</v>
      </c>
      <c r="G22" s="18">
        <v>4470.9279710000001</v>
      </c>
      <c r="H22" s="18">
        <v>1419.5307760000001</v>
      </c>
      <c r="I22" s="18">
        <v>799.35965699999997</v>
      </c>
      <c r="J22" s="18">
        <v>1115.3677520000001</v>
      </c>
      <c r="K22" s="18">
        <v>954.01814000000002</v>
      </c>
      <c r="L22" s="18">
        <v>182.651646</v>
      </c>
      <c r="M22" s="40"/>
      <c r="N22" s="39"/>
      <c r="P22" s="40"/>
    </row>
    <row r="23" spans="1:18" s="6" customFormat="1" x14ac:dyDescent="0.25">
      <c r="A23" s="37" t="s">
        <v>87</v>
      </c>
      <c r="B23" s="39"/>
      <c r="C23" s="20">
        <v>15.288152</v>
      </c>
      <c r="D23" s="18">
        <v>0.79663099999999998</v>
      </c>
      <c r="E23" s="18">
        <v>0</v>
      </c>
      <c r="F23" s="18">
        <v>0</v>
      </c>
      <c r="G23" s="18">
        <v>14.491521000000001</v>
      </c>
      <c r="H23" s="18">
        <v>0.82966499999999999</v>
      </c>
      <c r="I23" s="18">
        <v>9.5083029999999997</v>
      </c>
      <c r="J23" s="18">
        <v>3.5956649999999999</v>
      </c>
      <c r="K23" s="18">
        <v>0.52788800000000002</v>
      </c>
      <c r="L23" s="18">
        <v>0.03</v>
      </c>
      <c r="M23" s="40"/>
      <c r="N23" s="39"/>
      <c r="P23" s="40"/>
    </row>
    <row r="24" spans="1:18" s="6" customFormat="1" x14ac:dyDescent="0.25">
      <c r="A24" s="10" t="s">
        <v>54</v>
      </c>
      <c r="B24" s="39"/>
      <c r="C24" s="20">
        <v>107.057571</v>
      </c>
      <c r="D24" s="18">
        <v>51.456378000000001</v>
      </c>
      <c r="E24" s="18">
        <v>3.6339640000000002</v>
      </c>
      <c r="F24" s="18">
        <v>0.66666599999999998</v>
      </c>
      <c r="G24" s="18">
        <v>51.300562999999997</v>
      </c>
      <c r="H24" s="18">
        <v>2.3288980000000001</v>
      </c>
      <c r="I24" s="18">
        <v>2.2291539999999999</v>
      </c>
      <c r="J24" s="18">
        <v>14.123811</v>
      </c>
      <c r="K24" s="18">
        <v>32.533071999999997</v>
      </c>
      <c r="L24" s="18">
        <v>8.5627999999999996E-2</v>
      </c>
      <c r="M24" s="40"/>
      <c r="N24" s="39"/>
      <c r="P24" s="40"/>
    </row>
    <row r="25" spans="1:18" s="6" customFormat="1" x14ac:dyDescent="0.25">
      <c r="A25" s="10" t="s">
        <v>55</v>
      </c>
      <c r="B25" s="39"/>
      <c r="C25" s="20">
        <v>354.95200199999999</v>
      </c>
      <c r="D25" s="18">
        <v>104.308285</v>
      </c>
      <c r="E25" s="18">
        <v>0</v>
      </c>
      <c r="F25" s="18">
        <v>0</v>
      </c>
      <c r="G25" s="18">
        <v>250.64371700000001</v>
      </c>
      <c r="H25" s="18">
        <v>0</v>
      </c>
      <c r="I25" s="18">
        <v>1.1390210000000001</v>
      </c>
      <c r="J25" s="18">
        <v>0.289659</v>
      </c>
      <c r="K25" s="18">
        <v>249.215037</v>
      </c>
      <c r="L25" s="18">
        <v>0</v>
      </c>
      <c r="M25" s="40"/>
      <c r="N25" s="39"/>
      <c r="P25" s="40"/>
    </row>
    <row r="26" spans="1:18" s="6" customFormat="1" x14ac:dyDescent="0.25">
      <c r="A26" s="37" t="s">
        <v>56</v>
      </c>
      <c r="B26" s="39"/>
      <c r="C26" s="20">
        <v>353.90200199999998</v>
      </c>
      <c r="D26" s="18">
        <v>104.308285</v>
      </c>
      <c r="E26" s="18">
        <v>0</v>
      </c>
      <c r="F26" s="18">
        <v>0</v>
      </c>
      <c r="G26" s="18">
        <v>249.593717</v>
      </c>
      <c r="H26" s="18">
        <v>0</v>
      </c>
      <c r="I26" s="18">
        <v>8.9021000000000003E-2</v>
      </c>
      <c r="J26" s="18">
        <v>0.289659</v>
      </c>
      <c r="K26" s="18">
        <v>249.215037</v>
      </c>
      <c r="L26" s="18">
        <v>0</v>
      </c>
      <c r="M26" s="40"/>
      <c r="N26" s="39"/>
      <c r="P26" s="40"/>
    </row>
    <row r="27" spans="1:18" s="6" customFormat="1" x14ac:dyDescent="0.25">
      <c r="A27" s="37" t="s">
        <v>87</v>
      </c>
      <c r="B27" s="39"/>
      <c r="C27" s="20">
        <v>1.05</v>
      </c>
      <c r="D27" s="18">
        <v>0</v>
      </c>
      <c r="E27" s="18">
        <v>0</v>
      </c>
      <c r="F27" s="18">
        <v>0</v>
      </c>
      <c r="G27" s="18">
        <v>1.05</v>
      </c>
      <c r="H27" s="18">
        <v>0</v>
      </c>
      <c r="I27" s="18">
        <v>1.05</v>
      </c>
      <c r="J27" s="18">
        <v>0</v>
      </c>
      <c r="K27" s="18">
        <v>0</v>
      </c>
      <c r="L27" s="18">
        <v>0</v>
      </c>
      <c r="M27" s="40"/>
      <c r="N27" s="39"/>
      <c r="P27" s="40"/>
    </row>
    <row r="28" spans="1:18" s="17" customFormat="1" ht="18" customHeight="1" x14ac:dyDescent="0.25">
      <c r="A28" s="13" t="s">
        <v>14</v>
      </c>
      <c r="B28" s="39"/>
      <c r="C28" s="43">
        <v>10746.789844999999</v>
      </c>
      <c r="D28" s="22">
        <v>4474.1779489999999</v>
      </c>
      <c r="E28" s="22">
        <v>1389.6495910000001</v>
      </c>
      <c r="F28" s="22">
        <v>95.598533000000003</v>
      </c>
      <c r="G28" s="22">
        <v>4787.3637719999997</v>
      </c>
      <c r="H28" s="22">
        <v>1422.689339</v>
      </c>
      <c r="I28" s="22">
        <v>812.23613499999999</v>
      </c>
      <c r="J28" s="22">
        <v>1133.3768869999999</v>
      </c>
      <c r="K28" s="22">
        <v>1236.2941370000001</v>
      </c>
      <c r="L28" s="22">
        <v>182.76727399999999</v>
      </c>
      <c r="M28" s="40"/>
      <c r="N28" s="39"/>
      <c r="P28" s="40"/>
    </row>
    <row r="29" spans="1:18" s="17" customFormat="1" ht="18" customHeight="1" x14ac:dyDescent="0.25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39"/>
      <c r="P29" s="40"/>
    </row>
    <row r="30" spans="1:18" s="17" customFormat="1" ht="18" customHeight="1" x14ac:dyDescent="0.25">
      <c r="A30" s="85" t="s">
        <v>68</v>
      </c>
      <c r="B30" s="39"/>
      <c r="C30" s="52">
        <v>10961.793009999999</v>
      </c>
      <c r="D30" s="53">
        <v>4674.181114</v>
      </c>
      <c r="E30" s="53">
        <v>1389.6495910000001</v>
      </c>
      <c r="F30" s="53">
        <v>95.598533000000003</v>
      </c>
      <c r="G30" s="53">
        <v>4802.3637719999997</v>
      </c>
      <c r="H30" s="53">
        <v>1422.689339</v>
      </c>
      <c r="I30" s="53">
        <v>812.23613499999999</v>
      </c>
      <c r="J30" s="53">
        <v>1133.3768869999999</v>
      </c>
      <c r="K30" s="53">
        <v>1251.2941370000001</v>
      </c>
      <c r="L30" s="53">
        <v>182.76727399999999</v>
      </c>
      <c r="M30" s="40"/>
      <c r="N30" s="39"/>
      <c r="P30" s="40"/>
    </row>
    <row r="31" spans="1:18" s="17" customFormat="1" ht="18" customHeight="1" x14ac:dyDescent="0.25">
      <c r="A31" s="7" t="s">
        <v>69</v>
      </c>
      <c r="B31" s="39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39"/>
      <c r="P31" s="40"/>
    </row>
    <row r="32" spans="1:18" s="6" customFormat="1" ht="18" customHeight="1" x14ac:dyDescent="0.25">
      <c r="A32" s="10" t="s">
        <v>60</v>
      </c>
      <c r="B32" s="39"/>
      <c r="C32" s="20">
        <v>3.7773020000000002</v>
      </c>
      <c r="D32" s="18">
        <v>3.3621249999999998</v>
      </c>
      <c r="E32" s="18">
        <v>0</v>
      </c>
      <c r="F32" s="18">
        <v>5.3090000000000004E-3</v>
      </c>
      <c r="G32" s="18">
        <v>0.40986800000000001</v>
      </c>
      <c r="H32" s="18">
        <v>0.21732299999999999</v>
      </c>
      <c r="I32" s="18">
        <v>0.108032</v>
      </c>
      <c r="J32" s="18">
        <v>6.2859999999999999E-2</v>
      </c>
      <c r="K32" s="18">
        <v>2.1652999999999999E-2</v>
      </c>
      <c r="L32" s="18">
        <v>0</v>
      </c>
      <c r="M32" s="40"/>
      <c r="N32" s="39"/>
      <c r="P32" s="40"/>
    </row>
    <row r="33" spans="1:18" s="6" customFormat="1" x14ac:dyDescent="0.25">
      <c r="A33" s="10" t="s">
        <v>15</v>
      </c>
      <c r="B33" s="39"/>
      <c r="C33" s="20">
        <v>34.619532</v>
      </c>
      <c r="D33" s="18">
        <v>27.960642</v>
      </c>
      <c r="E33" s="18">
        <v>7.7934000000000003E-2</v>
      </c>
      <c r="F33" s="18">
        <v>1.7260000000000001E-2</v>
      </c>
      <c r="G33" s="18">
        <v>6.5636960000000002</v>
      </c>
      <c r="H33" s="18">
        <v>1.079966</v>
      </c>
      <c r="I33" s="18">
        <v>0.94431100000000001</v>
      </c>
      <c r="J33" s="18">
        <v>1.01288</v>
      </c>
      <c r="K33" s="18">
        <v>1.8308000000000001E-2</v>
      </c>
      <c r="L33" s="18">
        <v>3.5082309999999999</v>
      </c>
      <c r="M33" s="40"/>
      <c r="N33" s="39"/>
      <c r="P33" s="40"/>
    </row>
    <row r="34" spans="1:18" s="6" customFormat="1" x14ac:dyDescent="0.25">
      <c r="A34" s="10" t="s">
        <v>16</v>
      </c>
      <c r="B34" s="39"/>
      <c r="C34" s="20">
        <v>28.232008</v>
      </c>
      <c r="D34" s="18">
        <v>3.4509999999999999E-2</v>
      </c>
      <c r="E34" s="18">
        <v>7.5401670000000003</v>
      </c>
      <c r="F34" s="18">
        <v>3.7620000000000002E-3</v>
      </c>
      <c r="G34" s="18">
        <v>20.653569000000001</v>
      </c>
      <c r="H34" s="18">
        <v>3.128892</v>
      </c>
      <c r="I34" s="18">
        <v>4.3092600000000001</v>
      </c>
      <c r="J34" s="18">
        <v>4.5666190000000002</v>
      </c>
      <c r="K34" s="18">
        <v>4.5879050000000001</v>
      </c>
      <c r="L34" s="18">
        <v>4.0608930000000001</v>
      </c>
      <c r="M34" s="40"/>
      <c r="N34" s="39"/>
      <c r="P34" s="40"/>
    </row>
    <row r="35" spans="1:18" s="6" customFormat="1" x14ac:dyDescent="0.25">
      <c r="A35" s="10" t="s">
        <v>61</v>
      </c>
      <c r="B35" s="39"/>
      <c r="C35" s="20">
        <v>1.174255</v>
      </c>
      <c r="D35" s="18">
        <v>0</v>
      </c>
      <c r="E35" s="18">
        <v>1.7745E-2</v>
      </c>
      <c r="F35" s="18">
        <v>0</v>
      </c>
      <c r="G35" s="18">
        <v>1.1565099999999999</v>
      </c>
      <c r="H35" s="18">
        <v>0.62766599999999995</v>
      </c>
      <c r="I35" s="18">
        <v>0.26331500000000002</v>
      </c>
      <c r="J35" s="18">
        <v>3.1447999999999997E-2</v>
      </c>
      <c r="K35" s="18">
        <v>0</v>
      </c>
      <c r="L35" s="18">
        <v>0.23408100000000001</v>
      </c>
      <c r="M35" s="40"/>
      <c r="N35" s="39"/>
      <c r="P35" s="40"/>
    </row>
    <row r="36" spans="1:18" s="6" customFormat="1" x14ac:dyDescent="0.25">
      <c r="A36" s="10" t="s">
        <v>706</v>
      </c>
      <c r="B36" s="39"/>
      <c r="C36" s="20">
        <v>4.9181000000000002E-2</v>
      </c>
      <c r="D36" s="18">
        <v>5.9230000000000003E-3</v>
      </c>
      <c r="E36" s="18">
        <v>0</v>
      </c>
      <c r="F36" s="18">
        <v>0</v>
      </c>
      <c r="G36" s="18">
        <v>4.3257999999999998E-2</v>
      </c>
      <c r="H36" s="18">
        <v>3.0113000000000001E-2</v>
      </c>
      <c r="I36" s="18">
        <v>4.2779999999999997E-3</v>
      </c>
      <c r="J36" s="18">
        <v>8.8640000000000004E-3</v>
      </c>
      <c r="K36" s="18">
        <v>0</v>
      </c>
      <c r="L36" s="18">
        <v>3.0000000000000001E-6</v>
      </c>
      <c r="M36" s="40"/>
      <c r="N36" s="39"/>
      <c r="P36" s="40"/>
    </row>
    <row r="37" spans="1:18" s="6" customFormat="1" x14ac:dyDescent="0.25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39"/>
      <c r="P37" s="40"/>
    </row>
    <row r="38" spans="1:18" s="6" customFormat="1" x14ac:dyDescent="0.25">
      <c r="A38" s="10" t="s">
        <v>63</v>
      </c>
      <c r="B38" s="39"/>
      <c r="C38" s="20">
        <v>26.342887999999999</v>
      </c>
      <c r="D38" s="18">
        <v>5.9733939999999999</v>
      </c>
      <c r="E38" s="18">
        <v>11.955323</v>
      </c>
      <c r="F38" s="18">
        <v>0</v>
      </c>
      <c r="G38" s="18">
        <v>8.4141709999999996</v>
      </c>
      <c r="H38" s="18">
        <v>0.39471800000000001</v>
      </c>
      <c r="I38" s="18">
        <v>3.092333</v>
      </c>
      <c r="J38" s="18">
        <v>4.4922240000000002</v>
      </c>
      <c r="K38" s="18">
        <v>0.21292800000000001</v>
      </c>
      <c r="L38" s="18">
        <v>0.221968</v>
      </c>
      <c r="M38" s="40"/>
      <c r="N38" s="39"/>
      <c r="P38" s="40"/>
    </row>
    <row r="39" spans="1:18" s="6" customFormat="1" x14ac:dyDescent="0.25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39"/>
      <c r="P39" s="40"/>
    </row>
    <row r="40" spans="1:18" s="6" customFormat="1" x14ac:dyDescent="0.25">
      <c r="A40" s="10" t="s">
        <v>65</v>
      </c>
      <c r="B40" s="39"/>
      <c r="C40" s="20">
        <v>173.52451300000001</v>
      </c>
      <c r="D40" s="18">
        <v>26.453802</v>
      </c>
      <c r="E40" s="18">
        <v>46.543149999999997</v>
      </c>
      <c r="F40" s="18">
        <v>1.6295580000000001</v>
      </c>
      <c r="G40" s="18">
        <v>98.898003000000003</v>
      </c>
      <c r="H40" s="18">
        <v>40.611913999999999</v>
      </c>
      <c r="I40" s="18">
        <v>18.420321999999999</v>
      </c>
      <c r="J40" s="18">
        <v>25.142890000000001</v>
      </c>
      <c r="K40" s="18">
        <v>12.344528</v>
      </c>
      <c r="L40" s="18">
        <v>2.378349</v>
      </c>
      <c r="M40" s="40"/>
      <c r="N40" s="39"/>
      <c r="P40" s="40"/>
    </row>
    <row r="41" spans="1:18" s="17" customFormat="1" ht="18" customHeight="1" x14ac:dyDescent="0.25">
      <c r="A41" s="13" t="s">
        <v>14</v>
      </c>
      <c r="B41" s="39"/>
      <c r="C41" s="43">
        <v>267.71967899999999</v>
      </c>
      <c r="D41" s="22">
        <v>63.790396000000001</v>
      </c>
      <c r="E41" s="22">
        <v>66.134319000000005</v>
      </c>
      <c r="F41" s="22">
        <v>1.6558889999999999</v>
      </c>
      <c r="G41" s="22">
        <v>136.13907499999999</v>
      </c>
      <c r="H41" s="22">
        <v>46.090592000000001</v>
      </c>
      <c r="I41" s="22">
        <v>27.141850999999999</v>
      </c>
      <c r="J41" s="22">
        <v>35.317785000000001</v>
      </c>
      <c r="K41" s="22">
        <v>17.185321999999999</v>
      </c>
      <c r="L41" s="22">
        <v>10.403525</v>
      </c>
      <c r="M41" s="40"/>
      <c r="N41" s="39"/>
      <c r="P41" s="40"/>
    </row>
    <row r="42" spans="1:18" s="6" customFormat="1" x14ac:dyDescent="0.25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39"/>
      <c r="P42" s="40"/>
    </row>
    <row r="43" spans="1:18" s="17" customFormat="1" ht="18" customHeight="1" x14ac:dyDescent="0.25">
      <c r="A43" s="13" t="s">
        <v>255</v>
      </c>
      <c r="B43" s="39"/>
      <c r="C43" s="43">
        <v>11229.512688999999</v>
      </c>
      <c r="D43" s="22">
        <v>4737.9715100000003</v>
      </c>
      <c r="E43" s="22">
        <v>1455.7839100000001</v>
      </c>
      <c r="F43" s="22">
        <v>97.254422000000005</v>
      </c>
      <c r="G43" s="22">
        <v>4938.5028469999997</v>
      </c>
      <c r="H43" s="22">
        <v>1468.779931</v>
      </c>
      <c r="I43" s="22">
        <v>839.37798599999996</v>
      </c>
      <c r="J43" s="22">
        <v>1168.6946720000001</v>
      </c>
      <c r="K43" s="22">
        <v>1268.4794589999999</v>
      </c>
      <c r="L43" s="22">
        <v>193.17079899999999</v>
      </c>
      <c r="M43" s="40"/>
      <c r="N43" s="39"/>
      <c r="P43" s="40"/>
    </row>
    <row r="44" spans="1:18" s="66" customFormat="1" ht="39.9" customHeight="1" x14ac:dyDescent="0.25">
      <c r="A44" s="1416" t="s">
        <v>135</v>
      </c>
      <c r="B44" s="1428"/>
      <c r="C44" s="1428"/>
      <c r="D44" s="1428"/>
      <c r="E44" s="1428"/>
      <c r="F44" s="1428"/>
      <c r="G44" s="1428"/>
      <c r="H44" s="1428"/>
      <c r="I44" s="1428"/>
      <c r="J44" s="1428"/>
      <c r="K44" s="1428"/>
      <c r="L44" s="1428"/>
      <c r="M44" s="244"/>
    </row>
    <row r="45" spans="1:18" s="8" customFormat="1" ht="18" customHeight="1" x14ac:dyDescent="0.25">
      <c r="A45" s="7" t="s">
        <v>284</v>
      </c>
      <c r="B45" s="7"/>
      <c r="C45" s="43"/>
      <c r="D45" s="22"/>
      <c r="E45" s="22"/>
      <c r="F45" s="22"/>
      <c r="G45" s="22"/>
      <c r="H45" s="22"/>
      <c r="I45" s="22"/>
      <c r="J45" s="22"/>
      <c r="K45" s="22"/>
      <c r="L45" s="22"/>
      <c r="M45" s="241"/>
      <c r="N45" s="241"/>
      <c r="O45" s="241"/>
      <c r="P45" s="241"/>
      <c r="Q45" s="241"/>
      <c r="R45" s="241"/>
    </row>
    <row r="46" spans="1:18" s="11" customFormat="1" ht="18" customHeight="1" x14ac:dyDescent="0.25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2"/>
      <c r="N46" s="242"/>
      <c r="O46" s="242"/>
      <c r="P46" s="242"/>
      <c r="Q46" s="242"/>
      <c r="R46" s="242"/>
    </row>
    <row r="47" spans="1:18" s="6" customFormat="1" x14ac:dyDescent="0.25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39"/>
      <c r="P47" s="40"/>
    </row>
    <row r="48" spans="1:18" s="6" customFormat="1" x14ac:dyDescent="0.25">
      <c r="A48" s="37" t="s">
        <v>87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39"/>
      <c r="P48" s="40"/>
    </row>
    <row r="49" spans="1:18" s="11" customFormat="1" x14ac:dyDescent="0.25">
      <c r="A49" s="10" t="s">
        <v>58</v>
      </c>
      <c r="B49" s="1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242"/>
      <c r="N49" s="242"/>
      <c r="O49" s="242"/>
      <c r="P49" s="242"/>
      <c r="Q49" s="242"/>
      <c r="R49" s="242"/>
    </row>
    <row r="50" spans="1:18" s="6" customFormat="1" x14ac:dyDescent="0.25">
      <c r="A50" s="37" t="s">
        <v>56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39"/>
      <c r="P50" s="40"/>
    </row>
    <row r="51" spans="1:18" s="6" customFormat="1" x14ac:dyDescent="0.25">
      <c r="A51" s="37" t="s">
        <v>87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39"/>
      <c r="P51" s="40"/>
    </row>
    <row r="52" spans="1:18" s="17" customFormat="1" ht="18" customHeight="1" x14ac:dyDescent="0.25">
      <c r="A52" s="13" t="s">
        <v>14</v>
      </c>
      <c r="B52" s="39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40"/>
      <c r="N52" s="39"/>
      <c r="P52" s="40"/>
    </row>
    <row r="53" spans="1:18" s="17" customFormat="1" ht="18" customHeight="1" x14ac:dyDescent="0.25">
      <c r="A53" s="855" t="s">
        <v>736</v>
      </c>
      <c r="B53" s="39"/>
      <c r="C53" s="853"/>
      <c r="D53" s="852"/>
      <c r="E53" s="852"/>
      <c r="F53" s="852"/>
      <c r="G53" s="852"/>
      <c r="H53" s="852"/>
      <c r="I53" s="852"/>
      <c r="J53" s="852"/>
      <c r="K53" s="852"/>
      <c r="L53" s="852"/>
      <c r="M53" s="40"/>
      <c r="N53" s="39"/>
      <c r="P53" s="40"/>
    </row>
    <row r="54" spans="1:18" s="17" customFormat="1" ht="11.25" customHeight="1" x14ac:dyDescent="0.25">
      <c r="A54" s="311" t="s">
        <v>737</v>
      </c>
      <c r="B54" s="39"/>
      <c r="C54" s="853">
        <v>0</v>
      </c>
      <c r="D54" s="852">
        <v>0</v>
      </c>
      <c r="E54" s="852">
        <v>0</v>
      </c>
      <c r="F54" s="852">
        <v>0</v>
      </c>
      <c r="G54" s="852">
        <v>0</v>
      </c>
      <c r="H54" s="852">
        <v>0</v>
      </c>
      <c r="I54" s="852">
        <v>0</v>
      </c>
      <c r="J54" s="852">
        <v>0</v>
      </c>
      <c r="K54" s="852">
        <v>0</v>
      </c>
      <c r="L54" s="852">
        <v>0</v>
      </c>
      <c r="M54" s="40"/>
      <c r="N54" s="39"/>
      <c r="P54" s="40"/>
    </row>
    <row r="55" spans="1:18" s="8" customFormat="1" ht="20.25" customHeight="1" x14ac:dyDescent="0.25">
      <c r="A55" s="7" t="s">
        <v>66</v>
      </c>
      <c r="B55" s="7"/>
      <c r="C55" s="43"/>
      <c r="D55" s="22"/>
      <c r="E55" s="22"/>
      <c r="F55" s="22"/>
      <c r="G55" s="22"/>
      <c r="H55" s="22"/>
      <c r="I55" s="22"/>
      <c r="J55" s="22"/>
      <c r="K55" s="22"/>
      <c r="L55" s="22"/>
      <c r="M55" s="241"/>
      <c r="N55" s="241"/>
      <c r="O55" s="241"/>
      <c r="P55" s="241"/>
      <c r="Q55" s="241"/>
      <c r="R55" s="241"/>
    </row>
    <row r="56" spans="1:18" s="6" customFormat="1" ht="18" customHeight="1" x14ac:dyDescent="0.25">
      <c r="A56" s="10" t="s">
        <v>53</v>
      </c>
      <c r="B56" s="39"/>
      <c r="C56" s="20">
        <v>112.042016</v>
      </c>
      <c r="D56" s="18">
        <v>73.193472</v>
      </c>
      <c r="E56" s="18">
        <v>11.826952</v>
      </c>
      <c r="F56" s="18">
        <v>0</v>
      </c>
      <c r="G56" s="18">
        <v>27.021591999999998</v>
      </c>
      <c r="H56" s="18">
        <v>2.9539240000000002</v>
      </c>
      <c r="I56" s="18">
        <v>1.9770760000000001</v>
      </c>
      <c r="J56" s="18">
        <v>13.655208</v>
      </c>
      <c r="K56" s="18">
        <v>4.2827799999999998</v>
      </c>
      <c r="L56" s="18">
        <v>4.1526040000000002</v>
      </c>
      <c r="M56" s="40"/>
      <c r="N56" s="39"/>
      <c r="P56" s="40"/>
    </row>
    <row r="57" spans="1:18" s="6" customFormat="1" x14ac:dyDescent="0.25">
      <c r="A57" s="37" t="s">
        <v>56</v>
      </c>
      <c r="B57" s="39"/>
      <c r="C57" s="20">
        <v>112.042016</v>
      </c>
      <c r="D57" s="18">
        <v>73.193472</v>
      </c>
      <c r="E57" s="18">
        <v>11.826952</v>
      </c>
      <c r="F57" s="18">
        <v>0</v>
      </c>
      <c r="G57" s="18">
        <v>27.021591999999998</v>
      </c>
      <c r="H57" s="18">
        <v>2.9539240000000002</v>
      </c>
      <c r="I57" s="18">
        <v>1.9770760000000001</v>
      </c>
      <c r="J57" s="18">
        <v>13.655208</v>
      </c>
      <c r="K57" s="18">
        <v>4.2827799999999998</v>
      </c>
      <c r="L57" s="18">
        <v>4.1526040000000002</v>
      </c>
      <c r="M57" s="40"/>
      <c r="N57" s="39"/>
      <c r="P57" s="40"/>
    </row>
    <row r="58" spans="1:18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40"/>
      <c r="N58" s="39"/>
      <c r="P58" s="40"/>
    </row>
    <row r="59" spans="1:18" s="6" customFormat="1" x14ac:dyDescent="0.25">
      <c r="A59" s="10" t="s">
        <v>54</v>
      </c>
      <c r="B59" s="39"/>
      <c r="C59" s="20">
        <v>0.04</v>
      </c>
      <c r="D59" s="18">
        <v>0</v>
      </c>
      <c r="E59" s="18">
        <v>0</v>
      </c>
      <c r="F59" s="18">
        <v>0</v>
      </c>
      <c r="G59" s="18">
        <v>0.04</v>
      </c>
      <c r="H59" s="18">
        <v>0.04</v>
      </c>
      <c r="I59" s="18">
        <v>0</v>
      </c>
      <c r="J59" s="18">
        <v>0</v>
      </c>
      <c r="K59" s="18">
        <v>0</v>
      </c>
      <c r="L59" s="18">
        <v>0</v>
      </c>
      <c r="M59" s="40"/>
      <c r="N59" s="39"/>
      <c r="P59" s="40"/>
    </row>
    <row r="60" spans="1:18" s="6" customFormat="1" x14ac:dyDescent="0.25">
      <c r="A60" s="10" t="s">
        <v>55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40"/>
      <c r="N60" s="39"/>
      <c r="P60" s="40"/>
    </row>
    <row r="61" spans="1:18" s="6" customFormat="1" x14ac:dyDescent="0.25">
      <c r="A61" s="37" t="s">
        <v>56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40"/>
      <c r="N61" s="39"/>
      <c r="P61" s="40"/>
    </row>
    <row r="62" spans="1:18" s="6" customFormat="1" x14ac:dyDescent="0.25">
      <c r="A62" s="37" t="s">
        <v>87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39"/>
      <c r="P62" s="40"/>
    </row>
    <row r="63" spans="1:18" s="17" customFormat="1" ht="18" customHeight="1" x14ac:dyDescent="0.25">
      <c r="A63" s="13" t="s">
        <v>14</v>
      </c>
      <c r="B63" s="39"/>
      <c r="C63" s="43">
        <v>112.082016</v>
      </c>
      <c r="D63" s="22">
        <v>73.193472</v>
      </c>
      <c r="E63" s="22">
        <v>11.826952</v>
      </c>
      <c r="F63" s="22">
        <v>0</v>
      </c>
      <c r="G63" s="22">
        <v>27.061592000000001</v>
      </c>
      <c r="H63" s="22">
        <v>2.9939239999999998</v>
      </c>
      <c r="I63" s="22">
        <v>1.9770760000000001</v>
      </c>
      <c r="J63" s="22">
        <v>13.655208</v>
      </c>
      <c r="K63" s="22">
        <v>4.2827799999999998</v>
      </c>
      <c r="L63" s="22">
        <v>4.1526040000000002</v>
      </c>
      <c r="M63" s="40"/>
      <c r="N63" s="39"/>
      <c r="P63" s="40"/>
    </row>
    <row r="64" spans="1:18" s="17" customFormat="1" ht="18" customHeight="1" x14ac:dyDescent="0.25">
      <c r="A64" s="7" t="s">
        <v>67</v>
      </c>
      <c r="B64" s="39"/>
      <c r="C64" s="43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39"/>
      <c r="P64" s="40"/>
    </row>
    <row r="65" spans="1:16" s="17" customFormat="1" ht="18" customHeight="1" x14ac:dyDescent="0.25">
      <c r="A65" s="85" t="s">
        <v>68</v>
      </c>
      <c r="B65" s="39"/>
      <c r="C65" s="52">
        <v>112.082016</v>
      </c>
      <c r="D65" s="53">
        <v>73.193472</v>
      </c>
      <c r="E65" s="53">
        <v>11.826952</v>
      </c>
      <c r="F65" s="53">
        <v>0</v>
      </c>
      <c r="G65" s="53">
        <v>27.061592000000001</v>
      </c>
      <c r="H65" s="53">
        <v>2.9939239999999998</v>
      </c>
      <c r="I65" s="53">
        <v>1.9770760000000001</v>
      </c>
      <c r="J65" s="53">
        <v>13.655208</v>
      </c>
      <c r="K65" s="53">
        <v>4.2827799999999998</v>
      </c>
      <c r="L65" s="53">
        <v>4.1526040000000002</v>
      </c>
      <c r="M65" s="40"/>
      <c r="N65" s="39"/>
      <c r="P65" s="40"/>
    </row>
    <row r="66" spans="1:16" s="17" customFormat="1" ht="18" customHeight="1" x14ac:dyDescent="0.25">
      <c r="A66" s="7" t="s">
        <v>69</v>
      </c>
      <c r="B66" s="39"/>
      <c r="C66" s="43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39"/>
      <c r="P66" s="40"/>
    </row>
    <row r="67" spans="1:16" s="6" customFormat="1" ht="18" customHeight="1" x14ac:dyDescent="0.25">
      <c r="A67" s="10" t="s">
        <v>60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39"/>
      <c r="P67" s="40"/>
    </row>
    <row r="68" spans="1:16" s="6" customFormat="1" x14ac:dyDescent="0.25">
      <c r="A68" s="10" t="s">
        <v>15</v>
      </c>
      <c r="B68" s="39"/>
      <c r="C68" s="20">
        <v>9.0000000000000002E-6</v>
      </c>
      <c r="D68" s="18">
        <v>0</v>
      </c>
      <c r="E68" s="18">
        <v>0</v>
      </c>
      <c r="F68" s="18">
        <v>0</v>
      </c>
      <c r="G68" s="18">
        <v>9.0000000000000002E-6</v>
      </c>
      <c r="H68" s="18">
        <v>9.0000000000000002E-6</v>
      </c>
      <c r="I68" s="18">
        <v>0</v>
      </c>
      <c r="J68" s="18">
        <v>0</v>
      </c>
      <c r="K68" s="18">
        <v>0</v>
      </c>
      <c r="L68" s="18">
        <v>0</v>
      </c>
      <c r="M68" s="40"/>
      <c r="N68" s="39"/>
      <c r="P68" s="40"/>
    </row>
    <row r="69" spans="1:16" s="6" customFormat="1" x14ac:dyDescent="0.25">
      <c r="A69" s="10" t="s">
        <v>16</v>
      </c>
      <c r="B69" s="39"/>
      <c r="C69" s="20">
        <v>7.7410000000000007E-2</v>
      </c>
      <c r="D69" s="18">
        <v>0</v>
      </c>
      <c r="E69" s="18">
        <v>0</v>
      </c>
      <c r="F69" s="18">
        <v>0</v>
      </c>
      <c r="G69" s="18">
        <v>7.7410000000000007E-2</v>
      </c>
      <c r="H69" s="18">
        <v>4.8759999999999998E-2</v>
      </c>
      <c r="I69" s="18">
        <v>2.8649999999999998E-2</v>
      </c>
      <c r="J69" s="18">
        <v>0</v>
      </c>
      <c r="K69" s="18">
        <v>0</v>
      </c>
      <c r="L69" s="18">
        <v>0</v>
      </c>
      <c r="M69" s="40"/>
      <c r="N69" s="39"/>
      <c r="P69" s="40"/>
    </row>
    <row r="70" spans="1:16" s="6" customFormat="1" x14ac:dyDescent="0.25">
      <c r="A70" s="10" t="s">
        <v>61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40"/>
      <c r="N70" s="39"/>
      <c r="P70" s="40"/>
    </row>
    <row r="71" spans="1:16" s="6" customFormat="1" x14ac:dyDescent="0.25">
      <c r="A71" s="10" t="s">
        <v>706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39"/>
      <c r="P71" s="40"/>
    </row>
    <row r="72" spans="1:16" s="6" customFormat="1" x14ac:dyDescent="0.25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39"/>
      <c r="P72" s="40"/>
    </row>
    <row r="73" spans="1:16" s="6" customFormat="1" x14ac:dyDescent="0.25">
      <c r="A73" s="10" t="s">
        <v>63</v>
      </c>
      <c r="B73" s="39"/>
      <c r="C73" s="20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40"/>
      <c r="N73" s="39"/>
      <c r="P73" s="40"/>
    </row>
    <row r="74" spans="1:16" s="6" customFormat="1" x14ac:dyDescent="0.25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39"/>
      <c r="P74" s="40"/>
    </row>
    <row r="75" spans="1:16" s="6" customFormat="1" x14ac:dyDescent="0.25">
      <c r="A75" s="10" t="s">
        <v>82</v>
      </c>
      <c r="B75" s="39"/>
      <c r="C75" s="20">
        <v>7.077E-3</v>
      </c>
      <c r="D75" s="18">
        <v>0</v>
      </c>
      <c r="E75" s="18">
        <v>0</v>
      </c>
      <c r="F75" s="18">
        <v>0</v>
      </c>
      <c r="G75" s="18">
        <v>7.077E-3</v>
      </c>
      <c r="H75" s="18">
        <v>0</v>
      </c>
      <c r="I75" s="18">
        <v>7.077E-3</v>
      </c>
      <c r="J75" s="18">
        <v>0</v>
      </c>
      <c r="K75" s="18">
        <v>0</v>
      </c>
      <c r="L75" s="18">
        <v>0</v>
      </c>
      <c r="M75" s="40"/>
      <c r="N75" s="39"/>
      <c r="P75" s="40"/>
    </row>
    <row r="76" spans="1:16" s="17" customFormat="1" ht="18" customHeight="1" x14ac:dyDescent="0.25">
      <c r="A76" s="13" t="s">
        <v>14</v>
      </c>
      <c r="B76" s="39"/>
      <c r="C76" s="43">
        <v>8.4496000000000002E-2</v>
      </c>
      <c r="D76" s="22">
        <v>0</v>
      </c>
      <c r="E76" s="22">
        <v>0</v>
      </c>
      <c r="F76" s="22">
        <v>0</v>
      </c>
      <c r="G76" s="22">
        <v>8.4496000000000002E-2</v>
      </c>
      <c r="H76" s="22">
        <v>4.8769E-2</v>
      </c>
      <c r="I76" s="22">
        <v>3.5727000000000002E-2</v>
      </c>
      <c r="J76" s="22">
        <v>0</v>
      </c>
      <c r="K76" s="22">
        <v>0</v>
      </c>
      <c r="L76" s="22">
        <v>0</v>
      </c>
      <c r="M76" s="40"/>
      <c r="N76" s="39"/>
      <c r="P76" s="40"/>
    </row>
    <row r="77" spans="1:16" s="6" customFormat="1" x14ac:dyDescent="0.25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39"/>
      <c r="P77" s="40"/>
    </row>
    <row r="78" spans="1:16" s="17" customFormat="1" ht="18" customHeight="1" x14ac:dyDescent="0.25">
      <c r="A78" s="13" t="s">
        <v>255</v>
      </c>
      <c r="B78" s="39"/>
      <c r="C78" s="43">
        <v>112.166512</v>
      </c>
      <c r="D78" s="22">
        <v>73.193472</v>
      </c>
      <c r="E78" s="22">
        <v>11.826952</v>
      </c>
      <c r="F78" s="22">
        <v>0</v>
      </c>
      <c r="G78" s="22">
        <v>27.146087999999999</v>
      </c>
      <c r="H78" s="22">
        <v>3.0426929999999999</v>
      </c>
      <c r="I78" s="22">
        <v>2.0128029999999999</v>
      </c>
      <c r="J78" s="22">
        <v>13.655208</v>
      </c>
      <c r="K78" s="22">
        <v>4.2827799999999998</v>
      </c>
      <c r="L78" s="22">
        <v>4.1526040000000002</v>
      </c>
      <c r="M78" s="40"/>
      <c r="N78" s="39"/>
      <c r="P78" s="40"/>
    </row>
    <row r="79" spans="1:16" s="17" customFormat="1" ht="12.75" customHeight="1" x14ac:dyDescent="0.25">
      <c r="A79" s="1514"/>
      <c r="B79" s="1439"/>
      <c r="C79" s="1439"/>
      <c r="D79" s="1439"/>
      <c r="E79" s="1439"/>
      <c r="F79" s="1439"/>
      <c r="G79" s="1439"/>
      <c r="H79" s="1439"/>
      <c r="I79" s="1439"/>
      <c r="J79" s="1439"/>
      <c r="K79" s="22"/>
      <c r="L79" s="22"/>
      <c r="M79" s="40"/>
      <c r="N79" s="39"/>
      <c r="P79" s="40"/>
    </row>
    <row r="80" spans="1:16" ht="12.75" customHeight="1" x14ac:dyDescent="0.25"/>
    <row r="94" spans="2:11" s="185" customFormat="1" ht="12" x14ac:dyDescent="0.25">
      <c r="B94" s="64"/>
      <c r="C94" s="64"/>
      <c r="D94" s="64"/>
      <c r="E94" s="64"/>
      <c r="F94" s="64"/>
      <c r="G94" s="64"/>
      <c r="H94" s="64"/>
      <c r="I94" s="64"/>
      <c r="J94" s="64"/>
      <c r="K94" s="64"/>
    </row>
    <row r="95" spans="2:11" s="185" customFormat="1" ht="12" x14ac:dyDescent="0.25">
      <c r="B95" s="64"/>
      <c r="C95" s="64"/>
      <c r="D95" s="64"/>
      <c r="E95" s="64"/>
      <c r="F95" s="64"/>
      <c r="G95" s="64"/>
      <c r="H95" s="64"/>
      <c r="I95" s="64"/>
      <c r="J95" s="64"/>
      <c r="K95" s="64"/>
    </row>
    <row r="96" spans="2:11" s="185" customFormat="1" ht="12" x14ac:dyDescent="0.25">
      <c r="B96" s="64"/>
      <c r="C96" s="64"/>
      <c r="D96" s="64"/>
      <c r="E96" s="64"/>
      <c r="F96" s="64"/>
      <c r="G96" s="64"/>
      <c r="H96" s="64"/>
      <c r="I96" s="64"/>
      <c r="J96" s="64"/>
      <c r="K96" s="64"/>
    </row>
    <row r="97" spans="2:11" s="185" customFormat="1" ht="12" x14ac:dyDescent="0.25">
      <c r="B97" s="64"/>
      <c r="C97" s="64"/>
      <c r="D97" s="64"/>
      <c r="E97" s="64"/>
      <c r="F97" s="64"/>
      <c r="G97" s="64"/>
      <c r="H97" s="64"/>
      <c r="I97" s="64"/>
      <c r="J97" s="64"/>
      <c r="K97" s="64"/>
    </row>
    <row r="98" spans="2:11" s="185" customFormat="1" ht="12" x14ac:dyDescent="0.25">
      <c r="B98" s="64"/>
      <c r="C98" s="64"/>
      <c r="D98" s="64"/>
      <c r="E98" s="64"/>
      <c r="F98" s="64"/>
      <c r="G98" s="64"/>
      <c r="H98" s="64"/>
      <c r="I98" s="64"/>
      <c r="J98" s="64"/>
      <c r="K98" s="64"/>
    </row>
    <row r="99" spans="2:11" s="185" customFormat="1" ht="12" x14ac:dyDescent="0.25">
      <c r="B99" s="64"/>
      <c r="C99" s="64"/>
      <c r="D99" s="64"/>
      <c r="E99" s="64"/>
      <c r="F99" s="64"/>
      <c r="G99" s="64"/>
      <c r="H99" s="64"/>
      <c r="I99" s="64"/>
      <c r="J99" s="64"/>
      <c r="K99" s="64"/>
    </row>
    <row r="100" spans="2:11" s="185" customFormat="1" ht="12" x14ac:dyDescent="0.25">
      <c r="B100" s="64"/>
      <c r="C100" s="64"/>
      <c r="D100" s="64"/>
      <c r="E100" s="64"/>
      <c r="F100" s="64"/>
      <c r="G100" s="64"/>
      <c r="H100" s="64"/>
      <c r="I100" s="64"/>
      <c r="J100" s="64"/>
      <c r="K100" s="64"/>
    </row>
    <row r="101" spans="2:11" s="185" customFormat="1" ht="12" x14ac:dyDescent="0.25">
      <c r="B101" s="64"/>
      <c r="C101" s="64"/>
      <c r="D101" s="64"/>
      <c r="E101" s="64"/>
      <c r="F101" s="64"/>
      <c r="G101" s="64"/>
      <c r="H101" s="64"/>
      <c r="I101" s="64"/>
      <c r="J101" s="64"/>
      <c r="K101" s="64"/>
    </row>
    <row r="102" spans="2:11" s="185" customFormat="1" ht="12" x14ac:dyDescent="0.25">
      <c r="B102" s="64"/>
      <c r="C102" s="64"/>
      <c r="D102" s="64"/>
      <c r="E102" s="64"/>
      <c r="F102" s="64"/>
      <c r="G102" s="64"/>
      <c r="H102" s="64"/>
      <c r="I102" s="64"/>
      <c r="J102" s="64"/>
      <c r="K102" s="64"/>
    </row>
    <row r="103" spans="2:11" s="185" customFormat="1" ht="12" x14ac:dyDescent="0.25">
      <c r="B103" s="64"/>
      <c r="C103" s="64"/>
      <c r="D103" s="64"/>
      <c r="E103" s="64"/>
      <c r="F103" s="64"/>
      <c r="G103" s="64"/>
      <c r="H103" s="64"/>
      <c r="I103" s="64"/>
      <c r="J103" s="64"/>
      <c r="K103" s="64"/>
    </row>
    <row r="104" spans="2:11" s="185" customFormat="1" ht="12" x14ac:dyDescent="0.25">
      <c r="B104" s="64"/>
      <c r="C104" s="64"/>
      <c r="D104" s="64"/>
      <c r="E104" s="64"/>
      <c r="F104" s="64"/>
      <c r="G104" s="64"/>
      <c r="H104" s="64"/>
      <c r="I104" s="64"/>
      <c r="J104" s="64"/>
      <c r="K104" s="64"/>
    </row>
    <row r="105" spans="2:11" s="185" customFormat="1" ht="12" x14ac:dyDescent="0.25">
      <c r="B105" s="64"/>
      <c r="C105" s="64"/>
      <c r="D105" s="64"/>
      <c r="E105" s="64"/>
      <c r="F105" s="64"/>
      <c r="G105" s="64"/>
      <c r="H105" s="64"/>
      <c r="I105" s="64"/>
      <c r="J105" s="64"/>
      <c r="K105" s="64"/>
    </row>
    <row r="106" spans="2:11" s="185" customFormat="1" ht="12" x14ac:dyDescent="0.25">
      <c r="B106" s="64"/>
      <c r="C106" s="64"/>
      <c r="D106" s="64"/>
      <c r="E106" s="64"/>
      <c r="F106" s="64"/>
      <c r="G106" s="64"/>
      <c r="H106" s="64"/>
      <c r="I106" s="64"/>
      <c r="J106" s="64"/>
      <c r="K106" s="64"/>
    </row>
    <row r="107" spans="2:11" s="185" customFormat="1" ht="12" x14ac:dyDescent="0.25">
      <c r="B107" s="64"/>
      <c r="C107" s="64"/>
      <c r="D107" s="64"/>
      <c r="E107" s="64"/>
      <c r="F107" s="64"/>
      <c r="G107" s="64"/>
      <c r="H107" s="64"/>
      <c r="I107" s="64"/>
      <c r="J107" s="64"/>
      <c r="K107" s="64"/>
    </row>
    <row r="108" spans="2:11" s="185" customFormat="1" ht="12" x14ac:dyDescent="0.25">
      <c r="B108" s="64"/>
      <c r="C108" s="64"/>
      <c r="D108" s="64"/>
      <c r="E108" s="64"/>
      <c r="F108" s="64"/>
      <c r="G108" s="64"/>
      <c r="H108" s="64"/>
      <c r="I108" s="64"/>
      <c r="J108" s="64"/>
      <c r="K108" s="64"/>
    </row>
    <row r="109" spans="2:11" s="185" customFormat="1" ht="12" x14ac:dyDescent="0.25">
      <c r="B109" s="64"/>
      <c r="C109" s="64"/>
      <c r="D109" s="64"/>
      <c r="E109" s="64"/>
      <c r="F109" s="64"/>
      <c r="G109" s="64"/>
      <c r="H109" s="64"/>
      <c r="I109" s="64"/>
      <c r="J109" s="64"/>
      <c r="K109" s="64"/>
    </row>
    <row r="110" spans="2:11" s="185" customFormat="1" ht="12" x14ac:dyDescent="0.25">
      <c r="B110" s="64"/>
      <c r="C110" s="64"/>
      <c r="D110" s="64"/>
      <c r="E110" s="64"/>
      <c r="F110" s="64"/>
      <c r="G110" s="64"/>
      <c r="H110" s="64"/>
      <c r="I110" s="64"/>
      <c r="J110" s="64"/>
      <c r="K110" s="64"/>
    </row>
    <row r="111" spans="2:11" s="185" customFormat="1" ht="12" x14ac:dyDescent="0.25">
      <c r="B111" s="64"/>
      <c r="C111" s="64"/>
      <c r="D111" s="64"/>
      <c r="E111" s="64"/>
      <c r="F111" s="64"/>
      <c r="G111" s="64"/>
      <c r="H111" s="64"/>
      <c r="I111" s="64"/>
      <c r="J111" s="64"/>
      <c r="K111" s="64"/>
    </row>
    <row r="112" spans="2:11" s="185" customFormat="1" ht="12" x14ac:dyDescent="0.25">
      <c r="B112" s="64"/>
      <c r="C112" s="64"/>
      <c r="D112" s="64"/>
      <c r="E112" s="64"/>
      <c r="F112" s="64"/>
      <c r="G112" s="64"/>
      <c r="H112" s="64"/>
      <c r="I112" s="64"/>
      <c r="J112" s="64"/>
      <c r="K112" s="64"/>
    </row>
    <row r="113" spans="2:11" s="185" customFormat="1" ht="12" x14ac:dyDescent="0.25">
      <c r="B113" s="64"/>
      <c r="C113" s="64"/>
      <c r="D113" s="64"/>
      <c r="E113" s="64"/>
      <c r="F113" s="64"/>
      <c r="G113" s="64"/>
      <c r="H113" s="64"/>
      <c r="I113" s="64"/>
      <c r="J113" s="64"/>
      <c r="K113" s="64"/>
    </row>
    <row r="114" spans="2:11" s="185" customFormat="1" ht="12" x14ac:dyDescent="0.25">
      <c r="B114" s="64"/>
      <c r="C114" s="64"/>
      <c r="D114" s="64"/>
      <c r="E114" s="64"/>
      <c r="F114" s="64"/>
      <c r="G114" s="64"/>
      <c r="H114" s="64"/>
      <c r="I114" s="64"/>
      <c r="J114" s="64"/>
      <c r="K114" s="64"/>
    </row>
    <row r="115" spans="2:11" s="185" customFormat="1" ht="12" x14ac:dyDescent="0.25">
      <c r="B115" s="64"/>
      <c r="C115" s="64"/>
      <c r="D115" s="64"/>
      <c r="E115" s="64"/>
      <c r="F115" s="64"/>
      <c r="G115" s="64"/>
      <c r="H115" s="64"/>
      <c r="I115" s="64"/>
      <c r="J115" s="64"/>
      <c r="K115" s="64"/>
    </row>
    <row r="116" spans="2:11" s="185" customFormat="1" ht="12" x14ac:dyDescent="0.25">
      <c r="B116" s="64"/>
      <c r="C116" s="64"/>
      <c r="D116" s="64"/>
      <c r="E116" s="64"/>
      <c r="F116" s="64"/>
      <c r="G116" s="64"/>
      <c r="H116" s="64"/>
      <c r="I116" s="64"/>
      <c r="J116" s="64"/>
      <c r="K116" s="64"/>
    </row>
    <row r="117" spans="2:11" s="185" customFormat="1" ht="12" x14ac:dyDescent="0.25">
      <c r="B117" s="64"/>
      <c r="C117" s="64"/>
      <c r="D117" s="64"/>
      <c r="E117" s="64"/>
      <c r="F117" s="64"/>
      <c r="G117" s="64"/>
      <c r="H117" s="64"/>
      <c r="I117" s="64"/>
      <c r="J117" s="64"/>
      <c r="K117" s="64"/>
    </row>
    <row r="118" spans="2:11" s="185" customFormat="1" ht="12" x14ac:dyDescent="0.25">
      <c r="B118" s="64"/>
      <c r="C118" s="64"/>
      <c r="D118" s="64"/>
      <c r="E118" s="64"/>
      <c r="F118" s="64"/>
      <c r="G118" s="64"/>
      <c r="H118" s="64"/>
      <c r="I118" s="64"/>
      <c r="J118" s="64"/>
      <c r="K118" s="64"/>
    </row>
    <row r="119" spans="2:11" s="185" customFormat="1" ht="12" x14ac:dyDescent="0.25">
      <c r="B119" s="64"/>
      <c r="C119" s="64"/>
      <c r="D119" s="64"/>
      <c r="E119" s="64"/>
      <c r="F119" s="64"/>
      <c r="G119" s="64"/>
      <c r="H119" s="64"/>
      <c r="I119" s="64"/>
      <c r="J119" s="64"/>
      <c r="K119" s="64"/>
    </row>
    <row r="120" spans="2:11" s="185" customFormat="1" ht="12" x14ac:dyDescent="0.25">
      <c r="B120" s="64"/>
      <c r="C120" s="64"/>
      <c r="D120" s="64"/>
      <c r="E120" s="64"/>
      <c r="F120" s="64"/>
      <c r="G120" s="64"/>
      <c r="H120" s="64"/>
      <c r="I120" s="64"/>
      <c r="J120" s="64"/>
      <c r="K120" s="64"/>
    </row>
    <row r="121" spans="2:11" s="185" customFormat="1" ht="12" x14ac:dyDescent="0.25">
      <c r="B121" s="64"/>
      <c r="C121" s="64"/>
      <c r="D121" s="64"/>
      <c r="E121" s="64"/>
      <c r="F121" s="64"/>
      <c r="G121" s="64"/>
      <c r="H121" s="64"/>
      <c r="I121" s="64"/>
      <c r="J121" s="64"/>
      <c r="K121" s="64"/>
    </row>
    <row r="122" spans="2:11" s="185" customFormat="1" ht="12" x14ac:dyDescent="0.25">
      <c r="B122" s="64"/>
      <c r="C122" s="64"/>
      <c r="D122" s="64"/>
      <c r="E122" s="64"/>
      <c r="F122" s="64"/>
      <c r="G122" s="64"/>
      <c r="H122" s="64"/>
      <c r="I122" s="64"/>
      <c r="J122" s="64"/>
      <c r="K122" s="64"/>
    </row>
    <row r="123" spans="2:11" s="185" customFormat="1" ht="12" x14ac:dyDescent="0.25">
      <c r="B123" s="64"/>
      <c r="C123" s="64"/>
      <c r="D123" s="64"/>
      <c r="E123" s="64"/>
      <c r="F123" s="64"/>
      <c r="G123" s="64"/>
      <c r="H123" s="64"/>
      <c r="I123" s="64"/>
      <c r="J123" s="64"/>
      <c r="K123" s="64"/>
    </row>
    <row r="124" spans="2:11" s="185" customFormat="1" ht="12" x14ac:dyDescent="0.25">
      <c r="B124" s="64"/>
      <c r="C124" s="64"/>
      <c r="D124" s="64"/>
      <c r="E124" s="64"/>
      <c r="F124" s="64"/>
      <c r="G124" s="64"/>
      <c r="H124" s="64"/>
      <c r="I124" s="64"/>
      <c r="J124" s="64"/>
      <c r="K124" s="64"/>
    </row>
    <row r="125" spans="2:11" s="185" customFormat="1" ht="12" x14ac:dyDescent="0.25">
      <c r="B125" s="64"/>
      <c r="C125" s="64"/>
      <c r="D125" s="64"/>
      <c r="E125" s="64"/>
      <c r="F125" s="64"/>
      <c r="G125" s="64"/>
      <c r="H125" s="64"/>
      <c r="I125" s="64"/>
      <c r="J125" s="64"/>
      <c r="K125" s="64"/>
    </row>
    <row r="126" spans="2:11" s="185" customFormat="1" ht="12" x14ac:dyDescent="0.25">
      <c r="B126" s="64"/>
      <c r="C126" s="64"/>
      <c r="D126" s="64"/>
      <c r="E126" s="64"/>
      <c r="F126" s="64"/>
      <c r="G126" s="64"/>
      <c r="H126" s="64"/>
      <c r="I126" s="64"/>
      <c r="J126" s="64"/>
      <c r="K126" s="64"/>
    </row>
    <row r="127" spans="2:11" s="185" customFormat="1" ht="12" x14ac:dyDescent="0.25">
      <c r="B127" s="64"/>
      <c r="C127" s="64"/>
      <c r="D127" s="64"/>
      <c r="E127" s="64"/>
      <c r="F127" s="64"/>
      <c r="G127" s="64"/>
      <c r="H127" s="64"/>
      <c r="I127" s="64"/>
      <c r="J127" s="64"/>
      <c r="K127" s="64"/>
    </row>
    <row r="128" spans="2:11" s="185" customFormat="1" ht="12" x14ac:dyDescent="0.25">
      <c r="B128" s="64"/>
      <c r="C128" s="64"/>
      <c r="D128" s="64"/>
      <c r="E128" s="64"/>
      <c r="F128" s="64"/>
      <c r="G128" s="64"/>
      <c r="H128" s="64"/>
      <c r="I128" s="64"/>
      <c r="J128" s="64"/>
      <c r="K128" s="64"/>
    </row>
    <row r="129" spans="2:11" s="185" customFormat="1" ht="12" x14ac:dyDescent="0.25">
      <c r="B129" s="64"/>
      <c r="C129" s="64"/>
      <c r="D129" s="64"/>
      <c r="E129" s="64"/>
      <c r="F129" s="64"/>
      <c r="G129" s="64"/>
      <c r="H129" s="64"/>
      <c r="I129" s="64"/>
      <c r="J129" s="64"/>
      <c r="K129" s="64"/>
    </row>
    <row r="130" spans="2:11" s="185" customFormat="1" ht="12" x14ac:dyDescent="0.25">
      <c r="B130" s="64"/>
      <c r="C130" s="64"/>
      <c r="D130" s="64"/>
      <c r="E130" s="64"/>
      <c r="F130" s="64"/>
      <c r="G130" s="64"/>
      <c r="H130" s="64"/>
      <c r="I130" s="64"/>
      <c r="J130" s="64"/>
      <c r="K130" s="64"/>
    </row>
    <row r="131" spans="2:11" s="185" customFormat="1" ht="12" x14ac:dyDescent="0.25">
      <c r="B131" s="64"/>
      <c r="C131" s="64"/>
      <c r="D131" s="64"/>
      <c r="E131" s="64"/>
      <c r="F131" s="64"/>
      <c r="G131" s="64"/>
      <c r="H131" s="64"/>
      <c r="I131" s="64"/>
      <c r="J131" s="64"/>
      <c r="K131" s="64"/>
    </row>
    <row r="132" spans="2:11" s="185" customFormat="1" ht="12" x14ac:dyDescent="0.25">
      <c r="B132" s="64"/>
      <c r="C132" s="64"/>
      <c r="D132" s="64"/>
      <c r="E132" s="64"/>
      <c r="F132" s="64"/>
      <c r="G132" s="64"/>
      <c r="H132" s="64"/>
      <c r="I132" s="64"/>
      <c r="J132" s="64"/>
      <c r="K132" s="64"/>
    </row>
    <row r="133" spans="2:11" s="185" customFormat="1" ht="12" x14ac:dyDescent="0.25">
      <c r="B133" s="64"/>
      <c r="C133" s="64"/>
      <c r="D133" s="64"/>
      <c r="E133" s="64"/>
      <c r="F133" s="64"/>
      <c r="G133" s="64"/>
      <c r="H133" s="64"/>
      <c r="I133" s="64"/>
      <c r="J133" s="64"/>
      <c r="K133" s="64"/>
    </row>
    <row r="134" spans="2:11" s="185" customFormat="1" ht="12" x14ac:dyDescent="0.25">
      <c r="B134" s="64"/>
      <c r="C134" s="64"/>
      <c r="D134" s="64"/>
      <c r="E134" s="64"/>
      <c r="F134" s="64"/>
      <c r="G134" s="64"/>
      <c r="H134" s="64"/>
      <c r="I134" s="64"/>
      <c r="J134" s="64"/>
      <c r="K134" s="64"/>
    </row>
    <row r="135" spans="2:11" s="185" customFormat="1" ht="12" x14ac:dyDescent="0.25">
      <c r="B135" s="64"/>
      <c r="C135" s="64"/>
      <c r="D135" s="64"/>
      <c r="E135" s="64"/>
      <c r="F135" s="64"/>
      <c r="G135" s="64"/>
      <c r="H135" s="64"/>
      <c r="I135" s="64"/>
      <c r="J135" s="64"/>
      <c r="K135" s="64"/>
    </row>
    <row r="136" spans="2:11" s="185" customFormat="1" ht="12" x14ac:dyDescent="0.25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s="185" customFormat="1" ht="12" x14ac:dyDescent="0.25">
      <c r="B137" s="64"/>
      <c r="C137" s="64"/>
      <c r="D137" s="64"/>
      <c r="E137" s="64"/>
      <c r="F137" s="64"/>
      <c r="G137" s="64"/>
      <c r="H137" s="64"/>
      <c r="I137" s="64"/>
      <c r="J137" s="64"/>
      <c r="K137" s="64"/>
    </row>
    <row r="138" spans="2:11" s="185" customFormat="1" ht="12" x14ac:dyDescent="0.25">
      <c r="B138" s="64"/>
      <c r="C138" s="64"/>
      <c r="D138" s="64"/>
      <c r="E138" s="64"/>
      <c r="F138" s="64"/>
      <c r="G138" s="64"/>
      <c r="H138" s="64"/>
      <c r="I138" s="64"/>
      <c r="J138" s="64"/>
      <c r="K138" s="64"/>
    </row>
    <row r="139" spans="2:11" s="185" customFormat="1" ht="12" x14ac:dyDescent="0.25">
      <c r="B139" s="64"/>
      <c r="C139" s="64"/>
      <c r="D139" s="64"/>
      <c r="E139" s="64"/>
      <c r="F139" s="64"/>
      <c r="G139" s="64"/>
      <c r="H139" s="64"/>
      <c r="I139" s="64"/>
      <c r="J139" s="64"/>
      <c r="K139" s="64"/>
    </row>
    <row r="140" spans="2:11" s="185" customFormat="1" ht="12" x14ac:dyDescent="0.25">
      <c r="B140" s="64"/>
      <c r="C140" s="64"/>
      <c r="D140" s="64"/>
      <c r="E140" s="64"/>
      <c r="F140" s="64"/>
      <c r="G140" s="64"/>
      <c r="H140" s="64"/>
      <c r="I140" s="64"/>
      <c r="J140" s="64"/>
      <c r="K140" s="64"/>
    </row>
    <row r="141" spans="2:11" s="185" customFormat="1" ht="12" x14ac:dyDescent="0.25">
      <c r="B141" s="64"/>
      <c r="C141" s="64"/>
      <c r="D141" s="64"/>
      <c r="E141" s="64"/>
      <c r="F141" s="64"/>
      <c r="G141" s="64"/>
      <c r="H141" s="64"/>
      <c r="I141" s="64"/>
      <c r="J141" s="64"/>
      <c r="K141" s="64"/>
    </row>
    <row r="142" spans="2:11" s="185" customFormat="1" ht="12" x14ac:dyDescent="0.25">
      <c r="B142" s="64"/>
      <c r="C142" s="64"/>
      <c r="D142" s="64"/>
      <c r="E142" s="64"/>
      <c r="F142" s="64"/>
      <c r="G142" s="64"/>
      <c r="H142" s="64"/>
      <c r="I142" s="64"/>
      <c r="J142" s="64"/>
      <c r="K142" s="64"/>
    </row>
    <row r="143" spans="2:11" s="185" customFormat="1" ht="12" x14ac:dyDescent="0.25">
      <c r="B143" s="64"/>
      <c r="C143" s="64"/>
      <c r="D143" s="64"/>
      <c r="E143" s="64"/>
      <c r="F143" s="64"/>
      <c r="G143" s="64"/>
      <c r="H143" s="64"/>
      <c r="I143" s="64"/>
      <c r="J143" s="64"/>
      <c r="K143" s="64"/>
    </row>
    <row r="144" spans="2:11" s="185" customFormat="1" ht="12" x14ac:dyDescent="0.25">
      <c r="B144" s="64"/>
      <c r="C144" s="64"/>
      <c r="D144" s="64"/>
      <c r="E144" s="64"/>
      <c r="F144" s="64"/>
      <c r="G144" s="64"/>
      <c r="H144" s="64"/>
      <c r="I144" s="64"/>
      <c r="J144" s="64"/>
      <c r="K144" s="64"/>
    </row>
    <row r="145" spans="2:11" s="185" customFormat="1" ht="12" x14ac:dyDescent="0.25">
      <c r="B145" s="64"/>
      <c r="C145" s="64"/>
      <c r="D145" s="64"/>
      <c r="E145" s="64"/>
      <c r="F145" s="64"/>
      <c r="G145" s="64"/>
      <c r="H145" s="64"/>
      <c r="I145" s="64"/>
      <c r="J145" s="64"/>
      <c r="K145" s="64"/>
    </row>
    <row r="146" spans="2:11" s="185" customFormat="1" ht="12" x14ac:dyDescent="0.25">
      <c r="B146" s="64"/>
      <c r="C146" s="64"/>
      <c r="D146" s="64"/>
      <c r="E146" s="64"/>
      <c r="F146" s="64"/>
      <c r="G146" s="64"/>
      <c r="H146" s="64"/>
      <c r="I146" s="64"/>
      <c r="J146" s="64"/>
      <c r="K146" s="64"/>
    </row>
    <row r="147" spans="2:11" s="185" customFormat="1" ht="12" x14ac:dyDescent="0.25">
      <c r="B147" s="64"/>
      <c r="C147" s="64"/>
      <c r="D147" s="64"/>
      <c r="E147" s="64"/>
      <c r="F147" s="64"/>
      <c r="G147" s="64"/>
      <c r="H147" s="64"/>
      <c r="I147" s="64"/>
      <c r="J147" s="64"/>
      <c r="K147" s="64"/>
    </row>
    <row r="148" spans="2:11" s="185" customFormat="1" ht="12" x14ac:dyDescent="0.25">
      <c r="B148" s="64"/>
      <c r="C148" s="64"/>
      <c r="D148" s="64"/>
      <c r="E148" s="64"/>
      <c r="F148" s="64"/>
      <c r="G148" s="64"/>
      <c r="H148" s="64"/>
      <c r="I148" s="64"/>
      <c r="J148" s="64"/>
      <c r="K148" s="64"/>
    </row>
    <row r="149" spans="2:11" s="185" customFormat="1" ht="12" x14ac:dyDescent="0.25">
      <c r="B149" s="64"/>
      <c r="C149" s="64"/>
      <c r="D149" s="64"/>
      <c r="E149" s="64"/>
      <c r="F149" s="64"/>
      <c r="G149" s="64"/>
      <c r="H149" s="64"/>
      <c r="I149" s="64"/>
      <c r="J149" s="64"/>
      <c r="K149" s="64"/>
    </row>
    <row r="150" spans="2:11" s="185" customFormat="1" ht="12" x14ac:dyDescent="0.25">
      <c r="B150" s="64"/>
      <c r="C150" s="64"/>
      <c r="D150" s="64"/>
      <c r="E150" s="64"/>
      <c r="F150" s="64"/>
      <c r="G150" s="64"/>
      <c r="H150" s="64"/>
      <c r="I150" s="64"/>
      <c r="J150" s="64"/>
      <c r="K150" s="64"/>
    </row>
    <row r="151" spans="2:11" s="185" customFormat="1" ht="12" x14ac:dyDescent="0.25">
      <c r="B151" s="64"/>
      <c r="C151" s="64"/>
      <c r="D151" s="64"/>
      <c r="E151" s="64"/>
      <c r="F151" s="64"/>
      <c r="G151" s="64"/>
      <c r="H151" s="64"/>
      <c r="I151" s="64"/>
      <c r="J151" s="64"/>
      <c r="K151" s="64"/>
    </row>
    <row r="152" spans="2:11" s="185" customFormat="1" ht="12" x14ac:dyDescent="0.25">
      <c r="B152" s="64"/>
      <c r="C152" s="64"/>
      <c r="D152" s="64"/>
      <c r="E152" s="64"/>
      <c r="F152" s="64"/>
      <c r="G152" s="64"/>
      <c r="H152" s="64"/>
      <c r="I152" s="64"/>
      <c r="J152" s="64"/>
      <c r="K152" s="64"/>
    </row>
    <row r="153" spans="2:11" s="185" customFormat="1" ht="12" x14ac:dyDescent="0.25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s="185" customFormat="1" ht="12" x14ac:dyDescent="0.25">
      <c r="B154" s="64"/>
      <c r="C154" s="64"/>
      <c r="D154" s="64"/>
      <c r="E154" s="64"/>
      <c r="F154" s="64"/>
      <c r="G154" s="64"/>
      <c r="H154" s="64"/>
      <c r="I154" s="64"/>
      <c r="J154" s="64"/>
      <c r="K154" s="64"/>
    </row>
    <row r="155" spans="2:11" s="185" customFormat="1" ht="12" x14ac:dyDescent="0.25">
      <c r="B155" s="64"/>
      <c r="C155" s="64"/>
      <c r="D155" s="64"/>
      <c r="E155" s="64"/>
      <c r="F155" s="64"/>
      <c r="G155" s="64"/>
      <c r="H155" s="64"/>
      <c r="I155" s="64"/>
      <c r="J155" s="64"/>
      <c r="K155" s="64"/>
    </row>
    <row r="156" spans="2:11" s="185" customFormat="1" ht="12" x14ac:dyDescent="0.25">
      <c r="B156" s="64"/>
      <c r="C156" s="64"/>
      <c r="D156" s="64"/>
      <c r="E156" s="64"/>
      <c r="F156" s="64"/>
      <c r="G156" s="64"/>
      <c r="H156" s="64"/>
      <c r="I156" s="64"/>
      <c r="J156" s="64"/>
      <c r="K156" s="64"/>
    </row>
    <row r="157" spans="2:11" s="185" customFormat="1" ht="12" x14ac:dyDescent="0.25">
      <c r="B157" s="64"/>
      <c r="C157" s="64"/>
      <c r="D157" s="64"/>
      <c r="E157" s="64"/>
      <c r="F157" s="64"/>
      <c r="G157" s="64"/>
      <c r="H157" s="64"/>
      <c r="I157" s="64"/>
      <c r="J157" s="64"/>
      <c r="K157" s="64"/>
    </row>
    <row r="158" spans="2:11" s="185" customFormat="1" ht="12" x14ac:dyDescent="0.25">
      <c r="B158" s="64"/>
      <c r="C158" s="64"/>
      <c r="D158" s="64"/>
      <c r="E158" s="64"/>
      <c r="F158" s="64"/>
      <c r="G158" s="64"/>
      <c r="H158" s="64"/>
      <c r="I158" s="64"/>
      <c r="J158" s="64"/>
      <c r="K158" s="64"/>
    </row>
    <row r="159" spans="2:11" s="185" customFormat="1" ht="12" x14ac:dyDescent="0.25">
      <c r="B159" s="64"/>
      <c r="C159" s="64"/>
      <c r="D159" s="64"/>
      <c r="E159" s="64"/>
      <c r="F159" s="64"/>
      <c r="G159" s="64"/>
      <c r="H159" s="64"/>
      <c r="I159" s="64"/>
      <c r="J159" s="64"/>
      <c r="K159" s="64"/>
    </row>
    <row r="160" spans="2:11" s="185" customFormat="1" ht="12" x14ac:dyDescent="0.25">
      <c r="B160" s="64"/>
      <c r="C160" s="64"/>
      <c r="D160" s="64"/>
      <c r="E160" s="64"/>
      <c r="F160" s="64"/>
      <c r="G160" s="64"/>
      <c r="H160" s="64"/>
      <c r="I160" s="64"/>
      <c r="J160" s="64"/>
      <c r="K160" s="64"/>
    </row>
    <row r="161" spans="2:11" s="185" customFormat="1" ht="12" x14ac:dyDescent="0.25">
      <c r="B161" s="64"/>
      <c r="C161" s="64"/>
      <c r="D161" s="64"/>
      <c r="E161" s="64"/>
      <c r="F161" s="64"/>
      <c r="G161" s="64"/>
      <c r="H161" s="64"/>
      <c r="I161" s="64"/>
      <c r="J161" s="64"/>
      <c r="K161" s="64"/>
    </row>
    <row r="162" spans="2:11" s="185" customFormat="1" ht="12" x14ac:dyDescent="0.25">
      <c r="B162" s="64"/>
      <c r="C162" s="64"/>
      <c r="D162" s="64"/>
      <c r="E162" s="64"/>
      <c r="F162" s="64"/>
      <c r="G162" s="64"/>
      <c r="H162" s="64"/>
      <c r="I162" s="64"/>
      <c r="J162" s="64"/>
      <c r="K162" s="64"/>
    </row>
    <row r="163" spans="2:11" s="185" customFormat="1" ht="12" x14ac:dyDescent="0.25">
      <c r="B163" s="64"/>
      <c r="C163" s="64"/>
      <c r="D163" s="64"/>
      <c r="E163" s="64"/>
      <c r="F163" s="64"/>
      <c r="G163" s="64"/>
      <c r="H163" s="64"/>
      <c r="I163" s="64"/>
      <c r="J163" s="64"/>
      <c r="K163" s="64"/>
    </row>
    <row r="164" spans="2:11" s="185" customFormat="1" ht="12" x14ac:dyDescent="0.25">
      <c r="B164" s="64"/>
      <c r="C164" s="64"/>
      <c r="D164" s="64"/>
      <c r="E164" s="64"/>
      <c r="F164" s="64"/>
      <c r="G164" s="64"/>
      <c r="H164" s="64"/>
      <c r="I164" s="64"/>
      <c r="J164" s="64"/>
      <c r="K164" s="64"/>
    </row>
    <row r="165" spans="2:11" s="185" customFormat="1" ht="12" x14ac:dyDescent="0.25">
      <c r="B165" s="64"/>
      <c r="C165" s="64"/>
      <c r="D165" s="64"/>
      <c r="E165" s="64"/>
      <c r="F165" s="64"/>
      <c r="G165" s="64"/>
      <c r="H165" s="64"/>
      <c r="I165" s="64"/>
      <c r="J165" s="64"/>
      <c r="K165" s="64"/>
    </row>
    <row r="166" spans="2:11" s="185" customFormat="1" ht="12" x14ac:dyDescent="0.25">
      <c r="B166" s="64"/>
      <c r="C166" s="64"/>
      <c r="D166" s="64"/>
      <c r="E166" s="64"/>
      <c r="F166" s="64"/>
      <c r="G166" s="64"/>
      <c r="H166" s="64"/>
      <c r="I166" s="64"/>
      <c r="J166" s="64"/>
      <c r="K166" s="64"/>
    </row>
    <row r="167" spans="2:11" s="185" customFormat="1" ht="12" x14ac:dyDescent="0.25">
      <c r="B167" s="64"/>
      <c r="C167" s="64"/>
      <c r="D167" s="64"/>
      <c r="E167" s="64"/>
      <c r="F167" s="64"/>
      <c r="G167" s="64"/>
      <c r="H167" s="64"/>
      <c r="I167" s="64"/>
      <c r="J167" s="64"/>
      <c r="K167" s="64"/>
    </row>
    <row r="168" spans="2:11" s="185" customFormat="1" ht="12" x14ac:dyDescent="0.25">
      <c r="B168" s="64"/>
      <c r="C168" s="64"/>
      <c r="D168" s="64"/>
      <c r="E168" s="64"/>
      <c r="F168" s="64"/>
      <c r="G168" s="64"/>
      <c r="H168" s="64"/>
      <c r="I168" s="64"/>
      <c r="J168" s="64"/>
      <c r="K168" s="64"/>
    </row>
    <row r="169" spans="2:11" s="185" customFormat="1" ht="12" x14ac:dyDescent="0.25">
      <c r="B169" s="64"/>
      <c r="C169" s="64"/>
      <c r="D169" s="64"/>
      <c r="E169" s="64"/>
      <c r="F169" s="64"/>
      <c r="G169" s="64"/>
      <c r="H169" s="64"/>
      <c r="I169" s="64"/>
      <c r="J169" s="64"/>
      <c r="K169" s="64"/>
    </row>
    <row r="170" spans="2:11" s="185" customFormat="1" ht="12" x14ac:dyDescent="0.25">
      <c r="B170" s="64"/>
      <c r="C170" s="64"/>
      <c r="D170" s="64"/>
      <c r="E170" s="64"/>
      <c r="F170" s="64"/>
      <c r="G170" s="64"/>
      <c r="H170" s="64"/>
      <c r="I170" s="64"/>
      <c r="J170" s="64"/>
      <c r="K170" s="64"/>
    </row>
    <row r="171" spans="2:11" s="185" customFormat="1" ht="12" x14ac:dyDescent="0.25">
      <c r="B171" s="64"/>
      <c r="C171" s="64"/>
      <c r="D171" s="64"/>
      <c r="E171" s="64"/>
      <c r="F171" s="64"/>
      <c r="G171" s="64"/>
      <c r="H171" s="64"/>
      <c r="I171" s="64"/>
      <c r="J171" s="64"/>
      <c r="K171" s="64"/>
    </row>
    <row r="172" spans="2:11" s="185" customFormat="1" ht="12" x14ac:dyDescent="0.25">
      <c r="B172" s="64"/>
      <c r="C172" s="64"/>
      <c r="D172" s="64"/>
      <c r="E172" s="64"/>
      <c r="F172" s="64"/>
      <c r="G172" s="64"/>
      <c r="H172" s="64"/>
      <c r="I172" s="64"/>
      <c r="J172" s="64"/>
      <c r="K172" s="64"/>
    </row>
    <row r="173" spans="2:11" s="185" customFormat="1" ht="12" x14ac:dyDescent="0.25">
      <c r="B173" s="64"/>
      <c r="C173" s="64"/>
      <c r="D173" s="64"/>
      <c r="E173" s="64"/>
      <c r="F173" s="64"/>
      <c r="G173" s="64"/>
      <c r="H173" s="64"/>
      <c r="I173" s="64"/>
      <c r="J173" s="64"/>
      <c r="K173" s="64"/>
    </row>
    <row r="174" spans="2:11" s="185" customFormat="1" ht="12" x14ac:dyDescent="0.25">
      <c r="B174" s="64"/>
      <c r="C174" s="64"/>
      <c r="D174" s="64"/>
      <c r="E174" s="64"/>
      <c r="F174" s="64"/>
      <c r="G174" s="64"/>
      <c r="H174" s="64"/>
      <c r="I174" s="64"/>
      <c r="J174" s="64"/>
      <c r="K174" s="64"/>
    </row>
    <row r="175" spans="2:11" s="185" customFormat="1" ht="12" x14ac:dyDescent="0.25">
      <c r="B175" s="64"/>
      <c r="C175" s="64"/>
      <c r="D175" s="64"/>
      <c r="E175" s="64"/>
      <c r="F175" s="64"/>
      <c r="G175" s="64"/>
      <c r="H175" s="64"/>
      <c r="I175" s="64"/>
      <c r="J175" s="64"/>
      <c r="K175" s="64"/>
    </row>
    <row r="176" spans="2:11" s="185" customFormat="1" ht="12" x14ac:dyDescent="0.25">
      <c r="B176" s="64"/>
      <c r="C176" s="64"/>
      <c r="D176" s="64"/>
      <c r="E176" s="64"/>
      <c r="F176" s="64"/>
      <c r="G176" s="64"/>
      <c r="H176" s="64"/>
      <c r="I176" s="64"/>
      <c r="J176" s="64"/>
      <c r="K176" s="64"/>
    </row>
    <row r="177" spans="2:11" s="185" customFormat="1" ht="12" x14ac:dyDescent="0.25">
      <c r="B177" s="64"/>
      <c r="C177" s="64"/>
      <c r="D177" s="64"/>
      <c r="E177" s="64"/>
      <c r="F177" s="64"/>
      <c r="G177" s="64"/>
      <c r="H177" s="64"/>
      <c r="I177" s="64"/>
      <c r="J177" s="64"/>
      <c r="K177" s="64"/>
    </row>
    <row r="178" spans="2:11" s="185" customFormat="1" ht="12" x14ac:dyDescent="0.25">
      <c r="B178" s="64"/>
      <c r="C178" s="64"/>
      <c r="D178" s="64"/>
      <c r="E178" s="64"/>
      <c r="F178" s="64"/>
      <c r="G178" s="64"/>
      <c r="H178" s="64"/>
      <c r="I178" s="64"/>
      <c r="J178" s="64"/>
      <c r="K178" s="64"/>
    </row>
    <row r="179" spans="2:11" s="185" customFormat="1" ht="12" x14ac:dyDescent="0.25">
      <c r="B179" s="64"/>
      <c r="C179" s="64"/>
      <c r="D179" s="64"/>
      <c r="E179" s="64"/>
      <c r="F179" s="64"/>
      <c r="G179" s="64"/>
      <c r="H179" s="64"/>
      <c r="I179" s="64"/>
      <c r="J179" s="64"/>
      <c r="K179" s="64"/>
    </row>
    <row r="180" spans="2:11" s="185" customFormat="1" ht="12" x14ac:dyDescent="0.25">
      <c r="B180" s="64"/>
      <c r="C180" s="64"/>
      <c r="D180" s="64"/>
      <c r="E180" s="64"/>
      <c r="F180" s="64"/>
      <c r="G180" s="64"/>
      <c r="H180" s="64"/>
      <c r="I180" s="64"/>
      <c r="J180" s="64"/>
      <c r="K180" s="64"/>
    </row>
    <row r="181" spans="2:11" s="185" customFormat="1" ht="12" x14ac:dyDescent="0.25">
      <c r="B181" s="64"/>
      <c r="C181" s="64"/>
      <c r="D181" s="64"/>
      <c r="E181" s="64"/>
      <c r="F181" s="64"/>
      <c r="G181" s="64"/>
      <c r="H181" s="64"/>
      <c r="I181" s="64"/>
      <c r="J181" s="64"/>
      <c r="K181" s="64"/>
    </row>
    <row r="182" spans="2:11" s="185" customFormat="1" ht="12" x14ac:dyDescent="0.25">
      <c r="B182" s="64"/>
      <c r="C182" s="64"/>
      <c r="D182" s="64"/>
      <c r="E182" s="64"/>
      <c r="F182" s="64"/>
      <c r="G182" s="64"/>
      <c r="H182" s="64"/>
      <c r="I182" s="64"/>
      <c r="J182" s="64"/>
      <c r="K182" s="64"/>
    </row>
    <row r="183" spans="2:11" s="185" customFormat="1" ht="12" x14ac:dyDescent="0.25">
      <c r="B183" s="64"/>
      <c r="C183" s="64"/>
      <c r="D183" s="64"/>
      <c r="E183" s="64"/>
      <c r="F183" s="64"/>
      <c r="G183" s="64"/>
      <c r="H183" s="64"/>
      <c r="I183" s="64"/>
      <c r="J183" s="64"/>
      <c r="K183" s="64"/>
    </row>
    <row r="184" spans="2:11" s="185" customFormat="1" ht="12" x14ac:dyDescent="0.25">
      <c r="B184" s="64"/>
      <c r="C184" s="64"/>
      <c r="D184" s="64"/>
      <c r="E184" s="64"/>
      <c r="F184" s="64"/>
      <c r="G184" s="64"/>
      <c r="H184" s="64"/>
      <c r="I184" s="64"/>
      <c r="J184" s="64"/>
      <c r="K184" s="64"/>
    </row>
    <row r="185" spans="2:11" s="185" customFormat="1" ht="12" x14ac:dyDescent="0.25">
      <c r="B185" s="64"/>
      <c r="C185" s="64"/>
      <c r="D185" s="64"/>
      <c r="E185" s="64"/>
      <c r="F185" s="64"/>
      <c r="G185" s="64"/>
      <c r="H185" s="64"/>
      <c r="I185" s="64"/>
      <c r="J185" s="64"/>
      <c r="K185" s="64"/>
    </row>
    <row r="186" spans="2:11" s="185" customFormat="1" ht="12" x14ac:dyDescent="0.25">
      <c r="B186" s="64"/>
      <c r="C186" s="64"/>
      <c r="D186" s="64"/>
      <c r="E186" s="64"/>
      <c r="F186" s="64"/>
      <c r="G186" s="64"/>
      <c r="H186" s="64"/>
      <c r="I186" s="64"/>
      <c r="J186" s="64"/>
      <c r="K186" s="64"/>
    </row>
    <row r="187" spans="2:11" s="185" customFormat="1" ht="12" x14ac:dyDescent="0.25">
      <c r="B187" s="64"/>
      <c r="C187" s="64"/>
      <c r="D187" s="64"/>
      <c r="E187" s="64"/>
      <c r="F187" s="64"/>
      <c r="G187" s="64"/>
      <c r="H187" s="64"/>
      <c r="I187" s="64"/>
      <c r="J187" s="64"/>
      <c r="K187" s="64"/>
    </row>
    <row r="188" spans="2:11" s="185" customFormat="1" ht="12" x14ac:dyDescent="0.25">
      <c r="B188" s="64"/>
      <c r="C188" s="64"/>
      <c r="D188" s="64"/>
      <c r="E188" s="64"/>
      <c r="F188" s="64"/>
      <c r="G188" s="64"/>
      <c r="H188" s="64"/>
      <c r="I188" s="64"/>
      <c r="J188" s="64"/>
      <c r="K188" s="64"/>
    </row>
    <row r="189" spans="2:11" s="185" customFormat="1" ht="12" x14ac:dyDescent="0.25">
      <c r="B189" s="64"/>
      <c r="C189" s="64"/>
      <c r="D189" s="64"/>
      <c r="E189" s="64"/>
      <c r="F189" s="64"/>
      <c r="G189" s="64"/>
      <c r="H189" s="64"/>
      <c r="I189" s="64"/>
      <c r="J189" s="64"/>
      <c r="K189" s="64"/>
    </row>
    <row r="190" spans="2:11" s="185" customFormat="1" ht="12" x14ac:dyDescent="0.25">
      <c r="B190" s="64"/>
      <c r="C190" s="64"/>
      <c r="D190" s="64"/>
      <c r="E190" s="64"/>
      <c r="F190" s="64"/>
      <c r="G190" s="64"/>
      <c r="H190" s="64"/>
      <c r="I190" s="64"/>
      <c r="J190" s="64"/>
      <c r="K190" s="64"/>
    </row>
    <row r="191" spans="2:11" s="185" customFormat="1" ht="12" x14ac:dyDescent="0.25">
      <c r="B191" s="64"/>
      <c r="C191" s="64"/>
      <c r="D191" s="64"/>
      <c r="E191" s="64"/>
      <c r="F191" s="64"/>
      <c r="G191" s="64"/>
      <c r="H191" s="64"/>
      <c r="I191" s="64"/>
      <c r="J191" s="64"/>
      <c r="K191" s="64"/>
    </row>
    <row r="192" spans="2:11" s="185" customFormat="1" ht="12" x14ac:dyDescent="0.25">
      <c r="B192" s="64"/>
      <c r="C192" s="64"/>
      <c r="D192" s="64"/>
      <c r="E192" s="64"/>
      <c r="F192" s="64"/>
      <c r="G192" s="64"/>
      <c r="H192" s="64"/>
      <c r="I192" s="64"/>
      <c r="J192" s="64"/>
      <c r="K192" s="64"/>
    </row>
    <row r="193" spans="2:11" s="185" customFormat="1" ht="12" x14ac:dyDescent="0.25">
      <c r="B193" s="64"/>
      <c r="C193" s="64"/>
      <c r="D193" s="64"/>
      <c r="E193" s="64"/>
      <c r="F193" s="64"/>
      <c r="G193" s="64"/>
      <c r="H193" s="64"/>
      <c r="I193" s="64"/>
      <c r="J193" s="64"/>
      <c r="K193" s="64"/>
    </row>
    <row r="194" spans="2:11" s="185" customFormat="1" ht="12" x14ac:dyDescent="0.25">
      <c r="B194" s="64"/>
      <c r="C194" s="64"/>
      <c r="D194" s="64"/>
      <c r="E194" s="64"/>
      <c r="F194" s="64"/>
      <c r="G194" s="64"/>
      <c r="H194" s="64"/>
      <c r="I194" s="64"/>
      <c r="J194" s="64"/>
      <c r="K194" s="64"/>
    </row>
    <row r="195" spans="2:11" s="185" customFormat="1" ht="12" x14ac:dyDescent="0.25">
      <c r="B195" s="64"/>
      <c r="C195" s="64"/>
      <c r="D195" s="64"/>
      <c r="E195" s="64"/>
      <c r="F195" s="64"/>
      <c r="G195" s="64"/>
      <c r="H195" s="64"/>
      <c r="I195" s="64"/>
      <c r="J195" s="64"/>
      <c r="K195" s="64"/>
    </row>
    <row r="196" spans="2:11" s="185" customFormat="1" ht="12" x14ac:dyDescent="0.25">
      <c r="B196" s="64"/>
      <c r="C196" s="64"/>
      <c r="D196" s="64"/>
      <c r="E196" s="64"/>
      <c r="F196" s="64"/>
      <c r="G196" s="64"/>
      <c r="H196" s="64"/>
      <c r="I196" s="64"/>
      <c r="J196" s="64"/>
      <c r="K196" s="64"/>
    </row>
    <row r="197" spans="2:11" s="185" customFormat="1" ht="12" x14ac:dyDescent="0.25">
      <c r="B197" s="64"/>
      <c r="C197" s="64"/>
      <c r="D197" s="64"/>
      <c r="E197" s="64"/>
      <c r="F197" s="64"/>
      <c r="G197" s="64"/>
      <c r="H197" s="64"/>
      <c r="I197" s="64"/>
      <c r="J197" s="64"/>
      <c r="K197" s="64"/>
    </row>
    <row r="198" spans="2:11" s="185" customFormat="1" ht="12" x14ac:dyDescent="0.25">
      <c r="B198" s="64"/>
      <c r="C198" s="64"/>
      <c r="D198" s="64"/>
      <c r="E198" s="64"/>
      <c r="F198" s="64"/>
      <c r="G198" s="64"/>
      <c r="H198" s="64"/>
      <c r="I198" s="64"/>
      <c r="J198" s="64"/>
      <c r="K198" s="64"/>
    </row>
    <row r="199" spans="2:11" s="185" customFormat="1" ht="12" x14ac:dyDescent="0.25">
      <c r="B199" s="64"/>
      <c r="C199" s="64"/>
      <c r="D199" s="64"/>
      <c r="E199" s="64"/>
      <c r="F199" s="64"/>
      <c r="G199" s="64"/>
      <c r="H199" s="64"/>
      <c r="I199" s="64"/>
      <c r="J199" s="64"/>
      <c r="K199" s="64"/>
    </row>
    <row r="200" spans="2:11" s="185" customFormat="1" ht="12" x14ac:dyDescent="0.25">
      <c r="B200" s="64"/>
      <c r="C200" s="64"/>
      <c r="D200" s="64"/>
      <c r="E200" s="64"/>
      <c r="F200" s="64"/>
      <c r="G200" s="64"/>
      <c r="H200" s="64"/>
      <c r="I200" s="64"/>
      <c r="J200" s="64"/>
      <c r="K200" s="64"/>
    </row>
    <row r="201" spans="2:11" s="185" customFormat="1" ht="12" x14ac:dyDescent="0.25">
      <c r="B201" s="64"/>
      <c r="C201" s="64"/>
      <c r="D201" s="64"/>
      <c r="E201" s="64"/>
      <c r="F201" s="64"/>
      <c r="G201" s="64"/>
      <c r="H201" s="64"/>
      <c r="I201" s="64"/>
      <c r="J201" s="64"/>
      <c r="K201" s="64"/>
    </row>
    <row r="202" spans="2:11" s="185" customFormat="1" ht="12" x14ac:dyDescent="0.25">
      <c r="B202" s="64"/>
      <c r="C202" s="64"/>
      <c r="D202" s="64"/>
      <c r="E202" s="64"/>
      <c r="F202" s="64"/>
      <c r="G202" s="64"/>
      <c r="H202" s="64"/>
      <c r="I202" s="64"/>
      <c r="J202" s="64"/>
      <c r="K202" s="64"/>
    </row>
    <row r="203" spans="2:11" s="185" customFormat="1" ht="12" x14ac:dyDescent="0.25">
      <c r="B203" s="64"/>
      <c r="C203" s="64"/>
      <c r="D203" s="64"/>
      <c r="E203" s="64"/>
      <c r="F203" s="64"/>
      <c r="G203" s="64"/>
      <c r="H203" s="64"/>
      <c r="I203" s="64"/>
      <c r="J203" s="64"/>
      <c r="K203" s="64"/>
    </row>
    <row r="204" spans="2:11" s="185" customFormat="1" ht="12" x14ac:dyDescent="0.25">
      <c r="B204" s="64"/>
      <c r="C204" s="64"/>
      <c r="D204" s="64"/>
      <c r="E204" s="64"/>
      <c r="F204" s="64"/>
      <c r="G204" s="64"/>
      <c r="H204" s="64"/>
      <c r="I204" s="64"/>
      <c r="J204" s="64"/>
      <c r="K204" s="64"/>
    </row>
    <row r="205" spans="2:11" s="185" customFormat="1" ht="12" x14ac:dyDescent="0.25">
      <c r="B205" s="64"/>
      <c r="C205" s="64"/>
      <c r="D205" s="64"/>
      <c r="E205" s="64"/>
      <c r="F205" s="64"/>
      <c r="G205" s="64"/>
      <c r="H205" s="64"/>
      <c r="I205" s="64"/>
      <c r="J205" s="64"/>
      <c r="K205" s="64"/>
    </row>
    <row r="206" spans="2:11" s="185" customFormat="1" ht="12" x14ac:dyDescent="0.25">
      <c r="B206" s="64"/>
      <c r="C206" s="64"/>
      <c r="D206" s="64"/>
      <c r="E206" s="64"/>
      <c r="F206" s="64"/>
      <c r="G206" s="64"/>
      <c r="H206" s="64"/>
      <c r="I206" s="64"/>
      <c r="J206" s="64"/>
      <c r="K206" s="64"/>
    </row>
    <row r="207" spans="2:11" s="185" customFormat="1" ht="12" x14ac:dyDescent="0.25">
      <c r="B207" s="64"/>
      <c r="C207" s="64"/>
      <c r="D207" s="64"/>
      <c r="E207" s="64"/>
      <c r="F207" s="64"/>
      <c r="G207" s="64"/>
      <c r="H207" s="64"/>
      <c r="I207" s="64"/>
      <c r="J207" s="64"/>
      <c r="K207" s="64"/>
    </row>
    <row r="208" spans="2:11" s="185" customFormat="1" ht="12" x14ac:dyDescent="0.25">
      <c r="B208" s="64"/>
      <c r="C208" s="64"/>
      <c r="D208" s="64"/>
      <c r="E208" s="64"/>
      <c r="F208" s="64"/>
      <c r="G208" s="64"/>
      <c r="H208" s="64"/>
      <c r="I208" s="64"/>
      <c r="J208" s="64"/>
      <c r="K208" s="64"/>
    </row>
    <row r="209" spans="2:11" s="185" customFormat="1" ht="12" x14ac:dyDescent="0.25">
      <c r="B209" s="64"/>
      <c r="C209" s="64"/>
      <c r="D209" s="64"/>
      <c r="E209" s="64"/>
      <c r="F209" s="64"/>
      <c r="G209" s="64"/>
      <c r="H209" s="64"/>
      <c r="I209" s="64"/>
      <c r="J209" s="64"/>
      <c r="K209" s="64"/>
    </row>
    <row r="210" spans="2:11" s="185" customFormat="1" ht="12" x14ac:dyDescent="0.25">
      <c r="B210" s="64"/>
      <c r="C210" s="64"/>
      <c r="D210" s="64"/>
      <c r="E210" s="64"/>
      <c r="F210" s="64"/>
      <c r="G210" s="64"/>
      <c r="H210" s="64"/>
      <c r="I210" s="64"/>
      <c r="J210" s="64"/>
      <c r="K210" s="64"/>
    </row>
    <row r="211" spans="2:11" s="185" customFormat="1" ht="12" x14ac:dyDescent="0.25">
      <c r="B211" s="64"/>
      <c r="C211" s="64"/>
      <c r="D211" s="64"/>
      <c r="E211" s="64"/>
      <c r="F211" s="64"/>
      <c r="G211" s="64"/>
      <c r="H211" s="64"/>
      <c r="I211" s="64"/>
      <c r="J211" s="64"/>
      <c r="K211" s="64"/>
    </row>
    <row r="212" spans="2:11" s="185" customFormat="1" ht="12" x14ac:dyDescent="0.25">
      <c r="B212" s="64"/>
      <c r="C212" s="64"/>
      <c r="D212" s="64"/>
      <c r="E212" s="64"/>
      <c r="F212" s="64"/>
      <c r="G212" s="64"/>
      <c r="H212" s="64"/>
      <c r="I212" s="64"/>
      <c r="J212" s="64"/>
      <c r="K212" s="64"/>
    </row>
    <row r="213" spans="2:11" s="185" customFormat="1" ht="12" x14ac:dyDescent="0.25">
      <c r="B213" s="64"/>
      <c r="C213" s="64"/>
      <c r="D213" s="64"/>
      <c r="E213" s="64"/>
      <c r="F213" s="64"/>
      <c r="G213" s="64"/>
      <c r="H213" s="64"/>
      <c r="I213" s="64"/>
      <c r="J213" s="64"/>
      <c r="K213" s="64"/>
    </row>
    <row r="214" spans="2:11" s="185" customFormat="1" ht="12" x14ac:dyDescent="0.25">
      <c r="B214" s="64"/>
      <c r="C214" s="64"/>
      <c r="D214" s="64"/>
      <c r="E214" s="64"/>
      <c r="F214" s="64"/>
      <c r="G214" s="64"/>
      <c r="H214" s="64"/>
      <c r="I214" s="64"/>
      <c r="J214" s="64"/>
      <c r="K214" s="64"/>
    </row>
    <row r="215" spans="2:11" s="185" customFormat="1" ht="12" x14ac:dyDescent="0.25">
      <c r="B215" s="64"/>
      <c r="C215" s="64"/>
      <c r="D215" s="64"/>
      <c r="E215" s="64"/>
      <c r="F215" s="64"/>
      <c r="G215" s="64"/>
      <c r="H215" s="64"/>
      <c r="I215" s="64"/>
      <c r="J215" s="64"/>
      <c r="K215" s="64"/>
    </row>
    <row r="216" spans="2:11" s="185" customFormat="1" ht="12" x14ac:dyDescent="0.25">
      <c r="B216" s="64"/>
      <c r="C216" s="64"/>
      <c r="D216" s="64"/>
      <c r="E216" s="64"/>
      <c r="F216" s="64"/>
      <c r="G216" s="64"/>
      <c r="H216" s="64"/>
      <c r="I216" s="64"/>
      <c r="J216" s="64"/>
      <c r="K216" s="64"/>
    </row>
    <row r="217" spans="2:11" s="185" customFormat="1" ht="12" x14ac:dyDescent="0.25">
      <c r="B217" s="64"/>
      <c r="C217" s="64"/>
      <c r="D217" s="64"/>
      <c r="E217" s="64"/>
      <c r="F217" s="64"/>
      <c r="G217" s="64"/>
      <c r="H217" s="64"/>
      <c r="I217" s="64"/>
      <c r="J217" s="64"/>
      <c r="K217" s="64"/>
    </row>
    <row r="218" spans="2:11" s="185" customFormat="1" ht="12" x14ac:dyDescent="0.25">
      <c r="B218" s="64"/>
      <c r="C218" s="64"/>
      <c r="D218" s="64"/>
      <c r="E218" s="64"/>
      <c r="F218" s="64"/>
      <c r="G218" s="64"/>
      <c r="H218" s="64"/>
      <c r="I218" s="64"/>
      <c r="J218" s="64"/>
      <c r="K218" s="64"/>
    </row>
    <row r="219" spans="2:11" s="185" customFormat="1" ht="12" x14ac:dyDescent="0.25">
      <c r="B219" s="64"/>
      <c r="C219" s="64"/>
      <c r="D219" s="64"/>
      <c r="E219" s="64"/>
      <c r="F219" s="64"/>
      <c r="G219" s="64"/>
      <c r="H219" s="64"/>
      <c r="I219" s="64"/>
      <c r="J219" s="64"/>
      <c r="K219" s="64"/>
    </row>
    <row r="220" spans="2:11" s="185" customFormat="1" ht="12" x14ac:dyDescent="0.25">
      <c r="B220" s="64"/>
      <c r="C220" s="64"/>
      <c r="D220" s="64"/>
      <c r="E220" s="64"/>
      <c r="F220" s="64"/>
      <c r="G220" s="64"/>
      <c r="H220" s="64"/>
      <c r="I220" s="64"/>
      <c r="J220" s="64"/>
      <c r="K220" s="64"/>
    </row>
    <row r="221" spans="2:11" s="185" customFormat="1" ht="12" x14ac:dyDescent="0.25">
      <c r="B221" s="64"/>
      <c r="C221" s="64"/>
      <c r="D221" s="64"/>
      <c r="E221" s="64"/>
      <c r="F221" s="64"/>
      <c r="G221" s="64"/>
      <c r="H221" s="64"/>
      <c r="I221" s="64"/>
      <c r="J221" s="64"/>
      <c r="K221" s="64"/>
    </row>
    <row r="222" spans="2:11" s="185" customFormat="1" ht="12" x14ac:dyDescent="0.25">
      <c r="B222" s="64"/>
      <c r="C222" s="64"/>
      <c r="D222" s="64"/>
      <c r="E222" s="64"/>
      <c r="F222" s="64"/>
      <c r="G222" s="64"/>
      <c r="H222" s="64"/>
      <c r="I222" s="64"/>
      <c r="J222" s="64"/>
      <c r="K222" s="64"/>
    </row>
    <row r="223" spans="2:11" s="185" customFormat="1" ht="12" x14ac:dyDescent="0.25">
      <c r="B223" s="64"/>
      <c r="C223" s="64"/>
      <c r="D223" s="64"/>
      <c r="E223" s="64"/>
      <c r="F223" s="64"/>
      <c r="G223" s="64"/>
      <c r="H223" s="64"/>
      <c r="I223" s="64"/>
      <c r="J223" s="64"/>
      <c r="K223" s="64"/>
    </row>
    <row r="224" spans="2:11" s="185" customFormat="1" ht="12" x14ac:dyDescent="0.25">
      <c r="B224" s="64"/>
      <c r="C224" s="64"/>
      <c r="D224" s="64"/>
      <c r="E224" s="64"/>
      <c r="F224" s="64"/>
      <c r="G224" s="64"/>
      <c r="H224" s="64"/>
      <c r="I224" s="64"/>
      <c r="J224" s="64"/>
      <c r="K224" s="64"/>
    </row>
    <row r="225" spans="2:11" s="185" customFormat="1" ht="12" x14ac:dyDescent="0.25">
      <c r="B225" s="64"/>
      <c r="C225" s="64"/>
      <c r="D225" s="64"/>
      <c r="E225" s="64"/>
      <c r="F225" s="64"/>
      <c r="G225" s="64"/>
      <c r="H225" s="64"/>
      <c r="I225" s="64"/>
      <c r="J225" s="64"/>
      <c r="K225" s="64"/>
    </row>
    <row r="226" spans="2:11" s="185" customFormat="1" ht="12" x14ac:dyDescent="0.25">
      <c r="B226" s="64"/>
      <c r="C226" s="64"/>
      <c r="D226" s="64"/>
      <c r="E226" s="64"/>
      <c r="F226" s="64"/>
      <c r="G226" s="64"/>
      <c r="H226" s="64"/>
      <c r="I226" s="64"/>
      <c r="J226" s="64"/>
      <c r="K226" s="64"/>
    </row>
    <row r="227" spans="2:11" s="185" customFormat="1" ht="12" x14ac:dyDescent="0.25">
      <c r="B227" s="64"/>
      <c r="C227" s="64"/>
      <c r="D227" s="64"/>
      <c r="E227" s="64"/>
      <c r="F227" s="64"/>
      <c r="G227" s="64"/>
      <c r="H227" s="64"/>
      <c r="I227" s="64"/>
      <c r="J227" s="64"/>
      <c r="K227" s="64"/>
    </row>
    <row r="228" spans="2:11" s="185" customFormat="1" ht="12" x14ac:dyDescent="0.25">
      <c r="B228" s="64"/>
      <c r="C228" s="64"/>
      <c r="D228" s="64"/>
      <c r="E228" s="64"/>
      <c r="F228" s="64"/>
      <c r="G228" s="64"/>
      <c r="H228" s="64"/>
      <c r="I228" s="64"/>
      <c r="J228" s="64"/>
      <c r="K228" s="64"/>
    </row>
    <row r="229" spans="2:11" s="185" customFormat="1" ht="12" x14ac:dyDescent="0.25">
      <c r="B229" s="64"/>
      <c r="C229" s="64"/>
      <c r="D229" s="64"/>
      <c r="E229" s="64"/>
      <c r="F229" s="64"/>
      <c r="G229" s="64"/>
      <c r="H229" s="64"/>
      <c r="I229" s="64"/>
      <c r="J229" s="64"/>
      <c r="K229" s="64"/>
    </row>
    <row r="230" spans="2:11" s="185" customFormat="1" ht="12" x14ac:dyDescent="0.25">
      <c r="B230" s="64"/>
      <c r="C230" s="64"/>
      <c r="D230" s="64"/>
      <c r="E230" s="64"/>
      <c r="F230" s="64"/>
      <c r="G230" s="64"/>
      <c r="H230" s="64"/>
      <c r="I230" s="64"/>
      <c r="J230" s="64"/>
      <c r="K230" s="64"/>
    </row>
    <row r="231" spans="2:11" s="185" customFormat="1" ht="12" x14ac:dyDescent="0.25">
      <c r="B231" s="64"/>
      <c r="C231" s="64"/>
      <c r="D231" s="64"/>
      <c r="E231" s="64"/>
      <c r="F231" s="64"/>
      <c r="G231" s="64"/>
      <c r="H231" s="64"/>
      <c r="I231" s="64"/>
      <c r="J231" s="64"/>
      <c r="K231" s="64"/>
    </row>
    <row r="232" spans="2:11" s="185" customFormat="1" ht="12" x14ac:dyDescent="0.25">
      <c r="B232" s="64"/>
      <c r="C232" s="64"/>
      <c r="D232" s="64"/>
      <c r="E232" s="64"/>
      <c r="F232" s="64"/>
      <c r="G232" s="64"/>
      <c r="H232" s="64"/>
      <c r="I232" s="64"/>
      <c r="J232" s="64"/>
      <c r="K232" s="64"/>
    </row>
    <row r="233" spans="2:11" s="185" customFormat="1" ht="12" x14ac:dyDescent="0.25">
      <c r="B233" s="64"/>
      <c r="C233" s="64"/>
      <c r="D233" s="64"/>
      <c r="E233" s="64"/>
      <c r="F233" s="64"/>
      <c r="G233" s="64"/>
      <c r="H233" s="64"/>
      <c r="I233" s="64"/>
      <c r="J233" s="64"/>
      <c r="K233" s="64"/>
    </row>
    <row r="234" spans="2:11" s="185" customFormat="1" ht="12" x14ac:dyDescent="0.25">
      <c r="B234" s="64"/>
      <c r="C234" s="64"/>
      <c r="D234" s="64"/>
      <c r="E234" s="64"/>
      <c r="F234" s="64"/>
      <c r="G234" s="64"/>
      <c r="H234" s="64"/>
      <c r="I234" s="64"/>
      <c r="J234" s="64"/>
      <c r="K234" s="64"/>
    </row>
  </sheetData>
  <mergeCells count="15">
    <mergeCell ref="A1:G1"/>
    <mergeCell ref="A5:B8"/>
    <mergeCell ref="G5:L5"/>
    <mergeCell ref="C5:C7"/>
    <mergeCell ref="D5:D7"/>
    <mergeCell ref="G6:G7"/>
    <mergeCell ref="E5:E7"/>
    <mergeCell ref="F5:F7"/>
    <mergeCell ref="L6:L7"/>
    <mergeCell ref="A79:J79"/>
    <mergeCell ref="A2:L2"/>
    <mergeCell ref="H6:K6"/>
    <mergeCell ref="A44:L44"/>
    <mergeCell ref="C8:L8"/>
    <mergeCell ref="A9:L9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2"/>
  <dimension ref="A1:R77"/>
  <sheetViews>
    <sheetView showGridLines="0" zoomScaleNormal="100" zoomScaleSheetLayoutView="100" workbookViewId="0">
      <selection sqref="A1:G1"/>
    </sheetView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3" width="10.5546875" style="63" customWidth="1" collapsed="1"/>
    <col min="4" max="6" width="9.5546875" style="63" customWidth="1" collapsed="1"/>
    <col min="7" max="7" width="10.5546875" style="63" bestFit="1" customWidth="1" collapsed="1"/>
    <col min="8" max="12" width="9.5546875" style="63" customWidth="1" collapsed="1"/>
    <col min="13" max="16384" width="11.44140625" style="69" collapsed="1"/>
  </cols>
  <sheetData>
    <row r="1" spans="1:18" s="150" customFormat="1" ht="21.75" customHeight="1" x14ac:dyDescent="0.3">
      <c r="A1" s="1508" t="s">
        <v>106</v>
      </c>
      <c r="B1" s="1509"/>
      <c r="C1" s="1509"/>
      <c r="D1" s="1509"/>
      <c r="E1" s="1509"/>
      <c r="F1" s="1509"/>
      <c r="G1" s="1509"/>
      <c r="H1" s="151"/>
      <c r="I1" s="151"/>
      <c r="J1" s="151"/>
      <c r="K1" s="151"/>
      <c r="L1" s="151"/>
    </row>
    <row r="2" spans="1:18" s="152" customFormat="1" ht="21.75" customHeight="1" x14ac:dyDescent="0.3">
      <c r="A2" s="1438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05"/>
      <c r="M2" s="1505"/>
    </row>
    <row r="3" spans="1:18" s="152" customFormat="1" ht="21.75" customHeight="1" x14ac:dyDescent="0.3">
      <c r="A3" s="1438" t="s">
        <v>1023</v>
      </c>
      <c r="B3" s="1505"/>
      <c r="C3" s="1505"/>
      <c r="D3" s="1505"/>
      <c r="E3" s="1505"/>
      <c r="F3" s="153"/>
      <c r="G3" s="153"/>
      <c r="H3" s="153"/>
      <c r="I3" s="153"/>
      <c r="J3" s="153"/>
      <c r="K3" s="153"/>
      <c r="L3" s="153"/>
    </row>
    <row r="4" spans="1:18" s="156" customFormat="1" ht="15" x14ac:dyDescent="0.25">
      <c r="C4" s="155"/>
      <c r="D4" s="155"/>
      <c r="E4" s="155"/>
      <c r="F4" s="155"/>
      <c r="L4" s="151"/>
    </row>
    <row r="5" spans="1:18" s="156" customFormat="1" ht="15" customHeight="1" x14ac:dyDescent="0.25">
      <c r="A5" s="1493" t="s">
        <v>5</v>
      </c>
      <c r="B5" s="1443"/>
      <c r="C5" s="1492" t="s">
        <v>255</v>
      </c>
      <c r="D5" s="1492" t="s">
        <v>18</v>
      </c>
      <c r="E5" s="1486" t="s">
        <v>19</v>
      </c>
      <c r="F5" s="1486" t="s">
        <v>20</v>
      </c>
      <c r="G5" s="1491" t="s">
        <v>21</v>
      </c>
      <c r="H5" s="1491"/>
      <c r="I5" s="1491"/>
      <c r="J5" s="1491"/>
      <c r="K5" s="1491"/>
      <c r="L5" s="1510"/>
    </row>
    <row r="6" spans="1:18" s="156" customFormat="1" ht="15" customHeight="1" x14ac:dyDescent="0.25">
      <c r="A6" s="1494"/>
      <c r="B6" s="1444"/>
      <c r="C6" s="1492"/>
      <c r="D6" s="1492"/>
      <c r="E6" s="1486"/>
      <c r="F6" s="1486"/>
      <c r="G6" s="1491" t="s">
        <v>22</v>
      </c>
      <c r="H6" s="1486" t="s">
        <v>23</v>
      </c>
      <c r="I6" s="1486"/>
      <c r="J6" s="1486"/>
      <c r="K6" s="1489"/>
      <c r="L6" s="1510" t="s">
        <v>24</v>
      </c>
    </row>
    <row r="7" spans="1:18" s="156" customFormat="1" ht="46.5" customHeight="1" x14ac:dyDescent="0.25">
      <c r="A7" s="1494"/>
      <c r="B7" s="1444"/>
      <c r="C7" s="1492"/>
      <c r="D7" s="1492"/>
      <c r="E7" s="1486"/>
      <c r="F7" s="1486"/>
      <c r="G7" s="1491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8" s="156" customFormat="1" ht="15" customHeight="1" x14ac:dyDescent="0.25">
      <c r="A8" s="1495"/>
      <c r="B8" s="1445"/>
      <c r="C8" s="1489" t="s">
        <v>283</v>
      </c>
      <c r="D8" s="1507"/>
      <c r="E8" s="1507"/>
      <c r="F8" s="1507"/>
      <c r="G8" s="1507"/>
      <c r="H8" s="1507"/>
      <c r="I8" s="1507"/>
      <c r="J8" s="1507"/>
      <c r="K8" s="1507"/>
      <c r="L8" s="1507"/>
    </row>
    <row r="9" spans="1:18" s="8" customFormat="1" ht="33.75" customHeight="1" x14ac:dyDescent="0.25">
      <c r="A9" s="1408" t="s">
        <v>201</v>
      </c>
      <c r="B9" s="1429"/>
      <c r="C9" s="1429"/>
      <c r="D9" s="1429"/>
      <c r="E9" s="1429"/>
      <c r="F9" s="1429"/>
      <c r="G9" s="1429"/>
      <c r="H9" s="1429"/>
      <c r="I9" s="1429"/>
      <c r="J9" s="1429"/>
      <c r="K9" s="1429"/>
      <c r="L9" s="1429"/>
      <c r="M9" s="240"/>
      <c r="N9" s="22"/>
    </row>
    <row r="10" spans="1:18" s="17" customFormat="1" ht="18" customHeight="1" x14ac:dyDescent="0.25">
      <c r="A10" s="7" t="s">
        <v>67</v>
      </c>
      <c r="B10" s="39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36"/>
      <c r="O10" s="34"/>
      <c r="P10" s="40"/>
    </row>
    <row r="11" spans="1:18" s="17" customFormat="1" ht="18" customHeight="1" x14ac:dyDescent="0.25">
      <c r="A11" s="85" t="s">
        <v>68</v>
      </c>
      <c r="B11" s="39"/>
      <c r="C11" s="52">
        <v>10961.793009999999</v>
      </c>
      <c r="D11" s="53">
        <v>4674.181114</v>
      </c>
      <c r="E11" s="53">
        <v>1389.6495910000001</v>
      </c>
      <c r="F11" s="53">
        <v>95.598533000000003</v>
      </c>
      <c r="G11" s="53">
        <v>4802.3637719999997</v>
      </c>
      <c r="H11" s="53">
        <v>1422.689339</v>
      </c>
      <c r="I11" s="53">
        <v>812.23613499999999</v>
      </c>
      <c r="J11" s="53">
        <v>1133.3768869999999</v>
      </c>
      <c r="K11" s="53">
        <v>1251.2941370000001</v>
      </c>
      <c r="L11" s="53">
        <v>182.76727399999999</v>
      </c>
      <c r="M11" s="40"/>
      <c r="N11" s="236"/>
      <c r="O11" s="34"/>
      <c r="P11" s="40"/>
    </row>
    <row r="12" spans="1:18" s="17" customFormat="1" ht="18" customHeight="1" x14ac:dyDescent="0.25">
      <c r="A12" s="7" t="s">
        <v>69</v>
      </c>
      <c r="B12" s="39"/>
      <c r="C12" s="43">
        <v>267.71967899999999</v>
      </c>
      <c r="D12" s="22">
        <v>63.790396000000001</v>
      </c>
      <c r="E12" s="22">
        <v>66.134319000000005</v>
      </c>
      <c r="F12" s="22">
        <v>1.6558889999999999</v>
      </c>
      <c r="G12" s="22">
        <v>136.13907499999999</v>
      </c>
      <c r="H12" s="22">
        <v>46.090592000000001</v>
      </c>
      <c r="I12" s="22">
        <v>27.141850999999999</v>
      </c>
      <c r="J12" s="22">
        <v>35.317785000000001</v>
      </c>
      <c r="K12" s="22">
        <v>17.185321999999999</v>
      </c>
      <c r="L12" s="22">
        <v>10.403525</v>
      </c>
      <c r="M12" s="40"/>
      <c r="N12" s="236"/>
      <c r="O12" s="34"/>
      <c r="P12" s="40"/>
    </row>
    <row r="13" spans="1:18" s="11" customFormat="1" ht="8.1" customHeight="1" x14ac:dyDescent="0.25">
      <c r="A13" s="86"/>
      <c r="B13" s="86"/>
      <c r="C13" s="1385"/>
      <c r="D13" s="1439"/>
      <c r="E13" s="1439"/>
      <c r="F13" s="1439"/>
      <c r="G13" s="1439"/>
      <c r="H13" s="1439"/>
      <c r="I13" s="1439"/>
      <c r="J13" s="1439"/>
      <c r="K13" s="1439"/>
      <c r="L13" s="1439"/>
      <c r="M13" s="18"/>
      <c r="N13" s="18"/>
    </row>
    <row r="14" spans="1:18" s="8" customFormat="1" ht="24.9" customHeight="1" x14ac:dyDescent="0.25">
      <c r="A14" s="1409" t="s">
        <v>141</v>
      </c>
      <c r="B14" s="1428"/>
      <c r="C14" s="1428"/>
      <c r="D14" s="1428"/>
      <c r="E14" s="1428"/>
      <c r="F14" s="1428"/>
      <c r="G14" s="1428"/>
      <c r="H14" s="1428"/>
      <c r="I14" s="1428"/>
      <c r="J14" s="1428"/>
      <c r="K14" s="1428"/>
      <c r="L14" s="1428"/>
      <c r="M14" s="240"/>
      <c r="N14" s="22"/>
    </row>
    <row r="15" spans="1:18" s="8" customFormat="1" ht="18" customHeight="1" x14ac:dyDescent="0.25">
      <c r="A15" s="7" t="s">
        <v>284</v>
      </c>
      <c r="B15" s="7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1"/>
      <c r="N15" s="241"/>
      <c r="O15" s="241"/>
      <c r="P15" s="241"/>
      <c r="Q15" s="241"/>
      <c r="R15" s="241"/>
    </row>
    <row r="16" spans="1:18" s="11" customFormat="1" ht="18" customHeight="1" x14ac:dyDescent="0.25">
      <c r="A16" s="10" t="s">
        <v>57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2"/>
      <c r="N16" s="242"/>
      <c r="O16" s="242"/>
      <c r="P16" s="242"/>
      <c r="Q16" s="242"/>
      <c r="R16" s="242"/>
    </row>
    <row r="17" spans="1:18" s="6" customFormat="1" x14ac:dyDescent="0.25">
      <c r="A17" s="37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6"/>
      <c r="O17" s="15"/>
      <c r="P17" s="40"/>
    </row>
    <row r="18" spans="1:18" s="6" customFormat="1" x14ac:dyDescent="0.25">
      <c r="A18" s="37" t="s">
        <v>87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36"/>
      <c r="O18" s="15"/>
      <c r="P18" s="40"/>
    </row>
    <row r="19" spans="1:18" s="11" customFormat="1" ht="8.1" customHeight="1" x14ac:dyDescent="0.25">
      <c r="A19" s="86"/>
      <c r="B19" s="86"/>
      <c r="C19" s="1433"/>
      <c r="D19" s="1439"/>
      <c r="E19" s="1439"/>
      <c r="F19" s="1439"/>
      <c r="G19" s="1439"/>
      <c r="H19" s="1439"/>
      <c r="I19" s="1439"/>
      <c r="J19" s="1439"/>
      <c r="K19" s="1439"/>
      <c r="L19" s="1439"/>
      <c r="M19" s="18"/>
      <c r="N19" s="18"/>
    </row>
    <row r="20" spans="1:18" s="8" customFormat="1" ht="18" customHeight="1" x14ac:dyDescent="0.25">
      <c r="A20" s="7" t="s">
        <v>66</v>
      </c>
      <c r="B20" s="7"/>
      <c r="C20" s="43">
        <v>2094.2999530000002</v>
      </c>
      <c r="D20" s="22">
        <v>1357.4820629999999</v>
      </c>
      <c r="E20" s="22">
        <v>81.485561000000004</v>
      </c>
      <c r="F20" s="22">
        <v>25.6</v>
      </c>
      <c r="G20" s="22">
        <v>629.73232900000005</v>
      </c>
      <c r="H20" s="22">
        <v>59.459739999999996</v>
      </c>
      <c r="I20" s="22">
        <v>43.660173</v>
      </c>
      <c r="J20" s="22">
        <v>74.639573999999996</v>
      </c>
      <c r="K20" s="22">
        <v>416.78621800000002</v>
      </c>
      <c r="L20" s="22">
        <v>35.186624000000002</v>
      </c>
      <c r="M20" s="241"/>
      <c r="N20" s="241"/>
      <c r="O20" s="241"/>
      <c r="P20" s="241"/>
      <c r="Q20" s="241"/>
      <c r="R20" s="241"/>
    </row>
    <row r="21" spans="1:18" s="6" customFormat="1" ht="18" customHeight="1" x14ac:dyDescent="0.25">
      <c r="A21" s="10" t="s">
        <v>53</v>
      </c>
      <c r="B21" s="39"/>
      <c r="C21" s="20">
        <v>1746.0960849999999</v>
      </c>
      <c r="D21" s="18">
        <v>1257.4820629999999</v>
      </c>
      <c r="E21" s="18">
        <v>81.485561000000004</v>
      </c>
      <c r="F21" s="18">
        <v>25.6</v>
      </c>
      <c r="G21" s="18">
        <v>381.52846099999999</v>
      </c>
      <c r="H21" s="18">
        <v>59.459739999999996</v>
      </c>
      <c r="I21" s="18">
        <v>43.660173</v>
      </c>
      <c r="J21" s="18">
        <v>74.639573999999996</v>
      </c>
      <c r="K21" s="18">
        <v>168.58234999999999</v>
      </c>
      <c r="L21" s="18">
        <v>35.186624000000002</v>
      </c>
      <c r="M21" s="40"/>
      <c r="N21" s="236"/>
      <c r="O21" s="15"/>
      <c r="P21" s="40"/>
    </row>
    <row r="22" spans="1:18" s="6" customFormat="1" x14ac:dyDescent="0.25">
      <c r="A22" s="37" t="s">
        <v>56</v>
      </c>
      <c r="B22" s="39"/>
      <c r="C22" s="20">
        <v>1745.722313</v>
      </c>
      <c r="D22" s="18">
        <v>1257.4820629999999</v>
      </c>
      <c r="E22" s="18">
        <v>81.485561000000004</v>
      </c>
      <c r="F22" s="18">
        <v>25.6</v>
      </c>
      <c r="G22" s="18">
        <v>381.15468900000002</v>
      </c>
      <c r="H22" s="18">
        <v>59.085968000000001</v>
      </c>
      <c r="I22" s="18">
        <v>43.660173</v>
      </c>
      <c r="J22" s="18">
        <v>74.639573999999996</v>
      </c>
      <c r="K22" s="18">
        <v>168.58234999999999</v>
      </c>
      <c r="L22" s="18">
        <v>35.186624000000002</v>
      </c>
      <c r="M22" s="40"/>
      <c r="N22" s="236"/>
      <c r="O22" s="15"/>
      <c r="P22" s="40"/>
    </row>
    <row r="23" spans="1:18" s="6" customFormat="1" x14ac:dyDescent="0.25">
      <c r="A23" s="37" t="s">
        <v>87</v>
      </c>
      <c r="B23" s="39"/>
      <c r="C23" s="20">
        <v>0.37377199999999999</v>
      </c>
      <c r="D23" s="18">
        <v>0</v>
      </c>
      <c r="E23" s="18">
        <v>0</v>
      </c>
      <c r="F23" s="18">
        <v>0</v>
      </c>
      <c r="G23" s="18">
        <v>0.37377199999999999</v>
      </c>
      <c r="H23" s="18">
        <v>0.37377199999999999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O23" s="15"/>
      <c r="P23" s="40"/>
    </row>
    <row r="24" spans="1:18" s="6" customFormat="1" x14ac:dyDescent="0.25">
      <c r="A24" s="10" t="s">
        <v>54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40"/>
      <c r="N24" s="236"/>
      <c r="O24" s="15"/>
      <c r="P24" s="40"/>
    </row>
    <row r="25" spans="1:18" s="6" customFormat="1" x14ac:dyDescent="0.25">
      <c r="A25" s="10" t="s">
        <v>55</v>
      </c>
      <c r="B25" s="39"/>
      <c r="C25" s="20">
        <v>348.203868</v>
      </c>
      <c r="D25" s="18">
        <v>100</v>
      </c>
      <c r="E25" s="18">
        <v>0</v>
      </c>
      <c r="F25" s="18">
        <v>0</v>
      </c>
      <c r="G25" s="18">
        <v>248.203868</v>
      </c>
      <c r="H25" s="18">
        <v>0</v>
      </c>
      <c r="I25" s="18">
        <v>0</v>
      </c>
      <c r="J25" s="18">
        <v>0</v>
      </c>
      <c r="K25" s="18">
        <v>248.203868</v>
      </c>
      <c r="L25" s="18">
        <v>0</v>
      </c>
      <c r="M25" s="40"/>
      <c r="N25" s="236"/>
      <c r="O25" s="15"/>
      <c r="P25" s="40"/>
    </row>
    <row r="26" spans="1:18" s="6" customFormat="1" x14ac:dyDescent="0.25">
      <c r="A26" s="37" t="s">
        <v>56</v>
      </c>
      <c r="B26" s="39"/>
      <c r="C26" s="20">
        <v>348.203868</v>
      </c>
      <c r="D26" s="18">
        <v>100</v>
      </c>
      <c r="E26" s="18">
        <v>0</v>
      </c>
      <c r="F26" s="18">
        <v>0</v>
      </c>
      <c r="G26" s="18">
        <v>248.203868</v>
      </c>
      <c r="H26" s="18">
        <v>0</v>
      </c>
      <c r="I26" s="18">
        <v>0</v>
      </c>
      <c r="J26" s="18">
        <v>0</v>
      </c>
      <c r="K26" s="18">
        <v>248.203868</v>
      </c>
      <c r="L26" s="18">
        <v>0</v>
      </c>
      <c r="M26" s="40"/>
      <c r="N26" s="236"/>
      <c r="O26" s="15"/>
      <c r="P26" s="40"/>
    </row>
    <row r="27" spans="1:18" s="6" customFormat="1" x14ac:dyDescent="0.25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O27" s="15"/>
      <c r="P27" s="40"/>
    </row>
    <row r="28" spans="1:18" s="6" customFormat="1" ht="8.25" customHeight="1" x14ac:dyDescent="0.25">
      <c r="A28" s="13"/>
      <c r="B28" s="39"/>
      <c r="C28" s="1433"/>
      <c r="D28" s="1439"/>
      <c r="E28" s="1439"/>
      <c r="F28" s="1439"/>
      <c r="G28" s="1439"/>
      <c r="H28" s="1439"/>
      <c r="I28" s="1439"/>
      <c r="J28" s="1439"/>
      <c r="K28" s="1439"/>
      <c r="L28" s="1439"/>
      <c r="M28" s="40"/>
      <c r="N28" s="236"/>
      <c r="O28" s="15"/>
      <c r="P28" s="40"/>
    </row>
    <row r="29" spans="1:18" s="17" customFormat="1" ht="18" customHeight="1" x14ac:dyDescent="0.25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36"/>
      <c r="O29" s="34"/>
      <c r="P29" s="40"/>
    </row>
    <row r="30" spans="1:18" s="17" customFormat="1" ht="18" customHeight="1" x14ac:dyDescent="0.25">
      <c r="A30" s="85" t="s">
        <v>68</v>
      </c>
      <c r="B30" s="39"/>
      <c r="C30" s="52">
        <v>2094.2999530000002</v>
      </c>
      <c r="D30" s="53">
        <v>1357.4820629999999</v>
      </c>
      <c r="E30" s="53">
        <v>81.485561000000004</v>
      </c>
      <c r="F30" s="53">
        <v>25.6</v>
      </c>
      <c r="G30" s="53">
        <v>629.73232900000005</v>
      </c>
      <c r="H30" s="53">
        <v>59.459739999999996</v>
      </c>
      <c r="I30" s="53">
        <v>43.660173</v>
      </c>
      <c r="J30" s="53">
        <v>74.639573999999996</v>
      </c>
      <c r="K30" s="53">
        <v>416.78621800000002</v>
      </c>
      <c r="L30" s="53">
        <v>35.186624000000002</v>
      </c>
      <c r="M30" s="40"/>
      <c r="N30" s="236"/>
      <c r="O30" s="34"/>
      <c r="P30" s="40"/>
    </row>
    <row r="31" spans="1:18" s="17" customFormat="1" ht="18" customHeight="1" x14ac:dyDescent="0.25">
      <c r="A31" s="7" t="s">
        <v>69</v>
      </c>
      <c r="B31" s="39"/>
      <c r="C31" s="43">
        <v>29.054504999999999</v>
      </c>
      <c r="D31" s="22">
        <v>27.74</v>
      </c>
      <c r="E31" s="22">
        <v>0.70232899999999998</v>
      </c>
      <c r="F31" s="22">
        <v>0</v>
      </c>
      <c r="G31" s="22">
        <v>0.61217600000000005</v>
      </c>
      <c r="H31" s="22">
        <v>0.34195900000000001</v>
      </c>
      <c r="I31" s="22">
        <v>0.211253</v>
      </c>
      <c r="J31" s="22">
        <v>3.3671E-2</v>
      </c>
      <c r="K31" s="22">
        <v>0</v>
      </c>
      <c r="L31" s="22">
        <v>2.5293E-2</v>
      </c>
      <c r="M31" s="40"/>
      <c r="N31" s="236"/>
      <c r="O31" s="34"/>
      <c r="P31" s="40"/>
    </row>
    <row r="32" spans="1:18" s="11" customFormat="1" ht="8.1" customHeight="1" x14ac:dyDescent="0.25">
      <c r="A32" s="87"/>
      <c r="B32" s="86"/>
      <c r="C32" s="1385"/>
      <c r="D32" s="1439"/>
      <c r="E32" s="1439"/>
      <c r="F32" s="1439"/>
      <c r="G32" s="1439"/>
      <c r="H32" s="1439"/>
      <c r="I32" s="1439"/>
      <c r="J32" s="1439"/>
      <c r="K32" s="1439"/>
      <c r="L32" s="1439"/>
      <c r="M32" s="18"/>
      <c r="N32" s="18"/>
    </row>
    <row r="33" spans="1:18" s="8" customFormat="1" ht="24.9" customHeight="1" x14ac:dyDescent="0.25">
      <c r="A33" s="1409" t="s">
        <v>142</v>
      </c>
      <c r="B33" s="1428"/>
      <c r="C33" s="1428"/>
      <c r="D33" s="1428"/>
      <c r="E33" s="1428"/>
      <c r="F33" s="1428"/>
      <c r="G33" s="1428"/>
      <c r="H33" s="1428"/>
      <c r="I33" s="1428"/>
      <c r="J33" s="1428"/>
      <c r="K33" s="1428"/>
      <c r="L33" s="1428"/>
      <c r="M33" s="240"/>
      <c r="N33" s="22"/>
    </row>
    <row r="34" spans="1:18" s="8" customFormat="1" ht="18" customHeight="1" x14ac:dyDescent="0.25">
      <c r="A34" s="7" t="s">
        <v>284</v>
      </c>
      <c r="B34" s="7"/>
      <c r="C34" s="43">
        <v>200</v>
      </c>
      <c r="D34" s="22">
        <v>200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1"/>
      <c r="N34" s="241"/>
      <c r="O34" s="241"/>
      <c r="P34" s="241"/>
      <c r="Q34" s="241"/>
      <c r="R34" s="241"/>
    </row>
    <row r="35" spans="1:18" s="11" customFormat="1" ht="18" customHeight="1" x14ac:dyDescent="0.25">
      <c r="A35" s="10" t="s">
        <v>58</v>
      </c>
      <c r="B35" s="10"/>
      <c r="C35" s="20">
        <v>200</v>
      </c>
      <c r="D35" s="18">
        <v>200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42"/>
      <c r="N35" s="242"/>
      <c r="O35" s="242"/>
      <c r="P35" s="242"/>
      <c r="Q35" s="242"/>
      <c r="R35" s="242"/>
    </row>
    <row r="36" spans="1:18" s="6" customFormat="1" x14ac:dyDescent="0.25">
      <c r="A36" s="37" t="s">
        <v>56</v>
      </c>
      <c r="B36" s="39"/>
      <c r="C36" s="20">
        <v>200</v>
      </c>
      <c r="D36" s="18">
        <v>200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36"/>
      <c r="O36" s="15"/>
      <c r="P36" s="40"/>
    </row>
    <row r="37" spans="1:18" s="6" customFormat="1" x14ac:dyDescent="0.25">
      <c r="A37" s="37" t="s">
        <v>87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36"/>
      <c r="O37" s="15"/>
      <c r="P37" s="40"/>
    </row>
    <row r="38" spans="1:18" s="11" customFormat="1" ht="8.1" customHeight="1" x14ac:dyDescent="0.25">
      <c r="A38" s="86"/>
      <c r="B38" s="86"/>
      <c r="C38" s="1433"/>
      <c r="D38" s="1437"/>
      <c r="E38" s="1437"/>
      <c r="F38" s="1437"/>
      <c r="G38" s="1437"/>
      <c r="H38" s="1437"/>
      <c r="I38" s="1437"/>
      <c r="J38" s="1437"/>
      <c r="K38" s="1437"/>
      <c r="L38" s="1437"/>
      <c r="M38" s="18"/>
      <c r="N38" s="18"/>
    </row>
    <row r="39" spans="1:18" s="8" customFormat="1" ht="18" customHeight="1" x14ac:dyDescent="0.25">
      <c r="A39" s="7" t="s">
        <v>66</v>
      </c>
      <c r="B39" s="7"/>
      <c r="C39" s="43">
        <v>673.63029600000004</v>
      </c>
      <c r="D39" s="22">
        <v>284.33506199999999</v>
      </c>
      <c r="E39" s="22">
        <v>64.345799999999997</v>
      </c>
      <c r="F39" s="22">
        <v>0</v>
      </c>
      <c r="G39" s="22">
        <v>324.949434</v>
      </c>
      <c r="H39" s="22">
        <v>179.35819000000001</v>
      </c>
      <c r="I39" s="22">
        <v>26.078989</v>
      </c>
      <c r="J39" s="22">
        <v>74.218123000000006</v>
      </c>
      <c r="K39" s="22">
        <v>40.145681000000003</v>
      </c>
      <c r="L39" s="22">
        <v>5.1484509999999997</v>
      </c>
      <c r="M39" s="241"/>
      <c r="N39" s="241"/>
      <c r="O39" s="241"/>
      <c r="P39" s="241"/>
      <c r="Q39" s="241"/>
      <c r="R39" s="241"/>
    </row>
    <row r="40" spans="1:18" s="6" customFormat="1" ht="18" customHeight="1" x14ac:dyDescent="0.25">
      <c r="A40" s="10" t="s">
        <v>53</v>
      </c>
      <c r="B40" s="39"/>
      <c r="C40" s="20">
        <v>660.13956700000006</v>
      </c>
      <c r="D40" s="18">
        <v>272.145062</v>
      </c>
      <c r="E40" s="18">
        <v>64.345799999999997</v>
      </c>
      <c r="F40" s="18">
        <v>0</v>
      </c>
      <c r="G40" s="18">
        <v>323.64870500000001</v>
      </c>
      <c r="H40" s="18">
        <v>179.35098600000001</v>
      </c>
      <c r="I40" s="18">
        <v>24.859463999999999</v>
      </c>
      <c r="J40" s="18">
        <v>74.218123000000006</v>
      </c>
      <c r="K40" s="18">
        <v>40.071680999999998</v>
      </c>
      <c r="L40" s="18">
        <v>5.1484509999999997</v>
      </c>
      <c r="M40" s="40"/>
      <c r="N40" s="236"/>
      <c r="O40" s="15"/>
      <c r="P40" s="40"/>
    </row>
    <row r="41" spans="1:18" s="6" customFormat="1" x14ac:dyDescent="0.25">
      <c r="A41" s="37" t="s">
        <v>56</v>
      </c>
      <c r="B41" s="39"/>
      <c r="C41" s="20">
        <v>650.56836299999998</v>
      </c>
      <c r="D41" s="18">
        <v>272.145062</v>
      </c>
      <c r="E41" s="18">
        <v>64.345799999999997</v>
      </c>
      <c r="F41" s="18">
        <v>0</v>
      </c>
      <c r="G41" s="18">
        <v>314.07750099999998</v>
      </c>
      <c r="H41" s="18">
        <v>179.318085</v>
      </c>
      <c r="I41" s="18">
        <v>15.351160999999999</v>
      </c>
      <c r="J41" s="18">
        <v>74.218123000000006</v>
      </c>
      <c r="K41" s="18">
        <v>40.071680999999998</v>
      </c>
      <c r="L41" s="18">
        <v>5.1184510000000003</v>
      </c>
      <c r="M41" s="40"/>
      <c r="N41" s="236"/>
      <c r="O41" s="15"/>
      <c r="P41" s="40"/>
    </row>
    <row r="42" spans="1:18" s="6" customFormat="1" x14ac:dyDescent="0.25">
      <c r="A42" s="37" t="s">
        <v>87</v>
      </c>
      <c r="B42" s="39"/>
      <c r="C42" s="20">
        <v>9.5712039999999998</v>
      </c>
      <c r="D42" s="18">
        <v>0</v>
      </c>
      <c r="E42" s="18">
        <v>0</v>
      </c>
      <c r="F42" s="18">
        <v>0</v>
      </c>
      <c r="G42" s="18">
        <v>9.5712039999999998</v>
      </c>
      <c r="H42" s="18">
        <v>3.2901E-2</v>
      </c>
      <c r="I42" s="18">
        <v>9.5083029999999997</v>
      </c>
      <c r="J42" s="18">
        <v>0</v>
      </c>
      <c r="K42" s="18">
        <v>0</v>
      </c>
      <c r="L42" s="18">
        <v>0.03</v>
      </c>
      <c r="M42" s="40"/>
      <c r="N42" s="236"/>
      <c r="O42" s="15"/>
      <c r="P42" s="40"/>
    </row>
    <row r="43" spans="1:18" s="6" customFormat="1" x14ac:dyDescent="0.25">
      <c r="A43" s="10" t="s">
        <v>54</v>
      </c>
      <c r="B43" s="39"/>
      <c r="C43" s="20">
        <v>12.40474</v>
      </c>
      <c r="D43" s="18">
        <v>12.19</v>
      </c>
      <c r="E43" s="18">
        <v>0</v>
      </c>
      <c r="F43" s="18">
        <v>0</v>
      </c>
      <c r="G43" s="18">
        <v>0.21473999999999999</v>
      </c>
      <c r="H43" s="18">
        <v>7.2040000000000003E-3</v>
      </c>
      <c r="I43" s="18">
        <v>0.13353599999999999</v>
      </c>
      <c r="J43" s="18">
        <v>0</v>
      </c>
      <c r="K43" s="18">
        <v>7.3999999999999996E-2</v>
      </c>
      <c r="L43" s="18">
        <v>0</v>
      </c>
      <c r="M43" s="40"/>
      <c r="N43" s="236"/>
      <c r="O43" s="15"/>
      <c r="P43" s="40"/>
    </row>
    <row r="44" spans="1:18" s="6" customFormat="1" x14ac:dyDescent="0.25">
      <c r="A44" s="10" t="s">
        <v>55</v>
      </c>
      <c r="B44" s="39"/>
      <c r="C44" s="20">
        <v>1.0859890000000001</v>
      </c>
      <c r="D44" s="18">
        <v>0</v>
      </c>
      <c r="E44" s="18">
        <v>0</v>
      </c>
      <c r="F44" s="18">
        <v>0</v>
      </c>
      <c r="G44" s="18">
        <v>1.0859890000000001</v>
      </c>
      <c r="H44" s="18">
        <v>0</v>
      </c>
      <c r="I44" s="18">
        <v>1.0859890000000001</v>
      </c>
      <c r="J44" s="18">
        <v>0</v>
      </c>
      <c r="K44" s="18">
        <v>0</v>
      </c>
      <c r="L44" s="18">
        <v>0</v>
      </c>
      <c r="M44" s="40"/>
      <c r="N44" s="236"/>
      <c r="O44" s="15"/>
      <c r="P44" s="40"/>
    </row>
    <row r="45" spans="1:18" s="6" customFormat="1" x14ac:dyDescent="0.25">
      <c r="A45" s="37" t="s">
        <v>56</v>
      </c>
      <c r="B45" s="39"/>
      <c r="C45" s="20">
        <v>3.5989E-2</v>
      </c>
      <c r="D45" s="18">
        <v>0</v>
      </c>
      <c r="E45" s="18">
        <v>0</v>
      </c>
      <c r="F45" s="18">
        <v>0</v>
      </c>
      <c r="G45" s="18">
        <v>3.5989E-2</v>
      </c>
      <c r="H45" s="18">
        <v>0</v>
      </c>
      <c r="I45" s="18">
        <v>3.5989E-2</v>
      </c>
      <c r="J45" s="18">
        <v>0</v>
      </c>
      <c r="K45" s="18">
        <v>0</v>
      </c>
      <c r="L45" s="18">
        <v>0</v>
      </c>
      <c r="M45" s="40"/>
      <c r="N45" s="236"/>
      <c r="O45" s="15"/>
      <c r="P45" s="40"/>
    </row>
    <row r="46" spans="1:18" s="6" customFormat="1" x14ac:dyDescent="0.25">
      <c r="A46" s="37" t="s">
        <v>87</v>
      </c>
      <c r="B46" s="39"/>
      <c r="C46" s="20">
        <v>1.05</v>
      </c>
      <c r="D46" s="18">
        <v>0</v>
      </c>
      <c r="E46" s="18">
        <v>0</v>
      </c>
      <c r="F46" s="18">
        <v>0</v>
      </c>
      <c r="G46" s="18">
        <v>1.05</v>
      </c>
      <c r="H46" s="18">
        <v>0</v>
      </c>
      <c r="I46" s="18">
        <v>1.05</v>
      </c>
      <c r="J46" s="18">
        <v>0</v>
      </c>
      <c r="K46" s="18">
        <v>0</v>
      </c>
      <c r="L46" s="18">
        <v>0</v>
      </c>
      <c r="M46" s="40"/>
      <c r="N46" s="236"/>
      <c r="O46" s="15"/>
      <c r="P46" s="40"/>
    </row>
    <row r="47" spans="1:18" s="6" customFormat="1" ht="8.25" customHeight="1" x14ac:dyDescent="0.25">
      <c r="A47" s="13"/>
      <c r="B47" s="39"/>
      <c r="C47" s="1433"/>
      <c r="D47" s="1437"/>
      <c r="E47" s="1437"/>
      <c r="F47" s="1437"/>
      <c r="G47" s="1437"/>
      <c r="H47" s="1437"/>
      <c r="I47" s="1437"/>
      <c r="J47" s="1437"/>
      <c r="K47" s="1437"/>
      <c r="L47" s="1437"/>
      <c r="M47" s="40"/>
      <c r="N47" s="236"/>
      <c r="O47" s="15"/>
      <c r="P47" s="40"/>
    </row>
    <row r="48" spans="1:18" s="17" customFormat="1" ht="18" customHeight="1" x14ac:dyDescent="0.25">
      <c r="A48" s="7" t="s">
        <v>67</v>
      </c>
      <c r="B48" s="39"/>
      <c r="C48" s="43"/>
      <c r="D48" s="22"/>
      <c r="E48" s="22"/>
      <c r="F48" s="22"/>
      <c r="G48" s="22"/>
      <c r="H48" s="22"/>
      <c r="I48" s="22"/>
      <c r="J48" s="22"/>
      <c r="K48" s="22"/>
      <c r="L48" s="22"/>
      <c r="M48" s="40"/>
      <c r="N48" s="236"/>
      <c r="O48" s="34"/>
      <c r="P48" s="40"/>
    </row>
    <row r="49" spans="1:18" s="17" customFormat="1" ht="18" customHeight="1" x14ac:dyDescent="0.25">
      <c r="A49" s="85" t="s">
        <v>68</v>
      </c>
      <c r="B49" s="39"/>
      <c r="C49" s="52">
        <v>873.63029600000004</v>
      </c>
      <c r="D49" s="53">
        <v>484.33506199999999</v>
      </c>
      <c r="E49" s="53">
        <v>64.345799999999997</v>
      </c>
      <c r="F49" s="53">
        <v>0</v>
      </c>
      <c r="G49" s="53">
        <v>324.949434</v>
      </c>
      <c r="H49" s="53">
        <v>179.35819000000001</v>
      </c>
      <c r="I49" s="53">
        <v>26.078989</v>
      </c>
      <c r="J49" s="53">
        <v>74.218123000000006</v>
      </c>
      <c r="K49" s="53">
        <v>40.145681000000003</v>
      </c>
      <c r="L49" s="53">
        <v>5.1484509999999997</v>
      </c>
      <c r="M49" s="40"/>
      <c r="N49" s="236"/>
      <c r="O49" s="34"/>
      <c r="P49" s="40"/>
    </row>
    <row r="50" spans="1:18" s="17" customFormat="1" ht="18" customHeight="1" x14ac:dyDescent="0.25">
      <c r="A50" s="7" t="s">
        <v>69</v>
      </c>
      <c r="B50" s="39"/>
      <c r="C50" s="43">
        <v>12.344747999999999</v>
      </c>
      <c r="D50" s="22">
        <v>0.42721900000000002</v>
      </c>
      <c r="E50" s="22">
        <v>4.562055</v>
      </c>
      <c r="F50" s="22">
        <v>0</v>
      </c>
      <c r="G50" s="22">
        <v>7.3554740000000001</v>
      </c>
      <c r="H50" s="22">
        <v>6.1862209999999997</v>
      </c>
      <c r="I50" s="22">
        <v>0.80524300000000004</v>
      </c>
      <c r="J50" s="22">
        <v>3.8608999999999997E-2</v>
      </c>
      <c r="K50" s="22">
        <v>0</v>
      </c>
      <c r="L50" s="22">
        <v>0.325401</v>
      </c>
      <c r="M50" s="40"/>
      <c r="N50" s="236"/>
      <c r="O50" s="34"/>
      <c r="P50" s="40"/>
    </row>
    <row r="51" spans="1:18" s="11" customFormat="1" ht="8.1" customHeight="1" x14ac:dyDescent="0.25">
      <c r="C51" s="1385"/>
      <c r="D51" s="1439"/>
      <c r="E51" s="1439"/>
      <c r="F51" s="1439"/>
      <c r="G51" s="1439"/>
      <c r="H51" s="1439"/>
      <c r="I51" s="1439"/>
      <c r="J51" s="1439"/>
      <c r="K51" s="1439"/>
      <c r="L51" s="1439"/>
      <c r="M51" s="18"/>
      <c r="N51" s="18"/>
    </row>
    <row r="52" spans="1:18" s="8" customFormat="1" ht="24.9" customHeight="1" x14ac:dyDescent="0.25">
      <c r="A52" s="1409" t="s">
        <v>144</v>
      </c>
      <c r="B52" s="1428"/>
      <c r="C52" s="1428"/>
      <c r="D52" s="1428"/>
      <c r="E52" s="1428"/>
      <c r="F52" s="1428"/>
      <c r="G52" s="1428"/>
      <c r="H52" s="1428"/>
      <c r="I52" s="1428"/>
      <c r="J52" s="1428"/>
      <c r="K52" s="1428"/>
      <c r="L52" s="1428"/>
      <c r="M52" s="240"/>
      <c r="N52" s="22"/>
    </row>
    <row r="53" spans="1:18" s="8" customFormat="1" ht="18" customHeight="1" x14ac:dyDescent="0.25">
      <c r="A53" s="7" t="s">
        <v>284</v>
      </c>
      <c r="B53" s="7"/>
      <c r="C53" s="43">
        <v>15.003164999999999</v>
      </c>
      <c r="D53" s="22">
        <v>3.1649999999999998E-3</v>
      </c>
      <c r="E53" s="22">
        <v>0</v>
      </c>
      <c r="F53" s="22">
        <v>0</v>
      </c>
      <c r="G53" s="22">
        <v>15</v>
      </c>
      <c r="H53" s="22">
        <v>0</v>
      </c>
      <c r="I53" s="22">
        <v>0</v>
      </c>
      <c r="J53" s="22">
        <v>0</v>
      </c>
      <c r="K53" s="22">
        <v>15</v>
      </c>
      <c r="L53" s="22">
        <v>0</v>
      </c>
      <c r="M53" s="241"/>
      <c r="N53" s="241"/>
      <c r="O53" s="241"/>
      <c r="P53" s="241"/>
      <c r="Q53" s="241"/>
      <c r="R53" s="241"/>
    </row>
    <row r="54" spans="1:18" s="11" customFormat="1" ht="18" customHeight="1" x14ac:dyDescent="0.25">
      <c r="A54" s="10" t="s">
        <v>58</v>
      </c>
      <c r="B54" s="10"/>
      <c r="C54" s="20">
        <v>15.003164999999999</v>
      </c>
      <c r="D54" s="18">
        <v>3.1649999999999998E-3</v>
      </c>
      <c r="E54" s="18">
        <v>0</v>
      </c>
      <c r="F54" s="18">
        <v>0</v>
      </c>
      <c r="G54" s="18">
        <v>15</v>
      </c>
      <c r="H54" s="18">
        <v>0</v>
      </c>
      <c r="I54" s="18">
        <v>0</v>
      </c>
      <c r="J54" s="18">
        <v>0</v>
      </c>
      <c r="K54" s="18">
        <v>15</v>
      </c>
      <c r="L54" s="18">
        <v>0</v>
      </c>
      <c r="M54" s="242"/>
      <c r="N54" s="242"/>
      <c r="O54" s="242"/>
      <c r="P54" s="242"/>
      <c r="Q54" s="242"/>
      <c r="R54" s="242"/>
    </row>
    <row r="55" spans="1:18" s="6" customFormat="1" x14ac:dyDescent="0.25">
      <c r="A55" s="37" t="s">
        <v>56</v>
      </c>
      <c r="B55" s="39"/>
      <c r="C55" s="20">
        <v>15.003164999999999</v>
      </c>
      <c r="D55" s="18">
        <v>3.1649999999999998E-3</v>
      </c>
      <c r="E55" s="18">
        <v>0</v>
      </c>
      <c r="F55" s="18">
        <v>0</v>
      </c>
      <c r="G55" s="18">
        <v>15</v>
      </c>
      <c r="H55" s="18">
        <v>0</v>
      </c>
      <c r="I55" s="18">
        <v>0</v>
      </c>
      <c r="J55" s="18">
        <v>0</v>
      </c>
      <c r="K55" s="18">
        <v>15</v>
      </c>
      <c r="L55" s="18">
        <v>0</v>
      </c>
      <c r="M55" s="40"/>
      <c r="N55" s="236"/>
      <c r="O55" s="15"/>
      <c r="P55" s="40"/>
    </row>
    <row r="56" spans="1:18" s="6" customFormat="1" x14ac:dyDescent="0.25">
      <c r="A56" s="37" t="s">
        <v>87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36"/>
      <c r="O56" s="15"/>
      <c r="P56" s="40"/>
    </row>
    <row r="57" spans="1:18" s="11" customFormat="1" ht="8.1" customHeight="1" x14ac:dyDescent="0.25">
      <c r="A57" s="86"/>
      <c r="B57" s="86"/>
      <c r="C57" s="1433"/>
      <c r="D57" s="1437"/>
      <c r="E57" s="1437"/>
      <c r="F57" s="1437"/>
      <c r="G57" s="1437"/>
      <c r="H57" s="1437"/>
      <c r="I57" s="1437"/>
      <c r="J57" s="1437"/>
      <c r="K57" s="1437"/>
      <c r="L57" s="1437"/>
      <c r="M57" s="18"/>
      <c r="N57" s="18"/>
    </row>
    <row r="58" spans="1:18" s="8" customFormat="1" ht="18" customHeight="1" x14ac:dyDescent="0.25">
      <c r="A58" s="7" t="s">
        <v>66</v>
      </c>
      <c r="B58" s="7"/>
      <c r="C58" s="43">
        <v>7978.8595960000002</v>
      </c>
      <c r="D58" s="22">
        <v>2832.3608239999999</v>
      </c>
      <c r="E58" s="22">
        <v>1243.8182300000001</v>
      </c>
      <c r="F58" s="22">
        <v>69.998532999999995</v>
      </c>
      <c r="G58" s="22">
        <v>3832.6820090000001</v>
      </c>
      <c r="H58" s="22">
        <v>1183.8714090000001</v>
      </c>
      <c r="I58" s="22">
        <v>742.49697300000003</v>
      </c>
      <c r="J58" s="22">
        <v>984.51918999999998</v>
      </c>
      <c r="K58" s="22">
        <v>779.36223800000005</v>
      </c>
      <c r="L58" s="22">
        <v>142.432199</v>
      </c>
      <c r="M58" s="241"/>
      <c r="N58" s="241"/>
      <c r="O58" s="241"/>
      <c r="P58" s="241"/>
      <c r="Q58" s="241"/>
      <c r="R58" s="241"/>
    </row>
    <row r="59" spans="1:18" s="6" customFormat="1" ht="18" customHeight="1" x14ac:dyDescent="0.25">
      <c r="A59" s="10" t="s">
        <v>53</v>
      </c>
      <c r="B59" s="39"/>
      <c r="C59" s="20">
        <v>7878.5446199999997</v>
      </c>
      <c r="D59" s="18">
        <v>2788.786161</v>
      </c>
      <c r="E59" s="18">
        <v>1240.184266</v>
      </c>
      <c r="F59" s="18">
        <v>69.331867000000003</v>
      </c>
      <c r="G59" s="18">
        <v>3780.242326</v>
      </c>
      <c r="H59" s="18">
        <v>1181.5497150000001</v>
      </c>
      <c r="I59" s="18">
        <v>740.34832300000005</v>
      </c>
      <c r="J59" s="18">
        <v>970.10572000000002</v>
      </c>
      <c r="K59" s="18">
        <v>745.89199699999995</v>
      </c>
      <c r="L59" s="18">
        <v>142.34657100000001</v>
      </c>
      <c r="M59" s="40"/>
      <c r="N59" s="236"/>
      <c r="O59" s="15"/>
      <c r="P59" s="40"/>
    </row>
    <row r="60" spans="1:18" s="6" customFormat="1" x14ac:dyDescent="0.25">
      <c r="A60" s="37" t="s">
        <v>56</v>
      </c>
      <c r="B60" s="39"/>
      <c r="C60" s="20">
        <v>7873.2014440000003</v>
      </c>
      <c r="D60" s="18">
        <v>2787.9895299999998</v>
      </c>
      <c r="E60" s="18">
        <v>1240.184266</v>
      </c>
      <c r="F60" s="18">
        <v>69.331867000000003</v>
      </c>
      <c r="G60" s="18">
        <v>3775.6957809999999</v>
      </c>
      <c r="H60" s="18">
        <v>1181.1267230000001</v>
      </c>
      <c r="I60" s="18">
        <v>740.34832300000005</v>
      </c>
      <c r="J60" s="18">
        <v>966.51005499999997</v>
      </c>
      <c r="K60" s="18">
        <v>745.36410899999998</v>
      </c>
      <c r="L60" s="18">
        <v>142.34657100000001</v>
      </c>
      <c r="M60" s="40"/>
      <c r="N60" s="236"/>
      <c r="O60" s="15"/>
      <c r="P60" s="40"/>
    </row>
    <row r="61" spans="1:18" s="6" customFormat="1" x14ac:dyDescent="0.25">
      <c r="A61" s="37" t="s">
        <v>87</v>
      </c>
      <c r="B61" s="39"/>
      <c r="C61" s="20">
        <v>5.3431759999999997</v>
      </c>
      <c r="D61" s="18">
        <v>0.79663099999999998</v>
      </c>
      <c r="E61" s="18">
        <v>0</v>
      </c>
      <c r="F61" s="18">
        <v>0</v>
      </c>
      <c r="G61" s="18">
        <v>4.5465450000000001</v>
      </c>
      <c r="H61" s="18">
        <v>0.42299199999999998</v>
      </c>
      <c r="I61" s="18">
        <v>0</v>
      </c>
      <c r="J61" s="18">
        <v>3.5956649999999999</v>
      </c>
      <c r="K61" s="18">
        <v>0.52788800000000002</v>
      </c>
      <c r="L61" s="18">
        <v>0</v>
      </c>
      <c r="M61" s="40"/>
      <c r="N61" s="236"/>
      <c r="O61" s="15"/>
      <c r="P61" s="40"/>
    </row>
    <row r="62" spans="1:18" s="6" customFormat="1" x14ac:dyDescent="0.25">
      <c r="A62" s="10" t="s">
        <v>54</v>
      </c>
      <c r="B62" s="39"/>
      <c r="C62" s="20">
        <v>94.652831000000006</v>
      </c>
      <c r="D62" s="18">
        <v>39.266378000000003</v>
      </c>
      <c r="E62" s="18">
        <v>3.6339640000000002</v>
      </c>
      <c r="F62" s="18">
        <v>0.66666599999999998</v>
      </c>
      <c r="G62" s="18">
        <v>51.085822999999998</v>
      </c>
      <c r="H62" s="18">
        <v>2.3216939999999999</v>
      </c>
      <c r="I62" s="18">
        <v>2.095618</v>
      </c>
      <c r="J62" s="18">
        <v>14.123811</v>
      </c>
      <c r="K62" s="18">
        <v>32.459071999999999</v>
      </c>
      <c r="L62" s="18">
        <v>8.5627999999999996E-2</v>
      </c>
      <c r="M62" s="40"/>
      <c r="N62" s="236"/>
      <c r="O62" s="15"/>
      <c r="P62" s="40"/>
    </row>
    <row r="63" spans="1:18" s="6" customFormat="1" x14ac:dyDescent="0.25">
      <c r="A63" s="10" t="s">
        <v>55</v>
      </c>
      <c r="B63" s="39"/>
      <c r="C63" s="20">
        <v>5.6621449999999998</v>
      </c>
      <c r="D63" s="18">
        <v>4.3082849999999997</v>
      </c>
      <c r="E63" s="18">
        <v>0</v>
      </c>
      <c r="F63" s="18">
        <v>0</v>
      </c>
      <c r="G63" s="18">
        <v>1.3538600000000001</v>
      </c>
      <c r="H63" s="18">
        <v>0</v>
      </c>
      <c r="I63" s="18">
        <v>5.3032000000000003E-2</v>
      </c>
      <c r="J63" s="18">
        <v>0.289659</v>
      </c>
      <c r="K63" s="18">
        <v>1.011169</v>
      </c>
      <c r="L63" s="18">
        <v>0</v>
      </c>
      <c r="M63" s="40"/>
      <c r="N63" s="236"/>
      <c r="O63" s="15"/>
      <c r="P63" s="40"/>
    </row>
    <row r="64" spans="1:18" s="6" customFormat="1" x14ac:dyDescent="0.25">
      <c r="A64" s="37" t="s">
        <v>56</v>
      </c>
      <c r="B64" s="39"/>
      <c r="C64" s="20">
        <v>5.6621449999999998</v>
      </c>
      <c r="D64" s="18">
        <v>4.3082849999999997</v>
      </c>
      <c r="E64" s="18">
        <v>0</v>
      </c>
      <c r="F64" s="18">
        <v>0</v>
      </c>
      <c r="G64" s="18">
        <v>1.3538600000000001</v>
      </c>
      <c r="H64" s="18">
        <v>0</v>
      </c>
      <c r="I64" s="18">
        <v>5.3032000000000003E-2</v>
      </c>
      <c r="J64" s="18">
        <v>0.289659</v>
      </c>
      <c r="K64" s="18">
        <v>1.011169</v>
      </c>
      <c r="L64" s="18">
        <v>0</v>
      </c>
      <c r="M64" s="40"/>
      <c r="N64" s="236"/>
      <c r="O64" s="15"/>
      <c r="P64" s="40"/>
    </row>
    <row r="65" spans="1:16" s="6" customFormat="1" x14ac:dyDescent="0.25">
      <c r="A65" s="37" t="s">
        <v>87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36"/>
      <c r="O65" s="15"/>
      <c r="P65" s="40"/>
    </row>
    <row r="66" spans="1:16" s="6" customFormat="1" ht="8.25" customHeight="1" x14ac:dyDescent="0.25">
      <c r="A66" s="13"/>
      <c r="B66" s="39"/>
      <c r="C66" s="1433"/>
      <c r="D66" s="1437"/>
      <c r="E66" s="1437"/>
      <c r="F66" s="1437"/>
      <c r="G66" s="1437"/>
      <c r="H66" s="1437"/>
      <c r="I66" s="1437"/>
      <c r="J66" s="1437"/>
      <c r="K66" s="1437"/>
      <c r="L66" s="1437"/>
      <c r="M66" s="40"/>
      <c r="N66" s="236"/>
      <c r="O66" s="15"/>
      <c r="P66" s="40"/>
    </row>
    <row r="67" spans="1:16" s="17" customFormat="1" ht="18" customHeight="1" x14ac:dyDescent="0.25">
      <c r="A67" s="7" t="s">
        <v>67</v>
      </c>
      <c r="B67" s="39"/>
      <c r="C67" s="43"/>
      <c r="D67" s="22"/>
      <c r="E67" s="22"/>
      <c r="F67" s="22"/>
      <c r="G67" s="22"/>
      <c r="H67" s="22"/>
      <c r="I67" s="22"/>
      <c r="J67" s="22"/>
      <c r="K67" s="22"/>
      <c r="L67" s="22"/>
      <c r="M67" s="40"/>
      <c r="N67" s="236"/>
      <c r="O67" s="34"/>
      <c r="P67" s="40"/>
    </row>
    <row r="68" spans="1:16" s="17" customFormat="1" x14ac:dyDescent="0.25">
      <c r="A68" s="7" t="s">
        <v>83</v>
      </c>
      <c r="B68" s="39"/>
      <c r="C68" s="52">
        <v>7993.8627610000003</v>
      </c>
      <c r="D68" s="53">
        <v>2832.3639889999999</v>
      </c>
      <c r="E68" s="53">
        <v>1243.8182300000001</v>
      </c>
      <c r="F68" s="53">
        <v>69.998532999999995</v>
      </c>
      <c r="G68" s="53">
        <v>3847.6820090000001</v>
      </c>
      <c r="H68" s="53">
        <v>1183.8714090000001</v>
      </c>
      <c r="I68" s="53">
        <v>742.49697300000003</v>
      </c>
      <c r="J68" s="53">
        <v>984.51918999999998</v>
      </c>
      <c r="K68" s="53">
        <v>794.36223800000005</v>
      </c>
      <c r="L68" s="53">
        <v>142.432199</v>
      </c>
      <c r="M68" s="40"/>
      <c r="N68" s="236"/>
      <c r="O68" s="34"/>
      <c r="P68" s="40"/>
    </row>
    <row r="69" spans="1:16" s="17" customFormat="1" ht="18" customHeight="1" x14ac:dyDescent="0.25">
      <c r="A69" s="7" t="s">
        <v>69</v>
      </c>
      <c r="B69" s="39"/>
      <c r="C69" s="43">
        <v>226.320426</v>
      </c>
      <c r="D69" s="22">
        <v>35.623176999999998</v>
      </c>
      <c r="E69" s="22">
        <v>60.869934999999998</v>
      </c>
      <c r="F69" s="22">
        <v>1.6558889999999999</v>
      </c>
      <c r="G69" s="22">
        <v>128.171425</v>
      </c>
      <c r="H69" s="22">
        <v>39.562412000000002</v>
      </c>
      <c r="I69" s="22">
        <v>26.125354999999999</v>
      </c>
      <c r="J69" s="22">
        <v>35.245505000000001</v>
      </c>
      <c r="K69" s="22">
        <v>17.185321999999999</v>
      </c>
      <c r="L69" s="22">
        <v>10.052830999999999</v>
      </c>
      <c r="M69" s="40"/>
      <c r="N69" s="236"/>
      <c r="O69" s="34"/>
      <c r="P69" s="40"/>
    </row>
    <row r="70" spans="1:16" s="34" customFormat="1" x14ac:dyDescent="0.25">
      <c r="A70" s="8"/>
      <c r="B70" s="8"/>
      <c r="C70" s="22"/>
      <c r="D70" s="22"/>
      <c r="J70" s="9"/>
      <c r="K70" s="8"/>
      <c r="L70" s="8"/>
      <c r="M70" s="22"/>
      <c r="N70" s="22"/>
    </row>
    <row r="76" spans="1:16" x14ac:dyDescent="0.25">
      <c r="A76" s="238"/>
    </row>
    <row r="77" spans="1:16" x14ac:dyDescent="0.25">
      <c r="A77" s="1515"/>
      <c r="B77" s="1439"/>
      <c r="C77" s="1439"/>
      <c r="D77" s="1439"/>
      <c r="E77" s="1439"/>
      <c r="F77" s="1439"/>
      <c r="G77" s="1439"/>
      <c r="H77" s="1439"/>
      <c r="I77" s="1439"/>
      <c r="J77" s="1439"/>
    </row>
  </sheetData>
  <mergeCells count="27">
    <mergeCell ref="C38:L38"/>
    <mergeCell ref="A1:G1"/>
    <mergeCell ref="A3:E3"/>
    <mergeCell ref="A5:B8"/>
    <mergeCell ref="C8:L8"/>
    <mergeCell ref="F5:F7"/>
    <mergeCell ref="G6:G7"/>
    <mergeCell ref="L6:L7"/>
    <mergeCell ref="G5:L5"/>
    <mergeCell ref="H6:K6"/>
    <mergeCell ref="A2:M2"/>
    <mergeCell ref="A77:J77"/>
    <mergeCell ref="C5:C7"/>
    <mergeCell ref="A14:L14"/>
    <mergeCell ref="D5:D7"/>
    <mergeCell ref="E5:E7"/>
    <mergeCell ref="A9:L9"/>
    <mergeCell ref="C13:L13"/>
    <mergeCell ref="C19:L19"/>
    <mergeCell ref="C28:L28"/>
    <mergeCell ref="C32:L32"/>
    <mergeCell ref="A33:L33"/>
    <mergeCell ref="C47:L47"/>
    <mergeCell ref="C51:L51"/>
    <mergeCell ref="C57:L57"/>
    <mergeCell ref="C66:L66"/>
    <mergeCell ref="A52:L5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U57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.5546875" style="63" customWidth="1" collapsed="1"/>
    <col min="2" max="2" width="1.5546875" style="63" customWidth="1" collapsed="1"/>
    <col min="3" max="9" width="12.5546875" style="63" customWidth="1" collapsed="1"/>
    <col min="10" max="10" width="1.5546875" style="63" customWidth="1" collapsed="1"/>
    <col min="11" max="11" width="38.44140625" style="63" customWidth="1" collapsed="1"/>
    <col min="12" max="12" width="2.5546875" style="63" customWidth="1" collapsed="1"/>
    <col min="13" max="18" width="12.5546875" style="63" customWidth="1" collapsed="1"/>
    <col min="19" max="19" width="12.5546875" style="69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109</v>
      </c>
      <c r="B1" s="219"/>
      <c r="C1" s="219"/>
      <c r="D1" s="219"/>
      <c r="E1" s="219"/>
      <c r="F1" s="219"/>
      <c r="K1" s="151" t="s">
        <v>109</v>
      </c>
      <c r="L1" s="151"/>
      <c r="M1" s="151"/>
      <c r="N1" s="151"/>
      <c r="O1" s="221"/>
      <c r="P1" s="221"/>
      <c r="Q1" s="221"/>
      <c r="R1" s="219"/>
    </row>
    <row r="2" spans="1:19" s="152" customFormat="1" ht="20.100000000000001" customHeight="1" x14ac:dyDescent="0.3">
      <c r="A2" s="153" t="s">
        <v>1024</v>
      </c>
      <c r="B2" s="153"/>
      <c r="C2" s="153"/>
      <c r="D2" s="153"/>
      <c r="E2" s="153"/>
      <c r="F2" s="153"/>
      <c r="H2" s="153"/>
      <c r="K2" s="153" t="s">
        <v>1024</v>
      </c>
      <c r="L2" s="153"/>
      <c r="M2" s="153"/>
      <c r="N2" s="153"/>
      <c r="O2" s="153"/>
      <c r="P2" s="153"/>
      <c r="Q2" s="153"/>
      <c r="R2" s="153"/>
    </row>
    <row r="3" spans="1:19" s="152" customFormat="1" ht="20.100000000000001" hidden="1" customHeight="1" x14ac:dyDescent="0.3">
      <c r="A3" s="153"/>
      <c r="B3" s="153"/>
      <c r="C3" s="153"/>
      <c r="D3" s="153"/>
      <c r="E3" s="153"/>
      <c r="F3" s="153"/>
      <c r="H3" s="153"/>
      <c r="K3" s="153"/>
      <c r="L3" s="153"/>
      <c r="M3" s="153"/>
      <c r="N3" s="153"/>
      <c r="O3" s="153"/>
      <c r="P3" s="153"/>
      <c r="Q3" s="153"/>
      <c r="R3" s="153"/>
    </row>
    <row r="4" spans="1:19" s="156" customFormat="1" ht="15" x14ac:dyDescent="0.25">
      <c r="A4" s="155"/>
      <c r="B4" s="155"/>
      <c r="C4" s="155"/>
      <c r="D4" s="155"/>
      <c r="E4" s="155"/>
      <c r="F4" s="155"/>
      <c r="K4" s="151"/>
      <c r="L4" s="151"/>
      <c r="M4" s="151"/>
      <c r="N4" s="151"/>
      <c r="O4" s="155"/>
      <c r="P4" s="155"/>
      <c r="Q4" s="155"/>
      <c r="R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12"/>
      <c r="E7" s="1512"/>
      <c r="F7" s="1512"/>
      <c r="G7" s="1512"/>
      <c r="H7" s="1512"/>
      <c r="I7" s="1512"/>
      <c r="K7" s="1442"/>
      <c r="L7" s="1491"/>
      <c r="M7" s="1453" t="s">
        <v>283</v>
      </c>
      <c r="N7" s="1441"/>
      <c r="O7" s="1441"/>
      <c r="P7" s="1441"/>
      <c r="Q7" s="1441"/>
      <c r="R7" s="1441"/>
      <c r="S7" s="1441"/>
    </row>
    <row r="8" spans="1:19" s="6" customFormat="1" ht="39.9" customHeight="1" x14ac:dyDescent="0.25">
      <c r="A8" s="1383" t="s">
        <v>191</v>
      </c>
      <c r="B8" s="1500"/>
      <c r="C8" s="1500"/>
      <c r="D8" s="1500"/>
      <c r="E8" s="1500"/>
      <c r="F8" s="1500"/>
      <c r="G8" s="1500"/>
      <c r="H8" s="1500"/>
      <c r="I8" s="1500"/>
      <c r="K8" s="1383" t="s">
        <v>192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5">
      <c r="A10" s="10" t="s">
        <v>53</v>
      </c>
      <c r="B10" s="39"/>
      <c r="C10" s="20">
        <v>14875.646887000001</v>
      </c>
      <c r="D10" s="18">
        <v>60</v>
      </c>
      <c r="E10" s="18">
        <v>1.186E-3</v>
      </c>
      <c r="F10" s="18">
        <v>143.58799300000001</v>
      </c>
      <c r="G10" s="18">
        <v>15.041112</v>
      </c>
      <c r="H10" s="18">
        <v>93.145039999999995</v>
      </c>
      <c r="I10" s="18">
        <v>188.27659</v>
      </c>
      <c r="K10" s="10" t="s">
        <v>53</v>
      </c>
      <c r="L10" s="39"/>
      <c r="M10" s="20">
        <v>11250.760161</v>
      </c>
      <c r="N10" s="18">
        <v>2542.6320230000001</v>
      </c>
      <c r="O10" s="18">
        <v>0</v>
      </c>
      <c r="P10" s="18">
        <v>0</v>
      </c>
      <c r="Q10" s="18">
        <v>429.166742</v>
      </c>
      <c r="R10" s="18">
        <v>153.03604000000001</v>
      </c>
      <c r="S10" s="18">
        <v>0</v>
      </c>
    </row>
    <row r="11" spans="1:19" s="6" customFormat="1" x14ac:dyDescent="0.25">
      <c r="A11" s="37" t="s">
        <v>56</v>
      </c>
      <c r="B11" s="39"/>
      <c r="C11" s="20">
        <v>14867.369965</v>
      </c>
      <c r="D11" s="18">
        <v>60</v>
      </c>
      <c r="E11" s="18">
        <v>1.186E-3</v>
      </c>
      <c r="F11" s="18">
        <v>143.58799300000001</v>
      </c>
      <c r="G11" s="18">
        <v>15.041112</v>
      </c>
      <c r="H11" s="18">
        <v>93.145039999999995</v>
      </c>
      <c r="I11" s="18">
        <v>179.99966800000001</v>
      </c>
      <c r="K11" s="37" t="s">
        <v>56</v>
      </c>
      <c r="L11" s="39"/>
      <c r="M11" s="20">
        <v>11250.760161</v>
      </c>
      <c r="N11" s="18">
        <v>2542.6320230000001</v>
      </c>
      <c r="O11" s="18">
        <v>0</v>
      </c>
      <c r="P11" s="18">
        <v>0</v>
      </c>
      <c r="Q11" s="18">
        <v>429.166742</v>
      </c>
      <c r="R11" s="18">
        <v>153.03604000000001</v>
      </c>
      <c r="S11" s="18">
        <v>0</v>
      </c>
    </row>
    <row r="12" spans="1:19" s="6" customFormat="1" x14ac:dyDescent="0.25">
      <c r="A12" s="37" t="s">
        <v>87</v>
      </c>
      <c r="B12" s="39"/>
      <c r="C12" s="20">
        <v>8.2769220000000008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8.2769220000000008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407.05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15</v>
      </c>
      <c r="K13" s="10" t="s">
        <v>54</v>
      </c>
      <c r="L13" s="39"/>
      <c r="M13" s="20">
        <v>274.05</v>
      </c>
      <c r="N13" s="18">
        <v>118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223.594517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33.794516999999999</v>
      </c>
      <c r="K14" s="10" t="s">
        <v>55</v>
      </c>
      <c r="L14" s="39"/>
      <c r="M14" s="20">
        <v>181.8</v>
      </c>
      <c r="N14" s="18">
        <v>8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189.8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181.8</v>
      </c>
      <c r="N15" s="18">
        <v>8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33.794516999999999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33.794516999999999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5">
      <c r="A17" s="13" t="s">
        <v>14</v>
      </c>
      <c r="B17" s="39"/>
      <c r="C17" s="43">
        <v>15506.291404</v>
      </c>
      <c r="D17" s="22">
        <v>60</v>
      </c>
      <c r="E17" s="22">
        <v>1.186E-3</v>
      </c>
      <c r="F17" s="22">
        <v>143.58799300000001</v>
      </c>
      <c r="G17" s="22">
        <v>15.041112</v>
      </c>
      <c r="H17" s="22">
        <v>93.145039999999995</v>
      </c>
      <c r="I17" s="22">
        <v>237.07110700000001</v>
      </c>
      <c r="K17" s="13" t="s">
        <v>14</v>
      </c>
      <c r="L17" s="39"/>
      <c r="M17" s="43">
        <v>11706.610161000001</v>
      </c>
      <c r="N17" s="22">
        <v>2668.6320230000001</v>
      </c>
      <c r="O17" s="22">
        <v>0</v>
      </c>
      <c r="P17" s="22">
        <v>0</v>
      </c>
      <c r="Q17" s="22">
        <v>429.166742</v>
      </c>
      <c r="R17" s="22">
        <v>153.03604000000001</v>
      </c>
      <c r="S17" s="22">
        <v>0</v>
      </c>
    </row>
    <row r="18" spans="1:21" s="17" customFormat="1" x14ac:dyDescent="0.25">
      <c r="A18" s="967" t="s">
        <v>797</v>
      </c>
      <c r="B18" s="968"/>
      <c r="C18" s="969"/>
      <c r="D18" s="970"/>
      <c r="E18" s="970"/>
      <c r="F18" s="970"/>
      <c r="G18" s="970"/>
      <c r="H18" s="970"/>
      <c r="I18" s="970"/>
      <c r="J18" s="971"/>
      <c r="K18" s="967" t="s">
        <v>797</v>
      </c>
      <c r="L18" s="968"/>
      <c r="M18" s="969"/>
      <c r="N18" s="970"/>
      <c r="O18" s="970"/>
      <c r="P18" s="970"/>
      <c r="Q18" s="970"/>
      <c r="R18" s="970"/>
      <c r="S18" s="970"/>
      <c r="T18" s="971"/>
      <c r="U18" s="971"/>
    </row>
    <row r="19" spans="1:21" s="17" customFormat="1" x14ac:dyDescent="0.25">
      <c r="A19" s="972" t="s">
        <v>867</v>
      </c>
      <c r="B19" s="968"/>
      <c r="C19" s="353">
        <v>75.476791000000006</v>
      </c>
      <c r="D19" s="337">
        <v>37.970326999999997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J19" s="971"/>
      <c r="K19" s="972" t="s">
        <v>867</v>
      </c>
      <c r="L19" s="968"/>
      <c r="M19" s="353">
        <v>25.839300999999999</v>
      </c>
      <c r="N19" s="337">
        <v>11.667163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  <c r="T19" s="971"/>
      <c r="U19" s="971"/>
    </row>
    <row r="20" spans="1:21" s="8" customFormat="1" ht="18" customHeight="1" x14ac:dyDescent="0.25">
      <c r="A20" s="7" t="s">
        <v>284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284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5">
      <c r="A24" s="10" t="s">
        <v>58</v>
      </c>
      <c r="B24" s="10"/>
      <c r="C24" s="20">
        <v>3155.9645190000001</v>
      </c>
      <c r="D24" s="18">
        <v>0</v>
      </c>
      <c r="E24" s="18">
        <v>220.964519</v>
      </c>
      <c r="F24" s="18">
        <v>0</v>
      </c>
      <c r="G24" s="18">
        <v>0</v>
      </c>
      <c r="H24" s="18">
        <v>0</v>
      </c>
      <c r="I24" s="18">
        <v>25</v>
      </c>
      <c r="J24" s="9"/>
      <c r="K24" s="10" t="s">
        <v>58</v>
      </c>
      <c r="L24" s="10"/>
      <c r="M24" s="20">
        <v>2235</v>
      </c>
      <c r="N24" s="18">
        <v>675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5">
      <c r="A25" s="37" t="s">
        <v>56</v>
      </c>
      <c r="B25" s="39"/>
      <c r="C25" s="20">
        <v>3155.9645190000001</v>
      </c>
      <c r="D25" s="18">
        <v>0</v>
      </c>
      <c r="E25" s="18">
        <v>220.964519</v>
      </c>
      <c r="F25" s="18">
        <v>0</v>
      </c>
      <c r="G25" s="18">
        <v>0</v>
      </c>
      <c r="H25" s="18">
        <v>0</v>
      </c>
      <c r="I25" s="18">
        <v>25</v>
      </c>
      <c r="K25" s="37" t="s">
        <v>56</v>
      </c>
      <c r="L25" s="39"/>
      <c r="M25" s="20">
        <v>2235</v>
      </c>
      <c r="N25" s="18">
        <v>675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5">
      <c r="A27" s="13" t="s">
        <v>14</v>
      </c>
      <c r="B27" s="39"/>
      <c r="C27" s="43">
        <v>3155.9645190000001</v>
      </c>
      <c r="D27" s="22">
        <v>0</v>
      </c>
      <c r="E27" s="22">
        <v>220.964519</v>
      </c>
      <c r="F27" s="22">
        <v>0</v>
      </c>
      <c r="G27" s="22">
        <v>0</v>
      </c>
      <c r="H27" s="22">
        <v>0</v>
      </c>
      <c r="I27" s="22">
        <v>25</v>
      </c>
      <c r="K27" s="13" t="s">
        <v>14</v>
      </c>
      <c r="L27" s="39"/>
      <c r="M27" s="43">
        <v>2235</v>
      </c>
      <c r="N27" s="22">
        <v>675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</row>
    <row r="28" spans="1:21" s="8" customFormat="1" ht="18" customHeight="1" x14ac:dyDescent="0.25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21" s="6" customFormat="1" ht="18" customHeight="1" x14ac:dyDescent="0.25">
      <c r="A29" s="10" t="s">
        <v>53</v>
      </c>
      <c r="B29" s="39"/>
      <c r="C29" s="20">
        <v>25295.502823999999</v>
      </c>
      <c r="D29" s="18">
        <v>1602.6535180000001</v>
      </c>
      <c r="E29" s="18">
        <v>4137.1399780000002</v>
      </c>
      <c r="F29" s="18">
        <v>87.843346999999994</v>
      </c>
      <c r="G29" s="18">
        <v>3487.1486759999998</v>
      </c>
      <c r="H29" s="18">
        <v>139.126169</v>
      </c>
      <c r="I29" s="18">
        <v>1234.7019789999999</v>
      </c>
      <c r="K29" s="10" t="s">
        <v>53</v>
      </c>
      <c r="L29" s="39"/>
      <c r="M29" s="20">
        <v>10424.342989000001</v>
      </c>
      <c r="N29" s="18">
        <v>2133.0414430000001</v>
      </c>
      <c r="O29" s="18">
        <v>0</v>
      </c>
      <c r="P29" s="18">
        <v>562.40522699999997</v>
      </c>
      <c r="Q29" s="18">
        <v>337.52692200000001</v>
      </c>
      <c r="R29" s="18">
        <v>925.41647899999998</v>
      </c>
      <c r="S29" s="18">
        <v>224.15609699999999</v>
      </c>
    </row>
    <row r="30" spans="1:21" s="6" customFormat="1" x14ac:dyDescent="0.25">
      <c r="A30" s="37" t="s">
        <v>56</v>
      </c>
      <c r="B30" s="39"/>
      <c r="C30" s="20">
        <v>25269.446779000002</v>
      </c>
      <c r="D30" s="18">
        <v>1602.6535180000001</v>
      </c>
      <c r="E30" s="18">
        <v>4137.1399780000002</v>
      </c>
      <c r="F30" s="18">
        <v>87.843346999999994</v>
      </c>
      <c r="G30" s="18">
        <v>3487.1486759999998</v>
      </c>
      <c r="H30" s="18">
        <v>139.126169</v>
      </c>
      <c r="I30" s="18">
        <v>1234.7019789999999</v>
      </c>
      <c r="K30" s="37" t="s">
        <v>56</v>
      </c>
      <c r="L30" s="39"/>
      <c r="M30" s="20">
        <v>10398.286943999999</v>
      </c>
      <c r="N30" s="18">
        <v>2133.0414430000001</v>
      </c>
      <c r="O30" s="18">
        <v>0</v>
      </c>
      <c r="P30" s="18">
        <v>562.40522699999997</v>
      </c>
      <c r="Q30" s="18">
        <v>337.52692200000001</v>
      </c>
      <c r="R30" s="18">
        <v>925.41647899999998</v>
      </c>
      <c r="S30" s="18">
        <v>224.15609699999999</v>
      </c>
    </row>
    <row r="31" spans="1:21" s="6" customFormat="1" x14ac:dyDescent="0.25">
      <c r="A31" s="37" t="s">
        <v>87</v>
      </c>
      <c r="B31" s="39"/>
      <c r="C31" s="20">
        <v>26.056045000000001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26.056045000000001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21" s="6" customFormat="1" x14ac:dyDescent="0.25">
      <c r="A32" s="10" t="s">
        <v>54</v>
      </c>
      <c r="B32" s="39"/>
      <c r="C32" s="20">
        <v>1603.25019</v>
      </c>
      <c r="D32" s="18">
        <v>0.1</v>
      </c>
      <c r="E32" s="18">
        <v>446.04867200000001</v>
      </c>
      <c r="F32" s="18">
        <v>0</v>
      </c>
      <c r="G32" s="18">
        <v>380.01527499999997</v>
      </c>
      <c r="H32" s="18">
        <v>0</v>
      </c>
      <c r="I32" s="18">
        <v>191.59350699999999</v>
      </c>
      <c r="K32" s="10" t="s">
        <v>54</v>
      </c>
      <c r="L32" s="39"/>
      <c r="M32" s="20">
        <v>453.910437</v>
      </c>
      <c r="N32" s="18">
        <v>123.58229900000001</v>
      </c>
      <c r="O32" s="18">
        <v>0</v>
      </c>
      <c r="P32" s="18">
        <v>0</v>
      </c>
      <c r="Q32" s="18">
        <v>0</v>
      </c>
      <c r="R32" s="18">
        <v>8</v>
      </c>
      <c r="S32" s="18">
        <v>0</v>
      </c>
    </row>
    <row r="33" spans="1:19" s="6" customFormat="1" x14ac:dyDescent="0.25">
      <c r="A33" s="10" t="s">
        <v>55</v>
      </c>
      <c r="B33" s="39"/>
      <c r="C33" s="20">
        <v>157.766975</v>
      </c>
      <c r="D33" s="18">
        <v>0</v>
      </c>
      <c r="E33" s="18">
        <v>25</v>
      </c>
      <c r="F33" s="18">
        <v>0</v>
      </c>
      <c r="G33" s="18">
        <v>11.878239000000001</v>
      </c>
      <c r="H33" s="18">
        <v>0</v>
      </c>
      <c r="I33" s="18">
        <v>7.5671359999999996</v>
      </c>
      <c r="K33" s="10" t="s">
        <v>55</v>
      </c>
      <c r="L33" s="39"/>
      <c r="M33" s="20">
        <v>71.821600000000004</v>
      </c>
      <c r="N33" s="18">
        <v>0</v>
      </c>
      <c r="O33" s="18">
        <v>0</v>
      </c>
      <c r="P33" s="18">
        <v>0</v>
      </c>
      <c r="Q33" s="18">
        <v>0</v>
      </c>
      <c r="R33" s="18">
        <v>41.5</v>
      </c>
      <c r="S33" s="18">
        <v>0</v>
      </c>
    </row>
    <row r="34" spans="1:19" s="6" customFormat="1" x14ac:dyDescent="0.25">
      <c r="A34" s="37" t="s">
        <v>56</v>
      </c>
      <c r="B34" s="39"/>
      <c r="C34" s="20">
        <v>157.766975</v>
      </c>
      <c r="D34" s="18">
        <v>0</v>
      </c>
      <c r="E34" s="18">
        <v>25</v>
      </c>
      <c r="F34" s="18">
        <v>0</v>
      </c>
      <c r="G34" s="18">
        <v>11.878239000000001</v>
      </c>
      <c r="H34" s="18">
        <v>0</v>
      </c>
      <c r="I34" s="18">
        <v>7.5671359999999996</v>
      </c>
      <c r="K34" s="37" t="s">
        <v>56</v>
      </c>
      <c r="L34" s="39"/>
      <c r="M34" s="20">
        <v>71.821600000000004</v>
      </c>
      <c r="N34" s="18">
        <v>0</v>
      </c>
      <c r="O34" s="18">
        <v>0</v>
      </c>
      <c r="P34" s="18">
        <v>0</v>
      </c>
      <c r="Q34" s="18">
        <v>0</v>
      </c>
      <c r="R34" s="18">
        <v>41.5</v>
      </c>
      <c r="S34" s="18">
        <v>0</v>
      </c>
    </row>
    <row r="35" spans="1:19" s="6" customFormat="1" x14ac:dyDescent="0.25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5">
      <c r="A36" s="13" t="s">
        <v>14</v>
      </c>
      <c r="B36" s="39"/>
      <c r="C36" s="43">
        <v>27056.519989</v>
      </c>
      <c r="D36" s="22">
        <v>1602.753518</v>
      </c>
      <c r="E36" s="22">
        <v>4608.1886500000001</v>
      </c>
      <c r="F36" s="22">
        <v>87.843346999999994</v>
      </c>
      <c r="G36" s="22">
        <v>3879.0421900000001</v>
      </c>
      <c r="H36" s="22">
        <v>139.126169</v>
      </c>
      <c r="I36" s="22">
        <v>1433.8626220000001</v>
      </c>
      <c r="K36" s="13" t="s">
        <v>14</v>
      </c>
      <c r="L36" s="39"/>
      <c r="M36" s="43">
        <v>10950.075026</v>
      </c>
      <c r="N36" s="22">
        <v>2256.6237420000002</v>
      </c>
      <c r="O36" s="22">
        <v>0</v>
      </c>
      <c r="P36" s="22">
        <v>562.40522699999997</v>
      </c>
      <c r="Q36" s="22">
        <v>337.52692200000001</v>
      </c>
      <c r="R36" s="22">
        <v>974.91647899999998</v>
      </c>
      <c r="S36" s="22">
        <v>224.15609699999999</v>
      </c>
    </row>
    <row r="37" spans="1:19" s="17" customFormat="1" x14ac:dyDescent="0.25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5">
      <c r="A38" s="13" t="s">
        <v>255</v>
      </c>
      <c r="B38" s="12"/>
      <c r="C38" s="43">
        <v>45718.775911999997</v>
      </c>
      <c r="D38" s="22">
        <v>1662.753518</v>
      </c>
      <c r="E38" s="22">
        <v>4829.1543549999997</v>
      </c>
      <c r="F38" s="22">
        <v>231.43134000000001</v>
      </c>
      <c r="G38" s="22">
        <v>3894.083302</v>
      </c>
      <c r="H38" s="22">
        <v>232.271209</v>
      </c>
      <c r="I38" s="22">
        <v>1695.9337290000001</v>
      </c>
      <c r="J38" s="9"/>
      <c r="K38" s="13" t="s">
        <v>255</v>
      </c>
      <c r="L38" s="12"/>
      <c r="M38" s="43">
        <v>24891.685186999999</v>
      </c>
      <c r="N38" s="22">
        <v>5600.2557649999999</v>
      </c>
      <c r="O38" s="22">
        <v>0</v>
      </c>
      <c r="P38" s="22">
        <v>562.40522699999997</v>
      </c>
      <c r="Q38" s="22">
        <v>766.69366400000001</v>
      </c>
      <c r="R38" s="22">
        <v>1127.9525189999999</v>
      </c>
      <c r="S38" s="22">
        <v>224.15609699999999</v>
      </c>
    </row>
    <row r="39" spans="1:19" s="11" customFormat="1" ht="5.0999999999999996" customHeight="1" x14ac:dyDescent="0.25">
      <c r="A39" s="13"/>
      <c r="B39" s="12"/>
      <c r="C39" s="1385"/>
      <c r="D39" s="1385"/>
      <c r="E39" s="1385"/>
      <c r="F39" s="1385"/>
      <c r="G39" s="1385"/>
      <c r="H39" s="1385"/>
      <c r="I39" s="1385"/>
      <c r="J39" s="9"/>
      <c r="K39" s="13"/>
      <c r="L39" s="12"/>
      <c r="M39" s="1385"/>
      <c r="N39" s="1385"/>
      <c r="O39" s="1385"/>
      <c r="P39" s="1385"/>
      <c r="Q39" s="1385"/>
      <c r="R39" s="1385"/>
      <c r="S39" s="1385"/>
    </row>
    <row r="40" spans="1:19" s="15" customFormat="1" ht="24.9" customHeight="1" x14ac:dyDescent="0.25">
      <c r="A40" s="1386" t="s">
        <v>163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1386" t="s">
        <v>163</v>
      </c>
      <c r="L40" s="1428"/>
      <c r="M40" s="1428"/>
      <c r="N40" s="1428"/>
      <c r="O40" s="1428"/>
      <c r="P40" s="1428"/>
      <c r="Q40" s="1428"/>
      <c r="R40" s="1428"/>
      <c r="S40" s="1428"/>
    </row>
    <row r="41" spans="1:19" s="6" customFormat="1" ht="18" customHeight="1" x14ac:dyDescent="0.25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5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15</v>
      </c>
      <c r="B43" s="39"/>
      <c r="C43" s="20">
        <v>220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15</v>
      </c>
      <c r="L43" s="39"/>
      <c r="M43" s="20">
        <v>220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10" t="s">
        <v>16</v>
      </c>
      <c r="B44" s="39"/>
      <c r="C44" s="20">
        <v>737.21028699999999</v>
      </c>
      <c r="D44" s="18">
        <v>0</v>
      </c>
      <c r="E44" s="18">
        <v>0</v>
      </c>
      <c r="F44" s="18">
        <v>0</v>
      </c>
      <c r="G44" s="18">
        <v>0</v>
      </c>
      <c r="H44" s="18">
        <v>19.959813</v>
      </c>
      <c r="I44" s="18">
        <v>0</v>
      </c>
      <c r="K44" s="10" t="s">
        <v>16</v>
      </c>
      <c r="L44" s="39"/>
      <c r="M44" s="20">
        <v>647.81075099999998</v>
      </c>
      <c r="N44" s="18">
        <v>26.786681999999999</v>
      </c>
      <c r="O44" s="18">
        <v>0</v>
      </c>
      <c r="P44" s="18">
        <v>0</v>
      </c>
      <c r="Q44" s="18">
        <v>42.653041000000002</v>
      </c>
      <c r="R44" s="18">
        <v>0</v>
      </c>
      <c r="S44" s="18">
        <v>0</v>
      </c>
    </row>
    <row r="45" spans="1:19" s="6" customFormat="1" x14ac:dyDescent="0.25">
      <c r="A45" s="10" t="s">
        <v>61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10" t="s">
        <v>706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706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5">
      <c r="A48" s="10" t="s">
        <v>63</v>
      </c>
      <c r="B48" s="39"/>
      <c r="C48" s="20">
        <v>425.67387100000002</v>
      </c>
      <c r="D48" s="18">
        <v>0</v>
      </c>
      <c r="E48" s="18">
        <v>29.606348000000001</v>
      </c>
      <c r="F48" s="18">
        <v>0</v>
      </c>
      <c r="G48" s="18">
        <v>149</v>
      </c>
      <c r="H48" s="18">
        <v>0</v>
      </c>
      <c r="I48" s="18">
        <v>34.608015999999999</v>
      </c>
      <c r="K48" s="10" t="s">
        <v>63</v>
      </c>
      <c r="L48" s="39"/>
      <c r="M48" s="20">
        <v>182.21950000000001</v>
      </c>
      <c r="N48" s="18">
        <v>15.247730000000001</v>
      </c>
      <c r="O48" s="18">
        <v>0</v>
      </c>
      <c r="P48" s="18">
        <v>0</v>
      </c>
      <c r="Q48" s="18">
        <v>6.7489999999999997</v>
      </c>
      <c r="R48" s="18">
        <v>8.2432770000000009</v>
      </c>
      <c r="S48" s="18">
        <v>0</v>
      </c>
    </row>
    <row r="49" spans="1:21" s="6" customFormat="1" x14ac:dyDescent="0.25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5">
      <c r="A50" s="10" t="s">
        <v>65</v>
      </c>
      <c r="B50" s="39"/>
      <c r="C50" s="20">
        <v>10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65</v>
      </c>
      <c r="L50" s="39"/>
      <c r="M50" s="20">
        <v>10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21" s="17" customFormat="1" ht="18" customHeight="1" x14ac:dyDescent="0.25">
      <c r="A51" s="13" t="s">
        <v>14</v>
      </c>
      <c r="B51" s="39"/>
      <c r="C51" s="43">
        <v>1392.8841580000001</v>
      </c>
      <c r="D51" s="22">
        <v>0</v>
      </c>
      <c r="E51" s="22">
        <v>29.606348000000001</v>
      </c>
      <c r="F51" s="22">
        <v>0</v>
      </c>
      <c r="G51" s="22">
        <v>149</v>
      </c>
      <c r="H51" s="22">
        <v>19.959813</v>
      </c>
      <c r="I51" s="22">
        <v>34.608015999999999</v>
      </c>
      <c r="K51" s="13" t="s">
        <v>14</v>
      </c>
      <c r="L51" s="39"/>
      <c r="M51" s="43">
        <v>1060.0302509999999</v>
      </c>
      <c r="N51" s="22">
        <v>42.034412000000003</v>
      </c>
      <c r="O51" s="22">
        <v>0</v>
      </c>
      <c r="P51" s="22">
        <v>0</v>
      </c>
      <c r="Q51" s="22">
        <v>49.402040999999997</v>
      </c>
      <c r="R51" s="22">
        <v>8.2432770000000009</v>
      </c>
      <c r="S51" s="22">
        <v>0</v>
      </c>
    </row>
    <row r="52" spans="1:21" s="17" customFormat="1" ht="12.75" customHeight="1" x14ac:dyDescent="0.25">
      <c r="A52" s="667" t="s">
        <v>838</v>
      </c>
      <c r="B52" s="968"/>
      <c r="C52" s="969"/>
      <c r="D52" s="970"/>
      <c r="E52" s="970"/>
      <c r="F52" s="970"/>
      <c r="G52" s="970"/>
      <c r="H52" s="970"/>
      <c r="I52" s="970"/>
      <c r="J52" s="971"/>
      <c r="K52" s="667" t="s">
        <v>838</v>
      </c>
      <c r="L52" s="968"/>
      <c r="M52" s="969"/>
      <c r="N52" s="970"/>
      <c r="O52" s="970"/>
      <c r="P52" s="970"/>
      <c r="Q52" s="970"/>
      <c r="R52" s="970"/>
      <c r="S52" s="970"/>
      <c r="T52" s="971"/>
      <c r="U52" s="971"/>
    </row>
    <row r="53" spans="1:21" s="17" customFormat="1" ht="12.75" customHeight="1" x14ac:dyDescent="0.25">
      <c r="A53" s="311" t="s">
        <v>863</v>
      </c>
      <c r="B53" s="968"/>
      <c r="C53" s="1038"/>
      <c r="D53" s="1039"/>
      <c r="E53" s="1039"/>
      <c r="F53" s="1039"/>
      <c r="G53" s="1039"/>
      <c r="H53" s="1039"/>
      <c r="I53" s="1039"/>
      <c r="J53" s="971"/>
      <c r="K53" s="311" t="s">
        <v>863</v>
      </c>
      <c r="L53" s="968"/>
      <c r="M53" s="1038"/>
      <c r="N53" s="1039"/>
      <c r="O53" s="1039"/>
      <c r="P53" s="1039"/>
      <c r="Q53" s="1039"/>
      <c r="R53" s="1039"/>
      <c r="S53" s="1039"/>
      <c r="T53" s="971"/>
      <c r="U53" s="971"/>
    </row>
    <row r="54" spans="1:21" s="17" customFormat="1" ht="12.75" customHeight="1" x14ac:dyDescent="0.25">
      <c r="A54" s="311" t="s">
        <v>864</v>
      </c>
      <c r="B54" s="968"/>
      <c r="C54" s="353">
        <v>766.81663500000002</v>
      </c>
      <c r="D54" s="337">
        <v>0</v>
      </c>
      <c r="E54" s="337">
        <v>29.606348000000001</v>
      </c>
      <c r="F54" s="337">
        <v>0</v>
      </c>
      <c r="G54" s="337">
        <v>0</v>
      </c>
      <c r="H54" s="337">
        <v>19.959813</v>
      </c>
      <c r="I54" s="337">
        <v>0</v>
      </c>
      <c r="J54" s="971"/>
      <c r="K54" s="311" t="s">
        <v>864</v>
      </c>
      <c r="L54" s="968"/>
      <c r="M54" s="353">
        <v>647.81075099999998</v>
      </c>
      <c r="N54" s="337">
        <v>26.786681999999999</v>
      </c>
      <c r="O54" s="337">
        <v>0</v>
      </c>
      <c r="P54" s="337">
        <v>0</v>
      </c>
      <c r="Q54" s="337">
        <v>42.653041000000002</v>
      </c>
      <c r="R54" s="337">
        <v>0</v>
      </c>
      <c r="S54" s="337">
        <v>0</v>
      </c>
      <c r="T54" s="971"/>
      <c r="U54" s="971"/>
    </row>
    <row r="55" spans="1:21" s="6" customFormat="1" ht="18" customHeight="1" x14ac:dyDescent="0.25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21" s="6" customFormat="1" ht="18" customHeight="1" x14ac:dyDescent="0.25">
      <c r="A56" s="10" t="s">
        <v>60</v>
      </c>
      <c r="B56" s="39"/>
      <c r="C56" s="20">
        <v>23.755797000000001</v>
      </c>
      <c r="D56" s="18">
        <v>4.0811019999999996</v>
      </c>
      <c r="E56" s="18">
        <v>1.1363E-2</v>
      </c>
      <c r="F56" s="18">
        <v>0</v>
      </c>
      <c r="G56" s="18">
        <v>0</v>
      </c>
      <c r="H56" s="18">
        <v>0</v>
      </c>
      <c r="I56" s="18">
        <v>0</v>
      </c>
      <c r="K56" s="10" t="s">
        <v>60</v>
      </c>
      <c r="L56" s="39"/>
      <c r="M56" s="20">
        <v>19.663332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1" s="6" customFormat="1" x14ac:dyDescent="0.25">
      <c r="A57" s="10" t="s">
        <v>15</v>
      </c>
      <c r="B57" s="39"/>
      <c r="C57" s="20">
        <v>94.236805000000004</v>
      </c>
      <c r="D57" s="18">
        <v>32.029280999999997</v>
      </c>
      <c r="E57" s="18">
        <v>0.76316700000000004</v>
      </c>
      <c r="F57" s="18">
        <v>0</v>
      </c>
      <c r="G57" s="18">
        <v>0</v>
      </c>
      <c r="H57" s="18">
        <v>0</v>
      </c>
      <c r="I57" s="18">
        <v>1.063102</v>
      </c>
      <c r="K57" s="10" t="s">
        <v>15</v>
      </c>
      <c r="L57" s="39"/>
      <c r="M57" s="20">
        <v>60.331533</v>
      </c>
      <c r="N57" s="18">
        <v>4.9722000000000002E-2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1" s="6" customFormat="1" x14ac:dyDescent="0.25">
      <c r="A58" s="10" t="s">
        <v>16</v>
      </c>
      <c r="B58" s="39"/>
      <c r="C58" s="20">
        <v>0.130852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10" t="s">
        <v>16</v>
      </c>
      <c r="L58" s="39"/>
      <c r="M58" s="20">
        <v>0.130852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21" s="6" customFormat="1" x14ac:dyDescent="0.25">
      <c r="A59" s="10" t="s">
        <v>61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61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21" s="6" customFormat="1" x14ac:dyDescent="0.25">
      <c r="A60" s="10" t="s">
        <v>706</v>
      </c>
      <c r="B60" s="39"/>
      <c r="C60" s="20">
        <v>1.6559000000000001E-2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1.6559000000000001E-2</v>
      </c>
      <c r="K60" s="10" t="s">
        <v>706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21" s="6" customFormat="1" x14ac:dyDescent="0.25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21" s="6" customFormat="1" x14ac:dyDescent="0.25">
      <c r="A62" s="10" t="s">
        <v>63</v>
      </c>
      <c r="B62" s="39"/>
      <c r="C62" s="20">
        <v>102.18771</v>
      </c>
      <c r="D62" s="18">
        <v>0</v>
      </c>
      <c r="E62" s="18">
        <v>0</v>
      </c>
      <c r="F62" s="18">
        <v>0</v>
      </c>
      <c r="G62" s="18">
        <v>43.774872000000002</v>
      </c>
      <c r="H62" s="18">
        <v>0</v>
      </c>
      <c r="I62" s="18">
        <v>8.7226999999999999E-2</v>
      </c>
      <c r="K62" s="10" t="s">
        <v>63</v>
      </c>
      <c r="L62" s="39"/>
      <c r="M62" s="20">
        <v>32.344011000000002</v>
      </c>
      <c r="N62" s="18">
        <v>19.606473999999999</v>
      </c>
      <c r="O62" s="18">
        <v>0</v>
      </c>
      <c r="P62" s="18">
        <v>0</v>
      </c>
      <c r="Q62" s="18">
        <v>0</v>
      </c>
      <c r="R62" s="18">
        <v>0</v>
      </c>
      <c r="S62" s="18">
        <v>6.3751259999999998</v>
      </c>
    </row>
    <row r="63" spans="1:21" s="6" customFormat="1" x14ac:dyDescent="0.25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5">
      <c r="A64" s="10" t="s">
        <v>65</v>
      </c>
      <c r="B64" s="39"/>
      <c r="C64" s="20">
        <v>239.627004</v>
      </c>
      <c r="D64" s="18">
        <v>0</v>
      </c>
      <c r="E64" s="18">
        <v>0</v>
      </c>
      <c r="F64" s="18">
        <v>0</v>
      </c>
      <c r="G64" s="18">
        <v>118.95495699999999</v>
      </c>
      <c r="H64" s="18">
        <v>46.437944000000002</v>
      </c>
      <c r="I64" s="18">
        <v>0</v>
      </c>
      <c r="K64" s="10" t="s">
        <v>65</v>
      </c>
      <c r="L64" s="39"/>
      <c r="M64" s="20">
        <v>6.0582269999999996</v>
      </c>
      <c r="N64" s="18">
        <v>0</v>
      </c>
      <c r="O64" s="18">
        <v>0</v>
      </c>
      <c r="P64" s="18">
        <v>0</v>
      </c>
      <c r="Q64" s="18">
        <v>0</v>
      </c>
      <c r="R64" s="18">
        <v>68.175876000000002</v>
      </c>
      <c r="S64" s="18">
        <v>0</v>
      </c>
    </row>
    <row r="65" spans="1:21" s="17" customFormat="1" ht="18" customHeight="1" x14ac:dyDescent="0.25">
      <c r="A65" s="13" t="s">
        <v>14</v>
      </c>
      <c r="B65" s="39"/>
      <c r="C65" s="43">
        <v>459.95472699999999</v>
      </c>
      <c r="D65" s="22">
        <v>36.110382999999999</v>
      </c>
      <c r="E65" s="22">
        <v>0.77453000000000005</v>
      </c>
      <c r="F65" s="22">
        <v>0</v>
      </c>
      <c r="G65" s="22">
        <v>162.729829</v>
      </c>
      <c r="H65" s="22">
        <v>46.437944000000002</v>
      </c>
      <c r="I65" s="22">
        <v>1.1668879999999999</v>
      </c>
      <c r="K65" s="13" t="s">
        <v>14</v>
      </c>
      <c r="L65" s="39"/>
      <c r="M65" s="43">
        <v>118.52795500000001</v>
      </c>
      <c r="N65" s="22">
        <v>19.656196000000001</v>
      </c>
      <c r="O65" s="22">
        <v>0</v>
      </c>
      <c r="P65" s="22">
        <v>0</v>
      </c>
      <c r="Q65" s="22">
        <v>0</v>
      </c>
      <c r="R65" s="22">
        <v>68.175876000000002</v>
      </c>
      <c r="S65" s="22">
        <v>6.3751259999999998</v>
      </c>
    </row>
    <row r="66" spans="1:21" s="17" customFormat="1" x14ac:dyDescent="0.25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21" s="8" customFormat="1" ht="18" customHeight="1" x14ac:dyDescent="0.25">
      <c r="A67" s="13" t="s">
        <v>255</v>
      </c>
      <c r="B67" s="12"/>
      <c r="C67" s="43">
        <v>1852.8388849999999</v>
      </c>
      <c r="D67" s="22">
        <v>36.110382999999999</v>
      </c>
      <c r="E67" s="22">
        <v>30.380877999999999</v>
      </c>
      <c r="F67" s="22">
        <v>0</v>
      </c>
      <c r="G67" s="22">
        <v>311.729829</v>
      </c>
      <c r="H67" s="22">
        <v>66.397756999999999</v>
      </c>
      <c r="I67" s="22">
        <v>35.774903999999999</v>
      </c>
      <c r="J67" s="9"/>
      <c r="K67" s="13" t="s">
        <v>255</v>
      </c>
      <c r="L67" s="12"/>
      <c r="M67" s="43">
        <v>1178.5582059999999</v>
      </c>
      <c r="N67" s="22">
        <v>61.690607999999997</v>
      </c>
      <c r="O67" s="22">
        <v>0</v>
      </c>
      <c r="P67" s="22">
        <v>0</v>
      </c>
      <c r="Q67" s="22">
        <v>49.402040999999997</v>
      </c>
      <c r="R67" s="22">
        <v>76.419152999999994</v>
      </c>
      <c r="S67" s="22">
        <v>6.3751259999999998</v>
      </c>
    </row>
    <row r="68" spans="1:21" s="11" customFormat="1" ht="5.0999999999999996" customHeight="1" x14ac:dyDescent="0.25">
      <c r="A68" s="13"/>
      <c r="B68" s="12"/>
      <c r="C68" s="1385"/>
      <c r="D68" s="1385"/>
      <c r="E68" s="1385"/>
      <c r="F68" s="1385"/>
      <c r="G68" s="1385"/>
      <c r="H68" s="1385"/>
      <c r="I68" s="1385"/>
      <c r="J68" s="9"/>
      <c r="K68" s="13"/>
      <c r="L68" s="12"/>
      <c r="M68" s="1385"/>
      <c r="N68" s="1385"/>
      <c r="O68" s="1385"/>
      <c r="P68" s="1385"/>
      <c r="Q68" s="1385"/>
      <c r="R68" s="1385"/>
      <c r="S68" s="1385"/>
    </row>
    <row r="69" spans="1:21" s="17" customFormat="1" ht="24.9" customHeight="1" x14ac:dyDescent="0.25">
      <c r="A69" s="1386" t="s">
        <v>307</v>
      </c>
      <c r="B69" s="1428"/>
      <c r="C69" s="1428"/>
      <c r="D69" s="1428"/>
      <c r="E69" s="1428"/>
      <c r="F69" s="1428"/>
      <c r="G69" s="1428"/>
      <c r="H69" s="1428"/>
      <c r="I69" s="1428"/>
      <c r="J69" s="9"/>
      <c r="K69" s="1386" t="s">
        <v>307</v>
      </c>
      <c r="L69" s="1428"/>
      <c r="M69" s="1428"/>
      <c r="N69" s="1428"/>
      <c r="O69" s="1428"/>
      <c r="P69" s="1428"/>
      <c r="Q69" s="1428"/>
      <c r="R69" s="1428"/>
      <c r="S69" s="1428"/>
    </row>
    <row r="70" spans="1:21" s="21" customFormat="1" ht="12.75" customHeight="1" x14ac:dyDescent="0.25">
      <c r="A70" s="54" t="s">
        <v>42</v>
      </c>
      <c r="B70" s="19"/>
      <c r="C70" s="18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21" s="21" customFormat="1" ht="12.75" customHeight="1" x14ac:dyDescent="0.25">
      <c r="A71" s="54" t="s">
        <v>43</v>
      </c>
      <c r="B71" s="19"/>
      <c r="C71" s="18">
        <v>2162.519299</v>
      </c>
      <c r="D71" s="18">
        <v>142.71540999999999</v>
      </c>
      <c r="E71" s="18">
        <v>380.955287</v>
      </c>
      <c r="F71" s="18">
        <v>27.554870000000001</v>
      </c>
      <c r="G71" s="18">
        <v>70.960489999999993</v>
      </c>
      <c r="H71" s="18">
        <v>13.319972999999999</v>
      </c>
      <c r="I71" s="18">
        <v>38.937688999999999</v>
      </c>
      <c r="J71" s="9"/>
      <c r="K71" s="54" t="s">
        <v>43</v>
      </c>
      <c r="L71" s="19"/>
      <c r="M71" s="18">
        <v>1176.419087</v>
      </c>
      <c r="N71" s="18">
        <v>155.168126</v>
      </c>
      <c r="O71" s="18">
        <v>0</v>
      </c>
      <c r="P71" s="18">
        <v>70.686870999999996</v>
      </c>
      <c r="Q71" s="18">
        <v>22.277293</v>
      </c>
      <c r="R71" s="18">
        <v>49.957115999999999</v>
      </c>
      <c r="S71" s="18">
        <v>13.567087000000001</v>
      </c>
    </row>
    <row r="72" spans="1:21" s="21" customFormat="1" ht="12.75" customHeight="1" x14ac:dyDescent="0.25">
      <c r="A72" s="54" t="s">
        <v>17</v>
      </c>
      <c r="B72" s="19"/>
      <c r="C72" s="18">
        <v>303.59875699999998</v>
      </c>
      <c r="D72" s="18">
        <v>31.004724</v>
      </c>
      <c r="E72" s="18">
        <v>16.105746</v>
      </c>
      <c r="F72" s="18">
        <v>2.1134E-2</v>
      </c>
      <c r="G72" s="18">
        <v>114.196231</v>
      </c>
      <c r="H72" s="18">
        <v>0</v>
      </c>
      <c r="I72" s="18">
        <v>88.683088999999995</v>
      </c>
      <c r="J72" s="9"/>
      <c r="K72" s="54" t="s">
        <v>17</v>
      </c>
      <c r="L72" s="19"/>
      <c r="M72" s="18">
        <v>51.438073000000003</v>
      </c>
      <c r="N72" s="18">
        <v>0.55654599999999999</v>
      </c>
      <c r="O72" s="18">
        <v>0</v>
      </c>
      <c r="P72" s="18">
        <v>0.40797</v>
      </c>
      <c r="Q72" s="18">
        <v>0</v>
      </c>
      <c r="R72" s="18">
        <v>0.31499300000000002</v>
      </c>
      <c r="S72" s="18">
        <v>0.870251</v>
      </c>
    </row>
    <row r="73" spans="1:21" s="21" customFormat="1" ht="12.75" customHeight="1" x14ac:dyDescent="0.25">
      <c r="A73" s="54" t="s">
        <v>220</v>
      </c>
      <c r="B73" s="19"/>
      <c r="C73" s="18">
        <v>33.274171000000003</v>
      </c>
      <c r="D73" s="18">
        <v>2.990221</v>
      </c>
      <c r="E73" s="18">
        <v>5.0263109999999998</v>
      </c>
      <c r="F73" s="18">
        <v>0</v>
      </c>
      <c r="G73" s="18">
        <v>0</v>
      </c>
      <c r="H73" s="18">
        <v>0</v>
      </c>
      <c r="I73" s="18">
        <v>0.85760800000000004</v>
      </c>
      <c r="J73" s="9"/>
      <c r="K73" s="54" t="s">
        <v>220</v>
      </c>
      <c r="L73" s="19"/>
      <c r="M73" s="18">
        <v>23.868552000000001</v>
      </c>
      <c r="N73" s="18">
        <v>0.16126699999999999</v>
      </c>
      <c r="O73" s="18">
        <v>0</v>
      </c>
      <c r="P73" s="18">
        <v>5.5218999999999997E-2</v>
      </c>
      <c r="Q73" s="18">
        <v>0</v>
      </c>
      <c r="R73" s="18">
        <v>0.31499300000000002</v>
      </c>
      <c r="S73" s="18">
        <v>0</v>
      </c>
    </row>
    <row r="74" spans="1:21" s="11" customFormat="1" ht="12.75" customHeight="1" x14ac:dyDescent="0.25">
      <c r="A74" s="54" t="s">
        <v>221</v>
      </c>
      <c r="B74" s="19"/>
      <c r="C74" s="18">
        <v>239.618234</v>
      </c>
      <c r="D74" s="18">
        <v>28.014503000000001</v>
      </c>
      <c r="E74" s="18">
        <v>6.2863329999999999</v>
      </c>
      <c r="F74" s="18">
        <v>0</v>
      </c>
      <c r="G74" s="18">
        <v>114.196231</v>
      </c>
      <c r="H74" s="18">
        <v>0</v>
      </c>
      <c r="I74" s="18">
        <v>87.349255999999997</v>
      </c>
      <c r="J74" s="9"/>
      <c r="K74" s="54" t="s">
        <v>221</v>
      </c>
      <c r="L74" s="19"/>
      <c r="M74" s="18">
        <v>3.6423899999999998</v>
      </c>
      <c r="N74" s="18">
        <v>0.129521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21" s="11" customFormat="1" ht="12.75" customHeight="1" x14ac:dyDescent="0.25">
      <c r="A75" s="54" t="s">
        <v>222</v>
      </c>
      <c r="B75" s="19"/>
      <c r="C75" s="18">
        <v>30.706351999999999</v>
      </c>
      <c r="D75" s="18">
        <v>0</v>
      </c>
      <c r="E75" s="18">
        <v>4.7931020000000002</v>
      </c>
      <c r="F75" s="18">
        <v>2.1134E-2</v>
      </c>
      <c r="G75" s="18">
        <v>0</v>
      </c>
      <c r="H75" s="18">
        <v>0</v>
      </c>
      <c r="I75" s="18">
        <v>0.47622500000000001</v>
      </c>
      <c r="J75" s="9"/>
      <c r="K75" s="54" t="s">
        <v>222</v>
      </c>
      <c r="L75" s="19"/>
      <c r="M75" s="18">
        <v>23.927130999999999</v>
      </c>
      <c r="N75" s="18">
        <v>0.26575799999999999</v>
      </c>
      <c r="O75" s="18">
        <v>0</v>
      </c>
      <c r="P75" s="18">
        <v>0.35275099999999998</v>
      </c>
      <c r="Q75" s="18">
        <v>0</v>
      </c>
      <c r="R75" s="18">
        <v>0</v>
      </c>
      <c r="S75" s="18">
        <v>0.870251</v>
      </c>
    </row>
    <row r="76" spans="1:21" s="11" customFormat="1" ht="14.25" customHeight="1" x14ac:dyDescent="0.25">
      <c r="A76" s="54" t="s">
        <v>178</v>
      </c>
      <c r="B76" s="12"/>
      <c r="C76" s="20">
        <v>11469.091331</v>
      </c>
      <c r="D76" s="18">
        <v>4669.1639020000002</v>
      </c>
      <c r="E76" s="18">
        <v>1067.3234580000001</v>
      </c>
      <c r="F76" s="18">
        <v>50.712510999999999</v>
      </c>
      <c r="G76" s="18">
        <v>1439.8585880000001</v>
      </c>
      <c r="H76" s="18">
        <v>50.408351000000003</v>
      </c>
      <c r="I76" s="18">
        <v>705.82172700000001</v>
      </c>
      <c r="J76" s="9"/>
      <c r="K76" s="54" t="s">
        <v>178</v>
      </c>
      <c r="L76" s="12"/>
      <c r="M76" s="20">
        <v>2212.9758179999999</v>
      </c>
      <c r="N76" s="18">
        <v>517.93485099999998</v>
      </c>
      <c r="O76" s="18">
        <v>0</v>
      </c>
      <c r="P76" s="18">
        <v>491.62741299999999</v>
      </c>
      <c r="Q76" s="18">
        <v>78.206734999999995</v>
      </c>
      <c r="R76" s="18">
        <v>129.99876900000001</v>
      </c>
      <c r="S76" s="18">
        <v>55.059207999999998</v>
      </c>
    </row>
    <row r="77" spans="1:21" s="11" customFormat="1" ht="12.75" customHeight="1" x14ac:dyDescent="0.25">
      <c r="A77" s="1069" t="s">
        <v>861</v>
      </c>
      <c r="B77" s="1034"/>
      <c r="C77" s="1035"/>
      <c r="D77" s="1035"/>
      <c r="E77" s="1035"/>
      <c r="F77" s="1035"/>
      <c r="G77" s="1035"/>
      <c r="H77" s="1035"/>
      <c r="I77" s="1035"/>
      <c r="J77" s="1036"/>
      <c r="K77" s="1069" t="s">
        <v>861</v>
      </c>
      <c r="L77" s="1034"/>
      <c r="M77" s="1035"/>
      <c r="N77" s="1035"/>
      <c r="O77" s="1035"/>
      <c r="P77" s="1035"/>
      <c r="Q77" s="1035"/>
      <c r="R77" s="1035"/>
      <c r="S77" s="1035"/>
      <c r="T77" s="1036"/>
      <c r="U77" s="1037"/>
    </row>
    <row r="78" spans="1:21" s="11" customFormat="1" ht="12.75" customHeight="1" x14ac:dyDescent="0.25">
      <c r="A78" s="1069" t="s">
        <v>869</v>
      </c>
      <c r="B78" s="1034"/>
      <c r="C78" s="1035"/>
      <c r="D78" s="1035"/>
      <c r="E78" s="1035"/>
      <c r="F78" s="1035"/>
      <c r="G78" s="1035"/>
      <c r="H78" s="1035"/>
      <c r="I78" s="1035"/>
      <c r="J78" s="1036"/>
      <c r="K78" s="1069" t="s">
        <v>869</v>
      </c>
      <c r="L78" s="1034"/>
      <c r="M78" s="1035"/>
      <c r="N78" s="1035"/>
      <c r="O78" s="1035"/>
      <c r="P78" s="1035"/>
      <c r="Q78" s="1035"/>
      <c r="R78" s="1035"/>
      <c r="S78" s="1035"/>
      <c r="T78" s="1036"/>
      <c r="U78" s="1037"/>
    </row>
    <row r="79" spans="1:21" s="11" customFormat="1" ht="12.75" customHeight="1" x14ac:dyDescent="0.25">
      <c r="A79" s="1069" t="s">
        <v>868</v>
      </c>
      <c r="B79" s="1034"/>
      <c r="C79" s="353">
        <v>2371.3093309999999</v>
      </c>
      <c r="D79" s="337">
        <v>805.32259799999997</v>
      </c>
      <c r="E79" s="337">
        <v>211.15892299999999</v>
      </c>
      <c r="F79" s="337">
        <v>0</v>
      </c>
      <c r="G79" s="337">
        <v>28.795999999999999</v>
      </c>
      <c r="H79" s="337">
        <v>19.959813</v>
      </c>
      <c r="I79" s="337">
        <v>343.72886499999998</v>
      </c>
      <c r="J79" s="1036"/>
      <c r="K79" s="1069" t="s">
        <v>868</v>
      </c>
      <c r="L79" s="1034"/>
      <c r="M79" s="353">
        <v>648.24879699999997</v>
      </c>
      <c r="N79" s="337">
        <v>35.141359999999999</v>
      </c>
      <c r="O79" s="337">
        <v>0</v>
      </c>
      <c r="P79" s="337">
        <v>71.572937999999994</v>
      </c>
      <c r="Q79" s="337">
        <v>42.653041000000002</v>
      </c>
      <c r="R79" s="337">
        <v>54.892713999999998</v>
      </c>
      <c r="S79" s="337">
        <v>109.834282</v>
      </c>
      <c r="T79" s="1036"/>
      <c r="U79" s="1037"/>
    </row>
    <row r="80" spans="1:21" s="21" customFormat="1" ht="12.75" customHeight="1" x14ac:dyDescent="0.25">
      <c r="A80" s="24"/>
      <c r="B80" s="56"/>
      <c r="C80" s="18"/>
      <c r="D80" s="18"/>
      <c r="E80" s="18"/>
      <c r="F80" s="18"/>
      <c r="G80" s="18"/>
      <c r="H80" s="18"/>
      <c r="I80" s="63"/>
      <c r="J80" s="25"/>
      <c r="K80" s="24"/>
      <c r="L80" s="56"/>
      <c r="M80" s="18"/>
      <c r="N80" s="18"/>
      <c r="O80" s="18"/>
      <c r="P80" s="18"/>
      <c r="Q80" s="18"/>
      <c r="R80" s="18"/>
      <c r="S80" s="18"/>
    </row>
    <row r="81" spans="1:19" s="28" customFormat="1" ht="12.75" customHeight="1" x14ac:dyDescent="0.25">
      <c r="A81" s="27" t="s">
        <v>40</v>
      </c>
      <c r="E81" s="29"/>
      <c r="G81" s="30"/>
      <c r="H81" s="30"/>
      <c r="J81" s="35"/>
      <c r="K81" s="27" t="s">
        <v>40</v>
      </c>
      <c r="M81" s="18"/>
      <c r="N81" s="18"/>
      <c r="O81" s="18"/>
      <c r="P81" s="18"/>
      <c r="Q81" s="18"/>
      <c r="R81" s="18"/>
      <c r="S81" s="18"/>
    </row>
    <row r="82" spans="1:19" s="42" customFormat="1" ht="12.75" customHeight="1" x14ac:dyDescent="0.2">
      <c r="A82" s="218" t="s">
        <v>754</v>
      </c>
      <c r="B82" s="41"/>
      <c r="C82" s="41"/>
      <c r="D82" s="41"/>
      <c r="E82" s="41"/>
      <c r="F82" s="41"/>
      <c r="G82" s="41"/>
      <c r="H82" s="41"/>
      <c r="I82" s="41"/>
      <c r="J82" s="41"/>
      <c r="K82" s="218" t="s">
        <v>754</v>
      </c>
      <c r="L82" s="41"/>
      <c r="M82" s="41"/>
      <c r="N82" s="41"/>
      <c r="O82" s="41"/>
      <c r="P82" s="41"/>
      <c r="Q82" s="41"/>
      <c r="R82" s="41"/>
      <c r="S82" s="41"/>
    </row>
    <row r="83" spans="1:19" ht="12.75" customHeight="1" x14ac:dyDescent="0.25">
      <c r="R83" s="231"/>
    </row>
    <row r="84" spans="1:19" ht="12.75" customHeight="1" x14ac:dyDescent="0.25">
      <c r="R84" s="231"/>
    </row>
    <row r="85" spans="1:19" x14ac:dyDescent="0.25">
      <c r="R85" s="231"/>
    </row>
    <row r="86" spans="1:19" x14ac:dyDescent="0.25">
      <c r="R86" s="231"/>
    </row>
    <row r="87" spans="1:19" x14ac:dyDescent="0.25">
      <c r="R87" s="231"/>
    </row>
    <row r="88" spans="1:19" x14ac:dyDescent="0.25">
      <c r="R88" s="231"/>
    </row>
    <row r="89" spans="1:19" x14ac:dyDescent="0.25">
      <c r="R89" s="231"/>
    </row>
    <row r="90" spans="1:19" x14ac:dyDescent="0.25">
      <c r="R90" s="231"/>
    </row>
    <row r="91" spans="1:19" x14ac:dyDescent="0.25">
      <c r="R91" s="231"/>
    </row>
    <row r="92" spans="1:19" x14ac:dyDescent="0.25">
      <c r="R92" s="231"/>
    </row>
    <row r="93" spans="1:19" x14ac:dyDescent="0.25">
      <c r="R93" s="231"/>
    </row>
    <row r="94" spans="1:19" x14ac:dyDescent="0.25">
      <c r="R94" s="231"/>
    </row>
    <row r="95" spans="1:19" x14ac:dyDescent="0.25">
      <c r="R95" s="231"/>
    </row>
    <row r="96" spans="1:19" x14ac:dyDescent="0.25">
      <c r="R96" s="231"/>
    </row>
    <row r="97" spans="18:18" x14ac:dyDescent="0.25">
      <c r="R97" s="231"/>
    </row>
    <row r="98" spans="18:18" x14ac:dyDescent="0.25">
      <c r="R98" s="231"/>
    </row>
    <row r="99" spans="18:18" x14ac:dyDescent="0.25">
      <c r="R99" s="231"/>
    </row>
    <row r="100" spans="18:18" x14ac:dyDescent="0.25">
      <c r="R100" s="231"/>
    </row>
    <row r="101" spans="18:18" x14ac:dyDescent="0.25">
      <c r="R101" s="231"/>
    </row>
    <row r="102" spans="18:18" x14ac:dyDescent="0.25">
      <c r="R102" s="231"/>
    </row>
    <row r="103" spans="18:18" x14ac:dyDescent="0.25">
      <c r="R103" s="231"/>
    </row>
    <row r="104" spans="18:18" x14ac:dyDescent="0.25">
      <c r="R104" s="231"/>
    </row>
    <row r="105" spans="18:18" x14ac:dyDescent="0.25">
      <c r="R105" s="231"/>
    </row>
    <row r="106" spans="18:18" x14ac:dyDescent="0.25">
      <c r="R106" s="231"/>
    </row>
    <row r="107" spans="18:18" x14ac:dyDescent="0.25">
      <c r="R107" s="231"/>
    </row>
    <row r="108" spans="18:18" x14ac:dyDescent="0.25">
      <c r="R108" s="231"/>
    </row>
    <row r="109" spans="18:18" x14ac:dyDescent="0.25">
      <c r="R109" s="231"/>
    </row>
    <row r="110" spans="18:18" x14ac:dyDescent="0.25">
      <c r="R110" s="231"/>
    </row>
    <row r="111" spans="18:18" x14ac:dyDescent="0.25">
      <c r="R111" s="231"/>
    </row>
    <row r="112" spans="18:18" x14ac:dyDescent="0.25">
      <c r="R112" s="231"/>
    </row>
    <row r="113" spans="18:18" x14ac:dyDescent="0.25">
      <c r="R113" s="231"/>
    </row>
    <row r="114" spans="18:18" x14ac:dyDescent="0.25">
      <c r="R114" s="231"/>
    </row>
    <row r="115" spans="18:18" x14ac:dyDescent="0.25">
      <c r="R115" s="231"/>
    </row>
    <row r="116" spans="18:18" x14ac:dyDescent="0.25">
      <c r="R116" s="231"/>
    </row>
    <row r="117" spans="18:18" x14ac:dyDescent="0.25">
      <c r="R117" s="231"/>
    </row>
    <row r="118" spans="18:18" x14ac:dyDescent="0.25">
      <c r="R118" s="231"/>
    </row>
    <row r="119" spans="18:18" x14ac:dyDescent="0.25">
      <c r="R119" s="231"/>
    </row>
    <row r="120" spans="18:18" x14ac:dyDescent="0.25">
      <c r="R120" s="231"/>
    </row>
    <row r="121" spans="18:18" x14ac:dyDescent="0.25">
      <c r="R121" s="231"/>
    </row>
    <row r="122" spans="18:18" x14ac:dyDescent="0.25">
      <c r="R122" s="231"/>
    </row>
    <row r="123" spans="18:18" x14ac:dyDescent="0.25">
      <c r="R123" s="231"/>
    </row>
    <row r="124" spans="18:18" x14ac:dyDescent="0.25">
      <c r="R124" s="231"/>
    </row>
    <row r="125" spans="18:18" x14ac:dyDescent="0.25">
      <c r="R125" s="231"/>
    </row>
    <row r="126" spans="18:18" x14ac:dyDescent="0.25">
      <c r="R126" s="231"/>
    </row>
    <row r="127" spans="18:18" x14ac:dyDescent="0.25">
      <c r="R127" s="231"/>
    </row>
    <row r="128" spans="18:18" x14ac:dyDescent="0.25">
      <c r="R128" s="231"/>
    </row>
    <row r="129" spans="18:18" x14ac:dyDescent="0.25">
      <c r="R129" s="231"/>
    </row>
    <row r="130" spans="18:18" x14ac:dyDescent="0.25">
      <c r="R130" s="231"/>
    </row>
    <row r="131" spans="18:18" x14ac:dyDescent="0.25">
      <c r="R131" s="231"/>
    </row>
    <row r="132" spans="18:18" x14ac:dyDescent="0.25">
      <c r="R132" s="231"/>
    </row>
    <row r="133" spans="18:18" x14ac:dyDescent="0.25">
      <c r="R133" s="231"/>
    </row>
    <row r="134" spans="18:18" x14ac:dyDescent="0.25">
      <c r="R134" s="231"/>
    </row>
    <row r="135" spans="18:18" x14ac:dyDescent="0.25">
      <c r="R135" s="231"/>
    </row>
    <row r="136" spans="18:18" x14ac:dyDescent="0.25">
      <c r="R136" s="231"/>
    </row>
    <row r="137" spans="18:18" x14ac:dyDescent="0.25">
      <c r="R137" s="231"/>
    </row>
    <row r="138" spans="18:18" x14ac:dyDescent="0.25">
      <c r="R138" s="231"/>
    </row>
    <row r="139" spans="18:18" x14ac:dyDescent="0.25">
      <c r="R139" s="231"/>
    </row>
    <row r="140" spans="18:18" x14ac:dyDescent="0.25">
      <c r="R140" s="231"/>
    </row>
    <row r="141" spans="18:18" x14ac:dyDescent="0.25">
      <c r="R141" s="231"/>
    </row>
    <row r="142" spans="18:18" x14ac:dyDescent="0.25">
      <c r="R142" s="231"/>
    </row>
    <row r="143" spans="18:18" x14ac:dyDescent="0.25">
      <c r="R143" s="231"/>
    </row>
    <row r="144" spans="18:18" x14ac:dyDescent="0.25">
      <c r="R144" s="231"/>
    </row>
    <row r="145" spans="18:18" x14ac:dyDescent="0.25">
      <c r="R145" s="231"/>
    </row>
    <row r="146" spans="18:18" x14ac:dyDescent="0.25">
      <c r="R146" s="231"/>
    </row>
    <row r="147" spans="18:18" x14ac:dyDescent="0.25">
      <c r="R147" s="231"/>
    </row>
    <row r="148" spans="18:18" x14ac:dyDescent="0.25">
      <c r="R148" s="231"/>
    </row>
    <row r="149" spans="18:18" x14ac:dyDescent="0.25">
      <c r="R149" s="231"/>
    </row>
    <row r="150" spans="18:18" x14ac:dyDescent="0.25">
      <c r="R150" s="231"/>
    </row>
    <row r="151" spans="18:18" x14ac:dyDescent="0.25">
      <c r="R151" s="231"/>
    </row>
    <row r="152" spans="18:18" x14ac:dyDescent="0.25">
      <c r="R152" s="231"/>
    </row>
    <row r="153" spans="18:18" x14ac:dyDescent="0.25">
      <c r="R153" s="231"/>
    </row>
    <row r="154" spans="18:18" x14ac:dyDescent="0.25">
      <c r="R154" s="231"/>
    </row>
    <row r="155" spans="18:18" x14ac:dyDescent="0.25">
      <c r="R155" s="231"/>
    </row>
    <row r="156" spans="18:18" x14ac:dyDescent="0.25">
      <c r="R156" s="231"/>
    </row>
    <row r="157" spans="18:18" x14ac:dyDescent="0.25">
      <c r="R157" s="231"/>
    </row>
    <row r="158" spans="18:18" x14ac:dyDescent="0.25">
      <c r="R158" s="231"/>
    </row>
    <row r="159" spans="18:18" x14ac:dyDescent="0.25">
      <c r="R159" s="231"/>
    </row>
    <row r="160" spans="18:18" x14ac:dyDescent="0.25">
      <c r="R160" s="231"/>
    </row>
    <row r="161" spans="18:18" x14ac:dyDescent="0.25">
      <c r="R161" s="231"/>
    </row>
    <row r="162" spans="18:18" x14ac:dyDescent="0.25">
      <c r="R162" s="231"/>
    </row>
    <row r="163" spans="18:18" x14ac:dyDescent="0.25">
      <c r="R163" s="231"/>
    </row>
    <row r="164" spans="18:18" x14ac:dyDescent="0.25">
      <c r="R164" s="231"/>
    </row>
    <row r="165" spans="18:18" x14ac:dyDescent="0.25">
      <c r="R165" s="231"/>
    </row>
    <row r="166" spans="18:18" x14ac:dyDescent="0.25">
      <c r="R166" s="231"/>
    </row>
    <row r="167" spans="18:18" x14ac:dyDescent="0.25">
      <c r="R167" s="231"/>
    </row>
    <row r="168" spans="18:18" x14ac:dyDescent="0.25">
      <c r="R168" s="231"/>
    </row>
    <row r="169" spans="18:18" x14ac:dyDescent="0.25">
      <c r="R169" s="231"/>
    </row>
    <row r="170" spans="18:18" x14ac:dyDescent="0.25">
      <c r="R170" s="231"/>
    </row>
    <row r="171" spans="18:18" x14ac:dyDescent="0.25">
      <c r="R171" s="231"/>
    </row>
    <row r="172" spans="18:18" x14ac:dyDescent="0.25">
      <c r="R172" s="231"/>
    </row>
    <row r="173" spans="18:18" x14ac:dyDescent="0.25">
      <c r="R173" s="231"/>
    </row>
    <row r="174" spans="18:18" x14ac:dyDescent="0.25">
      <c r="R174" s="231"/>
    </row>
    <row r="175" spans="18:18" x14ac:dyDescent="0.25">
      <c r="R175" s="231"/>
    </row>
    <row r="176" spans="18:18" x14ac:dyDescent="0.25">
      <c r="R176" s="231"/>
    </row>
    <row r="177" spans="18:18" x14ac:dyDescent="0.25">
      <c r="R177" s="231"/>
    </row>
    <row r="178" spans="18:18" x14ac:dyDescent="0.25">
      <c r="R178" s="231"/>
    </row>
    <row r="179" spans="18:18" x14ac:dyDescent="0.25">
      <c r="R179" s="231"/>
    </row>
    <row r="180" spans="18:18" x14ac:dyDescent="0.25">
      <c r="R180" s="231"/>
    </row>
    <row r="181" spans="18:18" x14ac:dyDescent="0.25">
      <c r="R181" s="231"/>
    </row>
    <row r="182" spans="18:18" x14ac:dyDescent="0.25">
      <c r="R182" s="231"/>
    </row>
    <row r="183" spans="18:18" x14ac:dyDescent="0.25">
      <c r="R183" s="231"/>
    </row>
    <row r="184" spans="18:18" x14ac:dyDescent="0.25">
      <c r="R184" s="231"/>
    </row>
    <row r="185" spans="18:18" x14ac:dyDescent="0.25">
      <c r="R185" s="231"/>
    </row>
    <row r="186" spans="18:18" x14ac:dyDescent="0.25">
      <c r="R186" s="231"/>
    </row>
    <row r="187" spans="18:18" x14ac:dyDescent="0.25">
      <c r="R187" s="231"/>
    </row>
    <row r="188" spans="18:18" x14ac:dyDescent="0.25">
      <c r="R188" s="231"/>
    </row>
    <row r="189" spans="18:18" x14ac:dyDescent="0.25">
      <c r="R189" s="231"/>
    </row>
    <row r="190" spans="18:18" x14ac:dyDescent="0.25">
      <c r="R190" s="231"/>
    </row>
    <row r="191" spans="18:18" x14ac:dyDescent="0.25">
      <c r="R191" s="231"/>
    </row>
    <row r="192" spans="18:18" x14ac:dyDescent="0.25">
      <c r="R192" s="231"/>
    </row>
    <row r="193" spans="18:18" x14ac:dyDescent="0.25">
      <c r="R193" s="231"/>
    </row>
    <row r="194" spans="18:18" x14ac:dyDescent="0.25">
      <c r="R194" s="231"/>
    </row>
    <row r="195" spans="18:18" x14ac:dyDescent="0.25">
      <c r="R195" s="231"/>
    </row>
    <row r="196" spans="18:18" x14ac:dyDescent="0.25">
      <c r="R196" s="231"/>
    </row>
    <row r="197" spans="18:18" x14ac:dyDescent="0.25">
      <c r="R197" s="231"/>
    </row>
    <row r="198" spans="18:18" x14ac:dyDescent="0.25">
      <c r="R198" s="231"/>
    </row>
    <row r="199" spans="18:18" x14ac:dyDescent="0.25">
      <c r="R199" s="231"/>
    </row>
    <row r="200" spans="18:18" x14ac:dyDescent="0.25">
      <c r="R200" s="231"/>
    </row>
    <row r="201" spans="18:18" x14ac:dyDescent="0.25">
      <c r="R201" s="231"/>
    </row>
    <row r="202" spans="18:18" x14ac:dyDescent="0.25">
      <c r="R202" s="231"/>
    </row>
    <row r="203" spans="18:18" x14ac:dyDescent="0.25">
      <c r="R203" s="231"/>
    </row>
    <row r="204" spans="18:18" x14ac:dyDescent="0.25">
      <c r="R204" s="231"/>
    </row>
    <row r="205" spans="18:18" x14ac:dyDescent="0.25">
      <c r="R205" s="231"/>
    </row>
    <row r="206" spans="18:18" x14ac:dyDescent="0.25">
      <c r="R206" s="231"/>
    </row>
    <row r="207" spans="18:18" x14ac:dyDescent="0.25">
      <c r="R207" s="231"/>
    </row>
    <row r="208" spans="18:18" x14ac:dyDescent="0.25">
      <c r="R208" s="231"/>
    </row>
    <row r="209" spans="18:18" x14ac:dyDescent="0.25">
      <c r="R209" s="231"/>
    </row>
    <row r="210" spans="18:18" x14ac:dyDescent="0.25">
      <c r="R210" s="231"/>
    </row>
    <row r="211" spans="18:18" x14ac:dyDescent="0.25">
      <c r="R211" s="231"/>
    </row>
    <row r="212" spans="18:18" x14ac:dyDescent="0.25">
      <c r="R212" s="231"/>
    </row>
    <row r="213" spans="18:18" x14ac:dyDescent="0.25">
      <c r="R213" s="231"/>
    </row>
    <row r="214" spans="18:18" x14ac:dyDescent="0.25">
      <c r="R214" s="231"/>
    </row>
    <row r="215" spans="18:18" x14ac:dyDescent="0.25">
      <c r="R215" s="231"/>
    </row>
    <row r="216" spans="18:18" x14ac:dyDescent="0.25">
      <c r="R216" s="231"/>
    </row>
    <row r="217" spans="18:18" x14ac:dyDescent="0.25">
      <c r="R217" s="231"/>
    </row>
    <row r="218" spans="18:18" x14ac:dyDescent="0.25">
      <c r="R218" s="231"/>
    </row>
    <row r="219" spans="18:18" x14ac:dyDescent="0.25">
      <c r="R219" s="231"/>
    </row>
    <row r="220" spans="18:18" x14ac:dyDescent="0.25">
      <c r="R220" s="231"/>
    </row>
    <row r="221" spans="18:18" x14ac:dyDescent="0.25">
      <c r="R221" s="231"/>
    </row>
    <row r="222" spans="18:18" x14ac:dyDescent="0.25">
      <c r="R222" s="231"/>
    </row>
    <row r="223" spans="18:18" x14ac:dyDescent="0.25">
      <c r="R223" s="231"/>
    </row>
    <row r="224" spans="18:18" x14ac:dyDescent="0.25">
      <c r="R224" s="231"/>
    </row>
    <row r="225" spans="18:18" x14ac:dyDescent="0.25">
      <c r="R225" s="231"/>
    </row>
    <row r="226" spans="18:18" x14ac:dyDescent="0.25">
      <c r="R226" s="231"/>
    </row>
    <row r="227" spans="18:18" x14ac:dyDescent="0.25">
      <c r="R227" s="231"/>
    </row>
    <row r="228" spans="18:18" x14ac:dyDescent="0.25">
      <c r="R228" s="231"/>
    </row>
    <row r="229" spans="18:18" x14ac:dyDescent="0.25">
      <c r="R229" s="231"/>
    </row>
    <row r="230" spans="18:18" x14ac:dyDescent="0.25">
      <c r="R230" s="231"/>
    </row>
    <row r="231" spans="18:18" x14ac:dyDescent="0.25">
      <c r="R231" s="231"/>
    </row>
    <row r="232" spans="18:18" x14ac:dyDescent="0.25">
      <c r="R232" s="231"/>
    </row>
    <row r="233" spans="18:18" x14ac:dyDescent="0.25">
      <c r="R233" s="231"/>
    </row>
    <row r="234" spans="18:18" x14ac:dyDescent="0.25">
      <c r="R234" s="231"/>
    </row>
    <row r="235" spans="18:18" x14ac:dyDescent="0.25">
      <c r="R235" s="231"/>
    </row>
    <row r="236" spans="18:18" x14ac:dyDescent="0.25">
      <c r="R236" s="231"/>
    </row>
    <row r="237" spans="18:18" x14ac:dyDescent="0.25">
      <c r="R237" s="231"/>
    </row>
    <row r="238" spans="18:18" x14ac:dyDescent="0.25">
      <c r="R238" s="231"/>
    </row>
    <row r="239" spans="18:18" x14ac:dyDescent="0.25">
      <c r="R239" s="231"/>
    </row>
    <row r="240" spans="18:18" x14ac:dyDescent="0.25">
      <c r="R240" s="231"/>
    </row>
    <row r="241" spans="18:18" x14ac:dyDescent="0.25">
      <c r="R241" s="231"/>
    </row>
    <row r="242" spans="18:18" x14ac:dyDescent="0.25">
      <c r="R242" s="231"/>
    </row>
    <row r="243" spans="18:18" x14ac:dyDescent="0.25">
      <c r="R243" s="231"/>
    </row>
    <row r="244" spans="18:18" x14ac:dyDescent="0.25">
      <c r="R244" s="231"/>
    </row>
    <row r="245" spans="18:18" x14ac:dyDescent="0.25">
      <c r="R245" s="231"/>
    </row>
    <row r="246" spans="18:18" x14ac:dyDescent="0.25">
      <c r="R246" s="231"/>
    </row>
    <row r="247" spans="18:18" x14ac:dyDescent="0.25">
      <c r="R247" s="231"/>
    </row>
    <row r="248" spans="18:18" x14ac:dyDescent="0.25">
      <c r="R248" s="231"/>
    </row>
    <row r="249" spans="18:18" x14ac:dyDescent="0.25">
      <c r="R249" s="231"/>
    </row>
    <row r="250" spans="18:18" x14ac:dyDescent="0.25">
      <c r="R250" s="231"/>
    </row>
    <row r="251" spans="18:18" x14ac:dyDescent="0.25">
      <c r="R251" s="231"/>
    </row>
    <row r="252" spans="18:18" x14ac:dyDescent="0.25">
      <c r="R252" s="231"/>
    </row>
    <row r="253" spans="18:18" x14ac:dyDescent="0.25">
      <c r="R253" s="231"/>
    </row>
    <row r="254" spans="18:18" x14ac:dyDescent="0.25">
      <c r="R254" s="231"/>
    </row>
    <row r="255" spans="18:18" x14ac:dyDescent="0.25">
      <c r="R255" s="231"/>
    </row>
    <row r="256" spans="18:18" x14ac:dyDescent="0.25">
      <c r="R256" s="231"/>
    </row>
    <row r="257" spans="18:18" x14ac:dyDescent="0.25">
      <c r="R257" s="231"/>
    </row>
    <row r="258" spans="18:18" x14ac:dyDescent="0.25">
      <c r="R258" s="231"/>
    </row>
    <row r="259" spans="18:18" x14ac:dyDescent="0.25">
      <c r="R259" s="231"/>
    </row>
    <row r="260" spans="18:18" x14ac:dyDescent="0.25">
      <c r="R260" s="231"/>
    </row>
    <row r="261" spans="18:18" x14ac:dyDescent="0.25">
      <c r="R261" s="231"/>
    </row>
    <row r="262" spans="18:18" x14ac:dyDescent="0.25">
      <c r="R262" s="231"/>
    </row>
    <row r="263" spans="18:18" x14ac:dyDescent="0.25">
      <c r="R263" s="231"/>
    </row>
    <row r="264" spans="18:18" x14ac:dyDescent="0.25">
      <c r="R264" s="231"/>
    </row>
    <row r="265" spans="18:18" x14ac:dyDescent="0.25">
      <c r="R265" s="231"/>
    </row>
    <row r="266" spans="18:18" x14ac:dyDescent="0.25">
      <c r="R266" s="231"/>
    </row>
    <row r="267" spans="18:18" x14ac:dyDescent="0.25">
      <c r="R267" s="231"/>
    </row>
    <row r="268" spans="18:18" x14ac:dyDescent="0.25">
      <c r="R268" s="231"/>
    </row>
    <row r="269" spans="18:18" x14ac:dyDescent="0.25">
      <c r="R269" s="231"/>
    </row>
    <row r="270" spans="18:18" x14ac:dyDescent="0.25">
      <c r="R270" s="231"/>
    </row>
    <row r="271" spans="18:18" x14ac:dyDescent="0.25">
      <c r="R271" s="231"/>
    </row>
    <row r="272" spans="18:18" x14ac:dyDescent="0.25">
      <c r="R272" s="231"/>
    </row>
    <row r="273" spans="18:18" x14ac:dyDescent="0.25">
      <c r="R273" s="231"/>
    </row>
    <row r="274" spans="18:18" x14ac:dyDescent="0.25">
      <c r="R274" s="231"/>
    </row>
    <row r="275" spans="18:18" x14ac:dyDescent="0.25">
      <c r="R275" s="231"/>
    </row>
    <row r="276" spans="18:18" x14ac:dyDescent="0.25">
      <c r="R276" s="231"/>
    </row>
    <row r="277" spans="18:18" x14ac:dyDescent="0.25">
      <c r="R277" s="231"/>
    </row>
    <row r="278" spans="18:18" x14ac:dyDescent="0.25">
      <c r="R278" s="231"/>
    </row>
    <row r="279" spans="18:18" x14ac:dyDescent="0.25">
      <c r="R279" s="231"/>
    </row>
    <row r="280" spans="18:18" x14ac:dyDescent="0.25">
      <c r="R280" s="231"/>
    </row>
    <row r="281" spans="18:18" x14ac:dyDescent="0.25">
      <c r="R281" s="231"/>
    </row>
    <row r="282" spans="18:18" x14ac:dyDescent="0.25">
      <c r="R282" s="231"/>
    </row>
    <row r="283" spans="18:18" x14ac:dyDescent="0.25">
      <c r="R283" s="231"/>
    </row>
    <row r="284" spans="18:18" x14ac:dyDescent="0.25">
      <c r="R284" s="231"/>
    </row>
    <row r="285" spans="18:18" x14ac:dyDescent="0.25">
      <c r="R285" s="231"/>
    </row>
    <row r="286" spans="18:18" x14ac:dyDescent="0.25">
      <c r="R286" s="231"/>
    </row>
    <row r="287" spans="18:18" x14ac:dyDescent="0.25">
      <c r="R287" s="231"/>
    </row>
    <row r="288" spans="18:18" x14ac:dyDescent="0.25">
      <c r="R288" s="231"/>
    </row>
    <row r="289" spans="18:18" x14ac:dyDescent="0.25">
      <c r="R289" s="231"/>
    </row>
    <row r="290" spans="18:18" x14ac:dyDescent="0.25">
      <c r="R290" s="231"/>
    </row>
    <row r="291" spans="18:18" x14ac:dyDescent="0.25">
      <c r="R291" s="231"/>
    </row>
    <row r="292" spans="18:18" x14ac:dyDescent="0.25">
      <c r="R292" s="231"/>
    </row>
    <row r="293" spans="18:18" x14ac:dyDescent="0.25">
      <c r="R293" s="231"/>
    </row>
    <row r="294" spans="18:18" x14ac:dyDescent="0.25">
      <c r="R294" s="231"/>
    </row>
    <row r="295" spans="18:18" x14ac:dyDescent="0.25">
      <c r="R295" s="231"/>
    </row>
    <row r="296" spans="18:18" x14ac:dyDescent="0.25">
      <c r="R296" s="231"/>
    </row>
    <row r="297" spans="18:18" x14ac:dyDescent="0.25">
      <c r="R297" s="231"/>
    </row>
    <row r="298" spans="18:18" x14ac:dyDescent="0.25">
      <c r="R298" s="231"/>
    </row>
    <row r="299" spans="18:18" x14ac:dyDescent="0.25">
      <c r="R299" s="231"/>
    </row>
    <row r="300" spans="18:18" x14ac:dyDescent="0.25">
      <c r="R300" s="231"/>
    </row>
    <row r="301" spans="18:18" x14ac:dyDescent="0.25">
      <c r="R301" s="231"/>
    </row>
    <row r="302" spans="18:18" x14ac:dyDescent="0.25">
      <c r="R302" s="231"/>
    </row>
    <row r="303" spans="18:18" x14ac:dyDescent="0.25">
      <c r="R303" s="231"/>
    </row>
    <row r="304" spans="18:18" x14ac:dyDescent="0.25">
      <c r="R304" s="231"/>
    </row>
    <row r="305" spans="18:18" x14ac:dyDescent="0.25">
      <c r="R305" s="231"/>
    </row>
    <row r="306" spans="18:18" x14ac:dyDescent="0.25">
      <c r="R306" s="231"/>
    </row>
    <row r="307" spans="18:18" x14ac:dyDescent="0.25">
      <c r="R307" s="231"/>
    </row>
    <row r="308" spans="18:18" x14ac:dyDescent="0.25">
      <c r="R308" s="231"/>
    </row>
    <row r="309" spans="18:18" x14ac:dyDescent="0.25">
      <c r="R309" s="231"/>
    </row>
    <row r="310" spans="18:18" x14ac:dyDescent="0.25">
      <c r="R310" s="231"/>
    </row>
    <row r="311" spans="18:18" x14ac:dyDescent="0.25">
      <c r="R311" s="231"/>
    </row>
    <row r="312" spans="18:18" x14ac:dyDescent="0.25">
      <c r="R312" s="231"/>
    </row>
    <row r="313" spans="18:18" x14ac:dyDescent="0.25">
      <c r="R313" s="231"/>
    </row>
    <row r="314" spans="18:18" x14ac:dyDescent="0.25">
      <c r="R314" s="231"/>
    </row>
    <row r="315" spans="18:18" x14ac:dyDescent="0.25">
      <c r="R315" s="231"/>
    </row>
    <row r="316" spans="18:18" x14ac:dyDescent="0.25">
      <c r="R316" s="231"/>
    </row>
    <row r="317" spans="18:18" x14ac:dyDescent="0.25">
      <c r="R317" s="231"/>
    </row>
    <row r="318" spans="18:18" x14ac:dyDescent="0.25">
      <c r="R318" s="231"/>
    </row>
    <row r="319" spans="18:18" x14ac:dyDescent="0.25">
      <c r="R319" s="231"/>
    </row>
    <row r="320" spans="18:18" x14ac:dyDescent="0.25">
      <c r="R320" s="231"/>
    </row>
    <row r="321" spans="18:18" x14ac:dyDescent="0.25">
      <c r="R321" s="231"/>
    </row>
    <row r="322" spans="18:18" x14ac:dyDescent="0.25">
      <c r="R322" s="231"/>
    </row>
    <row r="323" spans="18:18" x14ac:dyDescent="0.25">
      <c r="R323" s="231"/>
    </row>
    <row r="324" spans="18:18" x14ac:dyDescent="0.25">
      <c r="R324" s="231"/>
    </row>
    <row r="325" spans="18:18" x14ac:dyDescent="0.25">
      <c r="R325" s="231"/>
    </row>
    <row r="326" spans="18:18" x14ac:dyDescent="0.25">
      <c r="R326" s="231"/>
    </row>
    <row r="327" spans="18:18" x14ac:dyDescent="0.25">
      <c r="R327" s="231"/>
    </row>
    <row r="328" spans="18:18" x14ac:dyDescent="0.25">
      <c r="R328" s="231"/>
    </row>
    <row r="329" spans="18:18" x14ac:dyDescent="0.25">
      <c r="R329" s="231"/>
    </row>
    <row r="330" spans="18:18" x14ac:dyDescent="0.25">
      <c r="R330" s="231"/>
    </row>
    <row r="331" spans="18:18" x14ac:dyDescent="0.25">
      <c r="R331" s="231"/>
    </row>
    <row r="332" spans="18:18" x14ac:dyDescent="0.25">
      <c r="R332" s="231"/>
    </row>
    <row r="333" spans="18:18" x14ac:dyDescent="0.25">
      <c r="R333" s="231"/>
    </row>
    <row r="334" spans="18:18" x14ac:dyDescent="0.25">
      <c r="R334" s="231"/>
    </row>
    <row r="335" spans="18:18" x14ac:dyDescent="0.25">
      <c r="R335" s="231"/>
    </row>
    <row r="336" spans="18:18" x14ac:dyDescent="0.25">
      <c r="R336" s="231"/>
    </row>
    <row r="337" spans="18:18" x14ac:dyDescent="0.25">
      <c r="R337" s="231"/>
    </row>
    <row r="338" spans="18:18" x14ac:dyDescent="0.25">
      <c r="R338" s="231"/>
    </row>
    <row r="339" spans="18:18" x14ac:dyDescent="0.25">
      <c r="R339" s="231"/>
    </row>
    <row r="340" spans="18:18" x14ac:dyDescent="0.25">
      <c r="R340" s="231"/>
    </row>
    <row r="341" spans="18:18" x14ac:dyDescent="0.25">
      <c r="R341" s="231"/>
    </row>
    <row r="342" spans="18:18" x14ac:dyDescent="0.25">
      <c r="R342" s="231"/>
    </row>
    <row r="343" spans="18:18" x14ac:dyDescent="0.25">
      <c r="R343" s="231"/>
    </row>
    <row r="344" spans="18:18" x14ac:dyDescent="0.25">
      <c r="R344" s="231"/>
    </row>
    <row r="345" spans="18:18" x14ac:dyDescent="0.25">
      <c r="R345" s="231"/>
    </row>
    <row r="346" spans="18:18" x14ac:dyDescent="0.25">
      <c r="R346" s="231"/>
    </row>
    <row r="347" spans="18:18" x14ac:dyDescent="0.25">
      <c r="R347" s="231"/>
    </row>
    <row r="348" spans="18:18" x14ac:dyDescent="0.25">
      <c r="R348" s="231"/>
    </row>
    <row r="349" spans="18:18" x14ac:dyDescent="0.25">
      <c r="R349" s="231"/>
    </row>
    <row r="350" spans="18:18" x14ac:dyDescent="0.25">
      <c r="R350" s="231"/>
    </row>
    <row r="351" spans="18:18" x14ac:dyDescent="0.25">
      <c r="R351" s="231"/>
    </row>
    <row r="352" spans="18:18" x14ac:dyDescent="0.25">
      <c r="R352" s="231"/>
    </row>
    <row r="353" spans="18:18" x14ac:dyDescent="0.25">
      <c r="R353" s="231"/>
    </row>
    <row r="354" spans="18:18" x14ac:dyDescent="0.25">
      <c r="R354" s="231"/>
    </row>
    <row r="355" spans="18:18" x14ac:dyDescent="0.25">
      <c r="R355" s="231"/>
    </row>
    <row r="356" spans="18:18" x14ac:dyDescent="0.25">
      <c r="R356" s="231"/>
    </row>
    <row r="357" spans="18:18" x14ac:dyDescent="0.25">
      <c r="R357" s="231"/>
    </row>
    <row r="358" spans="18:18" x14ac:dyDescent="0.25">
      <c r="R358" s="231"/>
    </row>
    <row r="359" spans="18:18" x14ac:dyDescent="0.25">
      <c r="R359" s="231"/>
    </row>
    <row r="360" spans="18:18" x14ac:dyDescent="0.25">
      <c r="R360" s="231"/>
    </row>
    <row r="361" spans="18:18" x14ac:dyDescent="0.25">
      <c r="R361" s="231"/>
    </row>
    <row r="362" spans="18:18" x14ac:dyDescent="0.25">
      <c r="R362" s="231"/>
    </row>
    <row r="363" spans="18:18" x14ac:dyDescent="0.25">
      <c r="R363" s="231"/>
    </row>
    <row r="364" spans="18:18" x14ac:dyDescent="0.25">
      <c r="R364" s="231"/>
    </row>
    <row r="365" spans="18:18" x14ac:dyDescent="0.25">
      <c r="R365" s="231"/>
    </row>
    <row r="366" spans="18:18" x14ac:dyDescent="0.25">
      <c r="R366" s="231"/>
    </row>
    <row r="367" spans="18:18" x14ac:dyDescent="0.25">
      <c r="R367" s="231"/>
    </row>
    <row r="368" spans="18:18" x14ac:dyDescent="0.25">
      <c r="R368" s="231"/>
    </row>
    <row r="369" spans="18:18" x14ac:dyDescent="0.25">
      <c r="R369" s="231"/>
    </row>
    <row r="370" spans="18:18" x14ac:dyDescent="0.25">
      <c r="R370" s="231"/>
    </row>
    <row r="371" spans="18:18" x14ac:dyDescent="0.25">
      <c r="R371" s="231"/>
    </row>
    <row r="372" spans="18:18" x14ac:dyDescent="0.25">
      <c r="R372" s="231"/>
    </row>
    <row r="373" spans="18:18" x14ac:dyDescent="0.25">
      <c r="R373" s="231"/>
    </row>
    <row r="374" spans="18:18" x14ac:dyDescent="0.25">
      <c r="R374" s="231"/>
    </row>
    <row r="375" spans="18:18" x14ac:dyDescent="0.25">
      <c r="R375" s="231"/>
    </row>
    <row r="376" spans="18:18" x14ac:dyDescent="0.25">
      <c r="R376" s="231"/>
    </row>
    <row r="377" spans="18:18" x14ac:dyDescent="0.25">
      <c r="R377" s="231"/>
    </row>
    <row r="378" spans="18:18" x14ac:dyDescent="0.25">
      <c r="R378" s="231"/>
    </row>
    <row r="379" spans="18:18" x14ac:dyDescent="0.25">
      <c r="R379" s="231"/>
    </row>
    <row r="380" spans="18:18" x14ac:dyDescent="0.25">
      <c r="R380" s="231"/>
    </row>
    <row r="381" spans="18:18" x14ac:dyDescent="0.25">
      <c r="R381" s="231"/>
    </row>
    <row r="382" spans="18:18" x14ac:dyDescent="0.25">
      <c r="R382" s="231"/>
    </row>
    <row r="383" spans="18:18" x14ac:dyDescent="0.25">
      <c r="R383" s="231"/>
    </row>
    <row r="384" spans="18:18" x14ac:dyDescent="0.25">
      <c r="R384" s="231"/>
    </row>
    <row r="385" spans="18:18" x14ac:dyDescent="0.25">
      <c r="R385" s="231"/>
    </row>
    <row r="386" spans="18:18" x14ac:dyDescent="0.25">
      <c r="R386" s="231"/>
    </row>
    <row r="387" spans="18:18" x14ac:dyDescent="0.25">
      <c r="R387" s="231"/>
    </row>
    <row r="388" spans="18:18" x14ac:dyDescent="0.25">
      <c r="R388" s="231"/>
    </row>
    <row r="389" spans="18:18" x14ac:dyDescent="0.25">
      <c r="R389" s="231"/>
    </row>
    <row r="390" spans="18:18" x14ac:dyDescent="0.25">
      <c r="R390" s="231"/>
    </row>
    <row r="391" spans="18:18" x14ac:dyDescent="0.25">
      <c r="R391" s="231"/>
    </row>
    <row r="392" spans="18:18" x14ac:dyDescent="0.25">
      <c r="R392" s="231"/>
    </row>
    <row r="393" spans="18:18" x14ac:dyDescent="0.25">
      <c r="R393" s="231"/>
    </row>
    <row r="394" spans="18:18" x14ac:dyDescent="0.25">
      <c r="R394" s="231"/>
    </row>
    <row r="395" spans="18:18" x14ac:dyDescent="0.25">
      <c r="R395" s="231"/>
    </row>
    <row r="396" spans="18:18" x14ac:dyDescent="0.25">
      <c r="R396" s="231"/>
    </row>
    <row r="397" spans="18:18" x14ac:dyDescent="0.25">
      <c r="R397" s="231"/>
    </row>
    <row r="398" spans="18:18" x14ac:dyDescent="0.25">
      <c r="R398" s="231"/>
    </row>
    <row r="399" spans="18:18" x14ac:dyDescent="0.25">
      <c r="R399" s="231"/>
    </row>
    <row r="400" spans="18:18" x14ac:dyDescent="0.25">
      <c r="R400" s="231"/>
    </row>
    <row r="401" spans="18:18" x14ac:dyDescent="0.25">
      <c r="R401" s="231"/>
    </row>
    <row r="402" spans="18:18" x14ac:dyDescent="0.25">
      <c r="R402" s="231"/>
    </row>
    <row r="403" spans="18:18" x14ac:dyDescent="0.25">
      <c r="R403" s="231"/>
    </row>
    <row r="404" spans="18:18" x14ac:dyDescent="0.25">
      <c r="R404" s="231"/>
    </row>
    <row r="405" spans="18:18" x14ac:dyDescent="0.25">
      <c r="R405" s="231"/>
    </row>
    <row r="406" spans="18:18" x14ac:dyDescent="0.25">
      <c r="R406" s="231"/>
    </row>
    <row r="407" spans="18:18" x14ac:dyDescent="0.25">
      <c r="R407" s="231"/>
    </row>
    <row r="408" spans="18:18" x14ac:dyDescent="0.25">
      <c r="R408" s="231"/>
    </row>
    <row r="409" spans="18:18" x14ac:dyDescent="0.25">
      <c r="R409" s="231"/>
    </row>
    <row r="410" spans="18:18" x14ac:dyDescent="0.25">
      <c r="R410" s="231"/>
    </row>
    <row r="411" spans="18:18" x14ac:dyDescent="0.25">
      <c r="R411" s="231"/>
    </row>
    <row r="412" spans="18:18" x14ac:dyDescent="0.25">
      <c r="R412" s="231"/>
    </row>
    <row r="413" spans="18:18" x14ac:dyDescent="0.25">
      <c r="R413" s="231"/>
    </row>
    <row r="414" spans="18:18" x14ac:dyDescent="0.25">
      <c r="R414" s="231"/>
    </row>
    <row r="415" spans="18:18" x14ac:dyDescent="0.25">
      <c r="R415" s="231"/>
    </row>
    <row r="416" spans="18:18" x14ac:dyDescent="0.25">
      <c r="R416" s="231"/>
    </row>
    <row r="417" spans="18:18" x14ac:dyDescent="0.25">
      <c r="R417" s="231"/>
    </row>
    <row r="418" spans="18:18" x14ac:dyDescent="0.25">
      <c r="R418" s="231"/>
    </row>
    <row r="419" spans="18:18" x14ac:dyDescent="0.25">
      <c r="R419" s="231"/>
    </row>
    <row r="420" spans="18:18" x14ac:dyDescent="0.25">
      <c r="R420" s="231"/>
    </row>
    <row r="421" spans="18:18" x14ac:dyDescent="0.25">
      <c r="R421" s="231"/>
    </row>
    <row r="422" spans="18:18" x14ac:dyDescent="0.25">
      <c r="R422" s="231"/>
    </row>
    <row r="423" spans="18:18" x14ac:dyDescent="0.25">
      <c r="R423" s="231"/>
    </row>
    <row r="424" spans="18:18" x14ac:dyDescent="0.25">
      <c r="R424" s="231"/>
    </row>
    <row r="425" spans="18:18" x14ac:dyDescent="0.25">
      <c r="R425" s="231"/>
    </row>
    <row r="426" spans="18:18" x14ac:dyDescent="0.25">
      <c r="R426" s="231"/>
    </row>
    <row r="427" spans="18:18" x14ac:dyDescent="0.25">
      <c r="R427" s="231"/>
    </row>
    <row r="428" spans="18:18" x14ac:dyDescent="0.25">
      <c r="R428" s="231"/>
    </row>
    <row r="429" spans="18:18" x14ac:dyDescent="0.25">
      <c r="R429" s="231"/>
    </row>
    <row r="430" spans="18:18" x14ac:dyDescent="0.25">
      <c r="R430" s="231"/>
    </row>
    <row r="431" spans="18:18" x14ac:dyDescent="0.25">
      <c r="R431" s="231"/>
    </row>
    <row r="432" spans="18:18" x14ac:dyDescent="0.25">
      <c r="R432" s="231"/>
    </row>
    <row r="433" spans="18:18" x14ac:dyDescent="0.25">
      <c r="R433" s="231"/>
    </row>
    <row r="434" spans="18:18" x14ac:dyDescent="0.25">
      <c r="R434" s="231"/>
    </row>
    <row r="435" spans="18:18" x14ac:dyDescent="0.25">
      <c r="R435" s="231"/>
    </row>
    <row r="436" spans="18:18" x14ac:dyDescent="0.25">
      <c r="R436" s="231"/>
    </row>
    <row r="437" spans="18:18" x14ac:dyDescent="0.25">
      <c r="R437" s="231"/>
    </row>
    <row r="438" spans="18:18" x14ac:dyDescent="0.25">
      <c r="R438" s="231"/>
    </row>
    <row r="439" spans="18:18" x14ac:dyDescent="0.25">
      <c r="R439" s="231"/>
    </row>
    <row r="440" spans="18:18" x14ac:dyDescent="0.25">
      <c r="R440" s="231"/>
    </row>
    <row r="441" spans="18:18" x14ac:dyDescent="0.25">
      <c r="R441" s="231"/>
    </row>
    <row r="442" spans="18:18" x14ac:dyDescent="0.25">
      <c r="R442" s="231"/>
    </row>
    <row r="443" spans="18:18" x14ac:dyDescent="0.25">
      <c r="R443" s="231"/>
    </row>
    <row r="444" spans="18:18" x14ac:dyDescent="0.25">
      <c r="R444" s="231"/>
    </row>
    <row r="445" spans="18:18" x14ac:dyDescent="0.25">
      <c r="R445" s="231"/>
    </row>
    <row r="446" spans="18:18" x14ac:dyDescent="0.25">
      <c r="R446" s="231"/>
    </row>
    <row r="447" spans="18:18" x14ac:dyDescent="0.25">
      <c r="R447" s="231"/>
    </row>
    <row r="448" spans="18:18" x14ac:dyDescent="0.25">
      <c r="R448" s="231"/>
    </row>
    <row r="449" spans="18:18" x14ac:dyDescent="0.25">
      <c r="R449" s="231"/>
    </row>
    <row r="450" spans="18:18" x14ac:dyDescent="0.25">
      <c r="R450" s="231"/>
    </row>
    <row r="451" spans="18:18" x14ac:dyDescent="0.25">
      <c r="R451" s="231"/>
    </row>
    <row r="452" spans="18:18" x14ac:dyDescent="0.25">
      <c r="R452" s="231"/>
    </row>
    <row r="453" spans="18:18" x14ac:dyDescent="0.25">
      <c r="R453" s="231"/>
    </row>
    <row r="454" spans="18:18" x14ac:dyDescent="0.25">
      <c r="R454" s="231"/>
    </row>
    <row r="455" spans="18:18" x14ac:dyDescent="0.25">
      <c r="R455" s="231"/>
    </row>
    <row r="456" spans="18:18" x14ac:dyDescent="0.25">
      <c r="R456" s="231"/>
    </row>
    <row r="457" spans="18:18" x14ac:dyDescent="0.25">
      <c r="R457" s="231"/>
    </row>
    <row r="458" spans="18:18" x14ac:dyDescent="0.25">
      <c r="R458" s="231"/>
    </row>
    <row r="459" spans="18:18" x14ac:dyDescent="0.25">
      <c r="R459" s="231"/>
    </row>
    <row r="460" spans="18:18" x14ac:dyDescent="0.25">
      <c r="R460" s="231"/>
    </row>
    <row r="461" spans="18:18" x14ac:dyDescent="0.25">
      <c r="R461" s="231"/>
    </row>
    <row r="462" spans="18:18" x14ac:dyDescent="0.25">
      <c r="R462" s="231"/>
    </row>
    <row r="463" spans="18:18" x14ac:dyDescent="0.25">
      <c r="R463" s="231"/>
    </row>
    <row r="464" spans="18:18" x14ac:dyDescent="0.25">
      <c r="R464" s="231"/>
    </row>
    <row r="465" spans="18:18" x14ac:dyDescent="0.25">
      <c r="R465" s="231"/>
    </row>
    <row r="466" spans="18:18" x14ac:dyDescent="0.25">
      <c r="R466" s="231"/>
    </row>
    <row r="467" spans="18:18" x14ac:dyDescent="0.25">
      <c r="R467" s="231"/>
    </row>
    <row r="468" spans="18:18" x14ac:dyDescent="0.25">
      <c r="R468" s="231"/>
    </row>
    <row r="469" spans="18:18" x14ac:dyDescent="0.25">
      <c r="R469" s="231"/>
    </row>
    <row r="470" spans="18:18" x14ac:dyDescent="0.25">
      <c r="R470" s="231"/>
    </row>
    <row r="471" spans="18:18" x14ac:dyDescent="0.25">
      <c r="R471" s="231"/>
    </row>
    <row r="472" spans="18:18" x14ac:dyDescent="0.25">
      <c r="R472" s="231"/>
    </row>
    <row r="473" spans="18:18" x14ac:dyDescent="0.25">
      <c r="R473" s="231"/>
    </row>
    <row r="474" spans="18:18" x14ac:dyDescent="0.25">
      <c r="R474" s="231"/>
    </row>
    <row r="475" spans="18:18" x14ac:dyDescent="0.25">
      <c r="R475" s="231"/>
    </row>
    <row r="476" spans="18:18" x14ac:dyDescent="0.25">
      <c r="R476" s="231"/>
    </row>
    <row r="477" spans="18:18" x14ac:dyDescent="0.25">
      <c r="R477" s="231"/>
    </row>
    <row r="478" spans="18:18" x14ac:dyDescent="0.25">
      <c r="R478" s="231"/>
    </row>
    <row r="479" spans="18:18" x14ac:dyDescent="0.25">
      <c r="R479" s="231"/>
    </row>
    <row r="480" spans="18:18" x14ac:dyDescent="0.25">
      <c r="R480" s="231"/>
    </row>
    <row r="481" spans="18:18" x14ac:dyDescent="0.25">
      <c r="R481" s="231"/>
    </row>
    <row r="482" spans="18:18" x14ac:dyDescent="0.25">
      <c r="R482" s="231"/>
    </row>
    <row r="483" spans="18:18" x14ac:dyDescent="0.25">
      <c r="R483" s="231"/>
    </row>
    <row r="484" spans="18:18" x14ac:dyDescent="0.25">
      <c r="R484" s="231"/>
    </row>
    <row r="485" spans="18:18" x14ac:dyDescent="0.25">
      <c r="R485" s="231"/>
    </row>
    <row r="486" spans="18:18" x14ac:dyDescent="0.25">
      <c r="R486" s="231"/>
    </row>
    <row r="487" spans="18:18" x14ac:dyDescent="0.25">
      <c r="R487" s="231"/>
    </row>
    <row r="488" spans="18:18" x14ac:dyDescent="0.25">
      <c r="R488" s="231"/>
    </row>
    <row r="489" spans="18:18" x14ac:dyDescent="0.25">
      <c r="R489" s="231"/>
    </row>
    <row r="490" spans="18:18" x14ac:dyDescent="0.25">
      <c r="R490" s="231"/>
    </row>
    <row r="491" spans="18:18" x14ac:dyDescent="0.25">
      <c r="R491" s="231"/>
    </row>
    <row r="492" spans="18:18" x14ac:dyDescent="0.25">
      <c r="R492" s="231"/>
    </row>
    <row r="493" spans="18:18" x14ac:dyDescent="0.25">
      <c r="R493" s="231"/>
    </row>
    <row r="494" spans="18:18" x14ac:dyDescent="0.25">
      <c r="R494" s="231"/>
    </row>
    <row r="495" spans="18:18" x14ac:dyDescent="0.25">
      <c r="R495" s="231"/>
    </row>
    <row r="496" spans="18:18" x14ac:dyDescent="0.25">
      <c r="R496" s="231"/>
    </row>
    <row r="497" spans="18:18" x14ac:dyDescent="0.25">
      <c r="R497" s="231"/>
    </row>
    <row r="498" spans="18:18" x14ac:dyDescent="0.25">
      <c r="R498" s="231"/>
    </row>
    <row r="499" spans="18:18" x14ac:dyDescent="0.25">
      <c r="R499" s="231"/>
    </row>
    <row r="500" spans="18:18" x14ac:dyDescent="0.25">
      <c r="R500" s="231"/>
    </row>
    <row r="501" spans="18:18" x14ac:dyDescent="0.25">
      <c r="R501" s="231"/>
    </row>
    <row r="502" spans="18:18" x14ac:dyDescent="0.25">
      <c r="R502" s="231"/>
    </row>
    <row r="503" spans="18:18" x14ac:dyDescent="0.25">
      <c r="R503" s="231"/>
    </row>
    <row r="504" spans="18:18" x14ac:dyDescent="0.25">
      <c r="R504" s="231"/>
    </row>
    <row r="505" spans="18:18" x14ac:dyDescent="0.25">
      <c r="R505" s="231"/>
    </row>
    <row r="506" spans="18:18" x14ac:dyDescent="0.25">
      <c r="R506" s="231"/>
    </row>
    <row r="507" spans="18:18" x14ac:dyDescent="0.25">
      <c r="R507" s="231"/>
    </row>
    <row r="508" spans="18:18" x14ac:dyDescent="0.25">
      <c r="R508" s="231"/>
    </row>
    <row r="509" spans="18:18" x14ac:dyDescent="0.25">
      <c r="R509" s="231"/>
    </row>
    <row r="510" spans="18:18" x14ac:dyDescent="0.25">
      <c r="R510" s="231"/>
    </row>
    <row r="511" spans="18:18" x14ac:dyDescent="0.25">
      <c r="R511" s="231"/>
    </row>
    <row r="512" spans="18:18" x14ac:dyDescent="0.25">
      <c r="R512" s="231"/>
    </row>
    <row r="513" spans="18:18" x14ac:dyDescent="0.25">
      <c r="R513" s="231"/>
    </row>
    <row r="514" spans="18:18" x14ac:dyDescent="0.25">
      <c r="R514" s="231"/>
    </row>
    <row r="515" spans="18:18" x14ac:dyDescent="0.25">
      <c r="R515" s="231"/>
    </row>
    <row r="516" spans="18:18" x14ac:dyDescent="0.25">
      <c r="R516" s="231"/>
    </row>
    <row r="517" spans="18:18" x14ac:dyDescent="0.25">
      <c r="R517" s="231"/>
    </row>
    <row r="518" spans="18:18" x14ac:dyDescent="0.25">
      <c r="R518" s="231"/>
    </row>
    <row r="519" spans="18:18" x14ac:dyDescent="0.25">
      <c r="R519" s="231"/>
    </row>
    <row r="520" spans="18:18" x14ac:dyDescent="0.25">
      <c r="R520" s="231"/>
    </row>
    <row r="521" spans="18:18" x14ac:dyDescent="0.25">
      <c r="R521" s="231"/>
    </row>
    <row r="522" spans="18:18" x14ac:dyDescent="0.25">
      <c r="R522" s="231"/>
    </row>
    <row r="523" spans="18:18" x14ac:dyDescent="0.25">
      <c r="R523" s="231"/>
    </row>
    <row r="524" spans="18:18" x14ac:dyDescent="0.25">
      <c r="R524" s="231"/>
    </row>
    <row r="525" spans="18:18" x14ac:dyDescent="0.25">
      <c r="R525" s="231"/>
    </row>
    <row r="526" spans="18:18" x14ac:dyDescent="0.25">
      <c r="R526" s="231"/>
    </row>
    <row r="527" spans="18:18" x14ac:dyDescent="0.25">
      <c r="R527" s="231"/>
    </row>
    <row r="528" spans="18:18" x14ac:dyDescent="0.25">
      <c r="R528" s="231"/>
    </row>
    <row r="529" spans="18:18" x14ac:dyDescent="0.25">
      <c r="R529" s="231"/>
    </row>
    <row r="530" spans="18:18" x14ac:dyDescent="0.25">
      <c r="R530" s="231"/>
    </row>
    <row r="531" spans="18:18" x14ac:dyDescent="0.25">
      <c r="R531" s="231"/>
    </row>
    <row r="532" spans="18:18" x14ac:dyDescent="0.25">
      <c r="R532" s="231"/>
    </row>
    <row r="533" spans="18:18" x14ac:dyDescent="0.25">
      <c r="R533" s="231"/>
    </row>
    <row r="534" spans="18:18" x14ac:dyDescent="0.25">
      <c r="R534" s="231"/>
    </row>
    <row r="535" spans="18:18" x14ac:dyDescent="0.25">
      <c r="R535" s="231"/>
    </row>
    <row r="536" spans="18:18" x14ac:dyDescent="0.25">
      <c r="R536" s="231"/>
    </row>
    <row r="537" spans="18:18" x14ac:dyDescent="0.25">
      <c r="R537" s="231"/>
    </row>
    <row r="538" spans="18:18" x14ac:dyDescent="0.25">
      <c r="R538" s="231"/>
    </row>
    <row r="539" spans="18:18" x14ac:dyDescent="0.25">
      <c r="R539" s="231"/>
    </row>
    <row r="540" spans="18:18" x14ac:dyDescent="0.25">
      <c r="R540" s="231"/>
    </row>
    <row r="541" spans="18:18" x14ac:dyDescent="0.25">
      <c r="R541" s="231"/>
    </row>
    <row r="542" spans="18:18" x14ac:dyDescent="0.25">
      <c r="R542" s="231"/>
    </row>
    <row r="543" spans="18:18" x14ac:dyDescent="0.25">
      <c r="R543" s="231"/>
    </row>
    <row r="544" spans="18:18" x14ac:dyDescent="0.25">
      <c r="R544" s="231"/>
    </row>
    <row r="545" spans="18:18" x14ac:dyDescent="0.25">
      <c r="R545" s="231"/>
    </row>
    <row r="546" spans="18:18" x14ac:dyDescent="0.25">
      <c r="R546" s="231"/>
    </row>
    <row r="547" spans="18:18" x14ac:dyDescent="0.25">
      <c r="R547" s="231"/>
    </row>
    <row r="548" spans="18:18" x14ac:dyDescent="0.25">
      <c r="R548" s="231"/>
    </row>
    <row r="549" spans="18:18" x14ac:dyDescent="0.25">
      <c r="R549" s="231"/>
    </row>
    <row r="550" spans="18:18" x14ac:dyDescent="0.25">
      <c r="R550" s="231"/>
    </row>
    <row r="551" spans="18:18" x14ac:dyDescent="0.25">
      <c r="R551" s="231"/>
    </row>
    <row r="552" spans="18:18" x14ac:dyDescent="0.25">
      <c r="R552" s="231"/>
    </row>
    <row r="553" spans="18:18" x14ac:dyDescent="0.25">
      <c r="R553" s="231"/>
    </row>
    <row r="554" spans="18:18" x14ac:dyDescent="0.25">
      <c r="R554" s="231"/>
    </row>
    <row r="555" spans="18:18" x14ac:dyDescent="0.25">
      <c r="R555" s="231"/>
    </row>
    <row r="556" spans="18:18" x14ac:dyDescent="0.25">
      <c r="R556" s="231"/>
    </row>
    <row r="557" spans="18:18" x14ac:dyDescent="0.25">
      <c r="R557" s="231"/>
    </row>
    <row r="558" spans="18:18" x14ac:dyDescent="0.25">
      <c r="R558" s="231"/>
    </row>
    <row r="559" spans="18:18" x14ac:dyDescent="0.25">
      <c r="R559" s="231"/>
    </row>
    <row r="560" spans="18:18" x14ac:dyDescent="0.25">
      <c r="R560" s="231"/>
    </row>
    <row r="561" spans="18:18" x14ac:dyDescent="0.25">
      <c r="R561" s="231"/>
    </row>
    <row r="562" spans="18:18" x14ac:dyDescent="0.25">
      <c r="R562" s="231"/>
    </row>
    <row r="563" spans="18:18" x14ac:dyDescent="0.25">
      <c r="R563" s="231"/>
    </row>
    <row r="564" spans="18:18" x14ac:dyDescent="0.25">
      <c r="R564" s="231"/>
    </row>
    <row r="565" spans="18:18" x14ac:dyDescent="0.25">
      <c r="R565" s="231"/>
    </row>
    <row r="566" spans="18:18" x14ac:dyDescent="0.25">
      <c r="R566" s="231"/>
    </row>
    <row r="567" spans="18:18" x14ac:dyDescent="0.25">
      <c r="R567" s="231"/>
    </row>
    <row r="568" spans="18:18" x14ac:dyDescent="0.25">
      <c r="R568" s="231"/>
    </row>
    <row r="569" spans="18:18" x14ac:dyDescent="0.25">
      <c r="R569" s="231"/>
    </row>
    <row r="570" spans="18:18" x14ac:dyDescent="0.25">
      <c r="R570" s="231"/>
    </row>
    <row r="571" spans="18:18" x14ac:dyDescent="0.25">
      <c r="R571" s="231"/>
    </row>
    <row r="572" spans="18:18" x14ac:dyDescent="0.25">
      <c r="R572" s="231"/>
    </row>
    <row r="573" spans="18:18" x14ac:dyDescent="0.25">
      <c r="R573" s="231"/>
    </row>
    <row r="574" spans="18:18" x14ac:dyDescent="0.25">
      <c r="R574" s="231"/>
    </row>
    <row r="575" spans="18:18" x14ac:dyDescent="0.25">
      <c r="R575" s="231"/>
    </row>
    <row r="576" spans="18:18" x14ac:dyDescent="0.25">
      <c r="R576" s="231"/>
    </row>
    <row r="577" spans="18:18" x14ac:dyDescent="0.25">
      <c r="R577" s="231"/>
    </row>
    <row r="578" spans="18:18" x14ac:dyDescent="0.25">
      <c r="R578" s="231"/>
    </row>
    <row r="579" spans="18:18" x14ac:dyDescent="0.25">
      <c r="R579" s="231"/>
    </row>
  </sheetData>
  <mergeCells count="28">
    <mergeCell ref="K69:S69"/>
    <mergeCell ref="A69:I69"/>
    <mergeCell ref="R5:R6"/>
    <mergeCell ref="C7:I7"/>
    <mergeCell ref="G5:G6"/>
    <mergeCell ref="S5:S6"/>
    <mergeCell ref="Q5:Q6"/>
    <mergeCell ref="K5:L7"/>
    <mergeCell ref="N5:N6"/>
    <mergeCell ref="F5:F6"/>
    <mergeCell ref="A5:B7"/>
    <mergeCell ref="I5:I6"/>
    <mergeCell ref="M5:M6"/>
    <mergeCell ref="C5:C6"/>
    <mergeCell ref="O5:O6"/>
    <mergeCell ref="A8:I8"/>
    <mergeCell ref="K8:S8"/>
    <mergeCell ref="C39:I39"/>
    <mergeCell ref="C68:I68"/>
    <mergeCell ref="M39:S39"/>
    <mergeCell ref="M68:S68"/>
    <mergeCell ref="A40:I40"/>
    <mergeCell ref="K40:S40"/>
    <mergeCell ref="P5:P6"/>
    <mergeCell ref="H5:H6"/>
    <mergeCell ref="D5:D6"/>
    <mergeCell ref="E5:E6"/>
    <mergeCell ref="M7:S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2" manualBreakCount="2">
    <brk id="10" max="78" man="1"/>
    <brk id="19" max="78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S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4.5546875" style="63" customWidth="1" collapsed="1"/>
    <col min="11" max="11" width="36.5546875" style="69" customWidth="1" collapsed="1"/>
    <col min="12" max="12" width="1.5546875" style="62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109</v>
      </c>
      <c r="B1" s="219"/>
      <c r="C1" s="219"/>
      <c r="D1" s="219"/>
      <c r="F1" s="219"/>
      <c r="K1" s="151" t="s">
        <v>109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153" t="s">
        <v>1025</v>
      </c>
      <c r="B2" s="222"/>
      <c r="C2" s="222"/>
      <c r="D2" s="222"/>
      <c r="E2" s="223"/>
      <c r="F2" s="222"/>
      <c r="H2" s="223"/>
      <c r="K2" s="153" t="s">
        <v>1025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3"/>
      <c r="F3" s="222"/>
      <c r="H3" s="223"/>
      <c r="K3" s="153"/>
      <c r="O3" s="226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50"/>
      <c r="K5" s="1441" t="s">
        <v>5</v>
      </c>
      <c r="L5" s="232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50"/>
      <c r="K6" s="1441"/>
      <c r="L6" s="233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12"/>
      <c r="E7" s="1512"/>
      <c r="F7" s="1512"/>
      <c r="G7" s="1512"/>
      <c r="H7" s="1512"/>
      <c r="I7" s="1512"/>
      <c r="J7" s="234"/>
      <c r="K7" s="1441"/>
      <c r="L7" s="235"/>
      <c r="M7" s="1453" t="s">
        <v>283</v>
      </c>
      <c r="N7" s="1441"/>
      <c r="O7" s="1441"/>
      <c r="P7" s="1441"/>
      <c r="Q7" s="1441"/>
      <c r="R7" s="1441"/>
      <c r="S7" s="1441"/>
    </row>
    <row r="8" spans="1:19" s="11" customFormat="1" ht="39.9" customHeight="1" x14ac:dyDescent="0.25">
      <c r="A8" s="1403" t="s">
        <v>187</v>
      </c>
      <c r="B8" s="1429"/>
      <c r="C8" s="1429"/>
      <c r="D8" s="1429"/>
      <c r="E8" s="1429"/>
      <c r="F8" s="1429"/>
      <c r="G8" s="1429"/>
      <c r="H8" s="1429"/>
      <c r="I8" s="1429"/>
      <c r="J8" s="76"/>
      <c r="K8" s="1521" t="s">
        <v>198</v>
      </c>
      <c r="L8" s="1521"/>
      <c r="M8" s="1521"/>
      <c r="N8" s="1521"/>
      <c r="O8" s="1521"/>
      <c r="P8" s="1521"/>
      <c r="Q8" s="1521"/>
      <c r="R8" s="1521"/>
      <c r="S8" s="1521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284</v>
      </c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75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M13" s="20">
        <v>75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75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M14" s="20">
        <v>75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75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3">
        <v>75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4525.6618340000005</v>
      </c>
      <c r="D18" s="18">
        <v>295.49334599999997</v>
      </c>
      <c r="E18" s="18">
        <v>1379.926109</v>
      </c>
      <c r="F18" s="18">
        <v>16.533719999999999</v>
      </c>
      <c r="G18" s="18">
        <v>533.89743199999998</v>
      </c>
      <c r="H18" s="18">
        <v>21.05</v>
      </c>
      <c r="I18" s="18">
        <v>343.086882</v>
      </c>
      <c r="J18" s="18"/>
      <c r="K18" s="10" t="s">
        <v>53</v>
      </c>
      <c r="M18" s="20">
        <v>1220.0996029999999</v>
      </c>
      <c r="N18" s="18">
        <v>383.580285</v>
      </c>
      <c r="O18" s="18">
        <v>0</v>
      </c>
      <c r="P18" s="18">
        <v>27.48</v>
      </c>
      <c r="Q18" s="18">
        <v>116.75047600000001</v>
      </c>
      <c r="R18" s="18">
        <v>173.14465000000001</v>
      </c>
      <c r="S18" s="18">
        <v>14.619331000000001</v>
      </c>
    </row>
    <row r="19" spans="1:19" s="6" customFormat="1" x14ac:dyDescent="0.25">
      <c r="A19" s="37" t="s">
        <v>56</v>
      </c>
      <c r="B19" s="39"/>
      <c r="C19" s="20">
        <v>4524.490976</v>
      </c>
      <c r="D19" s="18">
        <v>295.49334599999997</v>
      </c>
      <c r="E19" s="18">
        <v>1379.926109</v>
      </c>
      <c r="F19" s="18">
        <v>16.533719999999999</v>
      </c>
      <c r="G19" s="18">
        <v>533.89743199999998</v>
      </c>
      <c r="H19" s="18">
        <v>21.05</v>
      </c>
      <c r="I19" s="18">
        <v>343.086882</v>
      </c>
      <c r="J19" s="18"/>
      <c r="K19" s="37" t="s">
        <v>56</v>
      </c>
      <c r="M19" s="20">
        <v>1218.9287449999999</v>
      </c>
      <c r="N19" s="18">
        <v>383.580285</v>
      </c>
      <c r="O19" s="18">
        <v>0</v>
      </c>
      <c r="P19" s="18">
        <v>27.48</v>
      </c>
      <c r="Q19" s="18">
        <v>116.75047600000001</v>
      </c>
      <c r="R19" s="18">
        <v>173.14465000000001</v>
      </c>
      <c r="S19" s="18">
        <v>14.619331000000001</v>
      </c>
    </row>
    <row r="20" spans="1:19" s="6" customFormat="1" x14ac:dyDescent="0.25">
      <c r="A20" s="37" t="s">
        <v>87</v>
      </c>
      <c r="B20" s="39"/>
      <c r="C20" s="20">
        <v>1.170858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M20" s="20">
        <v>1.170858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200.76204300000001</v>
      </c>
      <c r="D21" s="18">
        <v>0</v>
      </c>
      <c r="E21" s="18">
        <v>191.13</v>
      </c>
      <c r="F21" s="18">
        <v>0</v>
      </c>
      <c r="G21" s="18">
        <v>0</v>
      </c>
      <c r="H21" s="18">
        <v>0</v>
      </c>
      <c r="I21" s="18">
        <v>0</v>
      </c>
      <c r="J21" s="18"/>
      <c r="K21" s="10" t="s">
        <v>54</v>
      </c>
      <c r="M21" s="20">
        <v>9.6320429999999995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141.78913600000001</v>
      </c>
      <c r="D22" s="18">
        <v>0</v>
      </c>
      <c r="E22" s="18">
        <v>25</v>
      </c>
      <c r="F22" s="18">
        <v>0</v>
      </c>
      <c r="G22" s="18">
        <v>0</v>
      </c>
      <c r="H22" s="18">
        <v>0</v>
      </c>
      <c r="I22" s="18">
        <v>7.5671359999999996</v>
      </c>
      <c r="J22" s="18"/>
      <c r="K22" s="10" t="s">
        <v>55</v>
      </c>
      <c r="M22" s="20">
        <v>67.221999999999994</v>
      </c>
      <c r="N22" s="18">
        <v>0</v>
      </c>
      <c r="O22" s="18">
        <v>0</v>
      </c>
      <c r="P22" s="18">
        <v>0</v>
      </c>
      <c r="Q22" s="18">
        <v>0</v>
      </c>
      <c r="R22" s="18">
        <v>42</v>
      </c>
      <c r="S22" s="18">
        <v>0</v>
      </c>
    </row>
    <row r="23" spans="1:19" s="6" customFormat="1" x14ac:dyDescent="0.25">
      <c r="A23" s="37" t="s">
        <v>56</v>
      </c>
      <c r="B23" s="39"/>
      <c r="C23" s="20">
        <v>141.78913600000001</v>
      </c>
      <c r="D23" s="18">
        <v>0</v>
      </c>
      <c r="E23" s="18">
        <v>25</v>
      </c>
      <c r="F23" s="18">
        <v>0</v>
      </c>
      <c r="G23" s="18">
        <v>0</v>
      </c>
      <c r="H23" s="18">
        <v>0</v>
      </c>
      <c r="I23" s="18">
        <v>7.5671359999999996</v>
      </c>
      <c r="J23" s="18"/>
      <c r="K23" s="37" t="s">
        <v>56</v>
      </c>
      <c r="M23" s="20">
        <v>67.221999999999994</v>
      </c>
      <c r="N23" s="18">
        <v>0</v>
      </c>
      <c r="O23" s="18">
        <v>0</v>
      </c>
      <c r="P23" s="18">
        <v>0</v>
      </c>
      <c r="Q23" s="18">
        <v>0</v>
      </c>
      <c r="R23" s="18">
        <v>42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4868.2130129999996</v>
      </c>
      <c r="D25" s="22">
        <v>295.49334599999997</v>
      </c>
      <c r="E25" s="22">
        <v>1596.0561090000001</v>
      </c>
      <c r="F25" s="22">
        <v>16.533719999999999</v>
      </c>
      <c r="G25" s="22">
        <v>533.89743199999998</v>
      </c>
      <c r="H25" s="22">
        <v>21.05</v>
      </c>
      <c r="I25" s="22">
        <v>350.65401800000001</v>
      </c>
      <c r="J25" s="22"/>
      <c r="K25" s="13" t="s">
        <v>14</v>
      </c>
      <c r="M25" s="43">
        <v>1296.9536459999999</v>
      </c>
      <c r="N25" s="22">
        <v>383.580285</v>
      </c>
      <c r="O25" s="22">
        <v>0</v>
      </c>
      <c r="P25" s="22">
        <v>27.48</v>
      </c>
      <c r="Q25" s="22">
        <v>116.75047600000001</v>
      </c>
      <c r="R25" s="22">
        <v>215.14465000000001</v>
      </c>
      <c r="S25" s="22">
        <v>14.619331000000001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J26" s="88"/>
      <c r="K26" s="13"/>
      <c r="M26" s="1433"/>
      <c r="N26" s="1437"/>
      <c r="O26" s="1437"/>
      <c r="P26" s="1437"/>
      <c r="Q26" s="1437"/>
      <c r="R26" s="1437"/>
      <c r="S26" s="1437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4943.2130129999996</v>
      </c>
      <c r="D28" s="53">
        <v>295.49334599999997</v>
      </c>
      <c r="E28" s="53">
        <v>1596.0561090000001</v>
      </c>
      <c r="F28" s="53">
        <v>16.533719999999999</v>
      </c>
      <c r="G28" s="53">
        <v>533.89743199999998</v>
      </c>
      <c r="H28" s="53">
        <v>21.05</v>
      </c>
      <c r="I28" s="53">
        <v>350.65401800000001</v>
      </c>
      <c r="J28" s="53"/>
      <c r="K28" s="85" t="s">
        <v>68</v>
      </c>
      <c r="M28" s="52">
        <v>1371.9536459999999</v>
      </c>
      <c r="N28" s="53">
        <v>383.580285</v>
      </c>
      <c r="O28" s="53">
        <v>0</v>
      </c>
      <c r="P28" s="53">
        <v>27.48</v>
      </c>
      <c r="Q28" s="53">
        <v>116.75047600000001</v>
      </c>
      <c r="R28" s="53">
        <v>215.14465000000001</v>
      </c>
      <c r="S28" s="53">
        <v>14.619331000000001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109.767</v>
      </c>
      <c r="D31" s="18">
        <v>32</v>
      </c>
      <c r="E31" s="18">
        <v>2.7E-2</v>
      </c>
      <c r="F31" s="18">
        <v>0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77.739999999999995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5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61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706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0.52492899999999998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63</v>
      </c>
      <c r="M36" s="20">
        <v>0</v>
      </c>
      <c r="N36" s="18">
        <v>0.52492899999999998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14.387</v>
      </c>
      <c r="D38" s="18">
        <v>0</v>
      </c>
      <c r="E38" s="18">
        <v>0</v>
      </c>
      <c r="F38" s="18">
        <v>0</v>
      </c>
      <c r="G38" s="18">
        <v>9.8870000000000005</v>
      </c>
      <c r="H38" s="18">
        <v>0</v>
      </c>
      <c r="I38" s="18">
        <v>0</v>
      </c>
      <c r="J38" s="18"/>
      <c r="K38" s="10" t="s">
        <v>65</v>
      </c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4.5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124.678929</v>
      </c>
      <c r="D39" s="22">
        <v>32</v>
      </c>
      <c r="E39" s="22">
        <v>2.7E-2</v>
      </c>
      <c r="F39" s="22">
        <v>0</v>
      </c>
      <c r="G39" s="22">
        <v>9.8870000000000005</v>
      </c>
      <c r="H39" s="22">
        <v>0</v>
      </c>
      <c r="I39" s="22">
        <v>0</v>
      </c>
      <c r="J39" s="22"/>
      <c r="K39" s="13" t="s">
        <v>14</v>
      </c>
      <c r="M39" s="43">
        <v>77.739999999999995</v>
      </c>
      <c r="N39" s="22">
        <v>0.52492899999999998</v>
      </c>
      <c r="O39" s="22">
        <v>0</v>
      </c>
      <c r="P39" s="22">
        <v>0</v>
      </c>
      <c r="Q39" s="22">
        <v>0</v>
      </c>
      <c r="R39" s="22">
        <v>4.5</v>
      </c>
      <c r="S39" s="22">
        <v>0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255</v>
      </c>
      <c r="B41" s="39"/>
      <c r="C41" s="43">
        <v>5067.8919420000002</v>
      </c>
      <c r="D41" s="22">
        <v>327.49334599999997</v>
      </c>
      <c r="E41" s="22">
        <v>1596.0831089999999</v>
      </c>
      <c r="F41" s="22">
        <v>16.533719999999999</v>
      </c>
      <c r="G41" s="22">
        <v>543.78443200000004</v>
      </c>
      <c r="H41" s="22">
        <v>21.05</v>
      </c>
      <c r="I41" s="22">
        <v>350.65401800000001</v>
      </c>
      <c r="J41" s="22"/>
      <c r="K41" s="13" t="s">
        <v>255</v>
      </c>
      <c r="M41" s="43">
        <v>1449.6936459999999</v>
      </c>
      <c r="N41" s="22">
        <v>384.10521399999999</v>
      </c>
      <c r="O41" s="22">
        <v>0</v>
      </c>
      <c r="P41" s="22">
        <v>27.48</v>
      </c>
      <c r="Q41" s="22">
        <v>116.75047600000001</v>
      </c>
      <c r="R41" s="22">
        <v>219.64465000000001</v>
      </c>
      <c r="S41" s="22">
        <v>14.619331000000001</v>
      </c>
    </row>
    <row r="42" spans="1:19" s="11" customFormat="1" ht="39.9" customHeight="1" x14ac:dyDescent="0.25">
      <c r="A42" s="1386" t="s">
        <v>164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521" t="s">
        <v>164</v>
      </c>
      <c r="L42" s="1521"/>
      <c r="M42" s="1521"/>
      <c r="N42" s="1521"/>
      <c r="O42" s="1521"/>
      <c r="P42" s="1521"/>
      <c r="Q42" s="1521"/>
      <c r="R42" s="1521"/>
      <c r="S42" s="1521"/>
    </row>
    <row r="43" spans="1:19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284</v>
      </c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30.063846000000002</v>
      </c>
      <c r="D52" s="18">
        <v>0</v>
      </c>
      <c r="E52" s="18">
        <v>10.063846</v>
      </c>
      <c r="F52" s="18">
        <v>0</v>
      </c>
      <c r="G52" s="18">
        <v>20</v>
      </c>
      <c r="H52" s="18">
        <v>0</v>
      </c>
      <c r="I52" s="18">
        <v>0</v>
      </c>
      <c r="J52" s="18"/>
      <c r="K52" s="10" t="s">
        <v>53</v>
      </c>
      <c r="M52" s="20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30.063846000000002</v>
      </c>
      <c r="D53" s="18">
        <v>0</v>
      </c>
      <c r="E53" s="18">
        <v>10.063846</v>
      </c>
      <c r="F53" s="18">
        <v>0</v>
      </c>
      <c r="G53" s="18">
        <v>20</v>
      </c>
      <c r="H53" s="18">
        <v>0</v>
      </c>
      <c r="I53" s="18">
        <v>0</v>
      </c>
      <c r="J53" s="18"/>
      <c r="K53" s="37" t="s">
        <v>56</v>
      </c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40</v>
      </c>
      <c r="D55" s="18">
        <v>0</v>
      </c>
      <c r="E55" s="18">
        <v>0</v>
      </c>
      <c r="F55" s="18">
        <v>0</v>
      </c>
      <c r="G55" s="18">
        <v>40</v>
      </c>
      <c r="H55" s="18">
        <v>0</v>
      </c>
      <c r="I55" s="18">
        <v>0</v>
      </c>
      <c r="J55" s="18"/>
      <c r="K55" s="10" t="s">
        <v>54</v>
      </c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70.063845999999998</v>
      </c>
      <c r="D59" s="22">
        <v>0</v>
      </c>
      <c r="E59" s="22">
        <v>10.063846</v>
      </c>
      <c r="F59" s="22">
        <v>0</v>
      </c>
      <c r="G59" s="22">
        <v>60</v>
      </c>
      <c r="H59" s="22">
        <v>0</v>
      </c>
      <c r="I59" s="22">
        <v>0</v>
      </c>
      <c r="J59" s="22"/>
      <c r="K59" s="13" t="s">
        <v>14</v>
      </c>
      <c r="M59" s="43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J60" s="88"/>
      <c r="K60" s="13"/>
      <c r="M60" s="1433"/>
      <c r="N60" s="1437"/>
      <c r="O60" s="1437"/>
      <c r="P60" s="1437"/>
      <c r="Q60" s="1437"/>
      <c r="R60" s="1437"/>
      <c r="S60" s="1437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70.063845999999998</v>
      </c>
      <c r="D62" s="53">
        <v>0</v>
      </c>
      <c r="E62" s="53">
        <v>10.063846</v>
      </c>
      <c r="F62" s="53">
        <v>0</v>
      </c>
      <c r="G62" s="53">
        <v>60</v>
      </c>
      <c r="H62" s="53">
        <v>0</v>
      </c>
      <c r="I62" s="53">
        <v>0</v>
      </c>
      <c r="J62" s="53"/>
      <c r="K62" s="85" t="s">
        <v>68</v>
      </c>
      <c r="M62" s="52">
        <v>0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706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255</v>
      </c>
      <c r="B75" s="39"/>
      <c r="C75" s="43">
        <v>70.063845999999998</v>
      </c>
      <c r="D75" s="22">
        <v>0</v>
      </c>
      <c r="E75" s="22">
        <v>10.063846</v>
      </c>
      <c r="F75" s="22">
        <v>0</v>
      </c>
      <c r="G75" s="22">
        <v>60</v>
      </c>
      <c r="H75" s="22">
        <v>0</v>
      </c>
      <c r="I75" s="22">
        <v>0</v>
      </c>
      <c r="J75" s="22"/>
      <c r="K75" s="13" t="s">
        <v>255</v>
      </c>
      <c r="M75" s="43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5">
      <c r="A76" s="239"/>
      <c r="B76" s="11"/>
      <c r="C76" s="22"/>
      <c r="D76" s="22"/>
      <c r="K76" s="8"/>
      <c r="M76" s="22"/>
      <c r="N76" s="22"/>
    </row>
    <row r="77" spans="1:19" s="15" customFormat="1" ht="12.75" customHeight="1" x14ac:dyDescent="0.25">
      <c r="A77" s="239"/>
      <c r="B77" s="58"/>
      <c r="C77" s="58"/>
      <c r="D77" s="58"/>
      <c r="E77" s="58"/>
      <c r="F77" s="58"/>
      <c r="G77" s="58"/>
      <c r="H77" s="58"/>
      <c r="I77" s="58"/>
      <c r="J77" s="58"/>
      <c r="K77" s="8"/>
      <c r="M77" s="22"/>
      <c r="N77" s="22"/>
    </row>
  </sheetData>
  <mergeCells count="26">
    <mergeCell ref="G5:G6"/>
    <mergeCell ref="H5:H6"/>
    <mergeCell ref="A5:B7"/>
    <mergeCell ref="D5:D6"/>
    <mergeCell ref="E5:E6"/>
    <mergeCell ref="F5:F6"/>
    <mergeCell ref="C5:C6"/>
    <mergeCell ref="C7:I7"/>
    <mergeCell ref="P5:P6"/>
    <mergeCell ref="I5:I6"/>
    <mergeCell ref="M5:M6"/>
    <mergeCell ref="N5:N6"/>
    <mergeCell ref="O5:O6"/>
    <mergeCell ref="K5:K7"/>
    <mergeCell ref="M7:S7"/>
    <mergeCell ref="Q5:Q6"/>
    <mergeCell ref="R5:R6"/>
    <mergeCell ref="S5:S6"/>
    <mergeCell ref="K42:S42"/>
    <mergeCell ref="A8:I8"/>
    <mergeCell ref="C26:I26"/>
    <mergeCell ref="C60:I60"/>
    <mergeCell ref="M60:S60"/>
    <mergeCell ref="M26:S26"/>
    <mergeCell ref="A42:I42"/>
    <mergeCell ref="K8:S8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76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7"/>
  <dimension ref="A1:S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25" customHeight="1" x14ac:dyDescent="0.25">
      <c r="A1" s="151" t="s">
        <v>109</v>
      </c>
      <c r="B1" s="219"/>
      <c r="C1" s="219"/>
      <c r="D1" s="219"/>
      <c r="E1" s="219"/>
      <c r="K1" s="151" t="s">
        <v>109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1026</v>
      </c>
      <c r="B2" s="222"/>
      <c r="C2" s="222"/>
      <c r="D2" s="222"/>
      <c r="E2" s="222"/>
      <c r="F2" s="223"/>
      <c r="H2" s="223"/>
      <c r="J2" s="225"/>
      <c r="K2" s="153" t="s">
        <v>1026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4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8" t="s">
        <v>5</v>
      </c>
      <c r="L5" s="1496"/>
      <c r="M5" s="1430" t="s">
        <v>10</v>
      </c>
      <c r="N5" s="144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48"/>
      <c r="D6" s="1448"/>
      <c r="E6" s="1448"/>
      <c r="F6" s="1448"/>
      <c r="G6" s="1448"/>
      <c r="H6" s="1451"/>
      <c r="I6" s="1451"/>
      <c r="J6" s="50"/>
      <c r="K6" s="1522"/>
      <c r="L6" s="1523"/>
      <c r="M6" s="1451"/>
      <c r="N6" s="1448"/>
      <c r="O6" s="1448"/>
      <c r="P6" s="1448"/>
      <c r="Q6" s="1448"/>
      <c r="R6" s="1451"/>
      <c r="S6" s="1451"/>
    </row>
    <row r="7" spans="1:19" s="156" customFormat="1" ht="15" customHeight="1" x14ac:dyDescent="0.25">
      <c r="A7" s="1495"/>
      <c r="B7" s="1445"/>
      <c r="C7" s="1453" t="s">
        <v>283</v>
      </c>
      <c r="D7" s="1441"/>
      <c r="E7" s="1441"/>
      <c r="F7" s="1441"/>
      <c r="G7" s="1441"/>
      <c r="H7" s="1441"/>
      <c r="I7" s="1441"/>
      <c r="J7" s="229"/>
      <c r="K7" s="1499"/>
      <c r="L7" s="1497"/>
      <c r="M7" s="1453" t="s">
        <v>283</v>
      </c>
      <c r="N7" s="1441"/>
      <c r="O7" s="1441"/>
      <c r="P7" s="1441"/>
      <c r="Q7" s="1441"/>
      <c r="R7" s="1441"/>
      <c r="S7" s="1441"/>
    </row>
    <row r="8" spans="1:19" s="8" customFormat="1" ht="33.75" customHeight="1" x14ac:dyDescent="0.25">
      <c r="A8" s="1408" t="s">
        <v>119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206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4943.2130129999996</v>
      </c>
      <c r="D10" s="53">
        <v>295.49334599999997</v>
      </c>
      <c r="E10" s="53">
        <v>1596.0561090000001</v>
      </c>
      <c r="F10" s="53">
        <v>16.533719999999999</v>
      </c>
      <c r="G10" s="53">
        <v>533.89743199999998</v>
      </c>
      <c r="H10" s="53">
        <v>21.05</v>
      </c>
      <c r="I10" s="53">
        <v>350.65401800000001</v>
      </c>
      <c r="K10" s="85" t="s">
        <v>68</v>
      </c>
      <c r="L10" s="39"/>
      <c r="M10" s="52">
        <v>1371.9536459999999</v>
      </c>
      <c r="N10" s="53">
        <v>383.580285</v>
      </c>
      <c r="O10" s="53">
        <v>0</v>
      </c>
      <c r="P10" s="53">
        <v>27.48</v>
      </c>
      <c r="Q10" s="53">
        <v>116.75047600000001</v>
      </c>
      <c r="R10" s="53">
        <v>215.14465000000001</v>
      </c>
      <c r="S10" s="53">
        <v>14.619331000000001</v>
      </c>
    </row>
    <row r="11" spans="1:19" s="17" customFormat="1" ht="18" customHeight="1" x14ac:dyDescent="0.25">
      <c r="A11" s="7" t="s">
        <v>69</v>
      </c>
      <c r="B11" s="39"/>
      <c r="C11" s="43">
        <v>124.678929</v>
      </c>
      <c r="D11" s="22">
        <v>32</v>
      </c>
      <c r="E11" s="22">
        <v>2.7E-2</v>
      </c>
      <c r="F11" s="22">
        <v>0</v>
      </c>
      <c r="G11" s="22">
        <v>9.8870000000000005</v>
      </c>
      <c r="H11" s="22">
        <v>0</v>
      </c>
      <c r="I11" s="22">
        <v>0</v>
      </c>
      <c r="K11" s="7" t="s">
        <v>69</v>
      </c>
      <c r="L11" s="39"/>
      <c r="M11" s="43">
        <v>77.739999999999995</v>
      </c>
      <c r="N11" s="22">
        <v>0.52492899999999998</v>
      </c>
      <c r="O11" s="22">
        <v>0</v>
      </c>
      <c r="P11" s="22">
        <v>0</v>
      </c>
      <c r="Q11" s="22">
        <v>0</v>
      </c>
      <c r="R11" s="22">
        <v>4.5</v>
      </c>
      <c r="S11" s="22">
        <v>0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120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120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712.70370800000001</v>
      </c>
      <c r="D19" s="22">
        <v>16.825091</v>
      </c>
      <c r="E19" s="22">
        <v>218.713581</v>
      </c>
      <c r="F19" s="22">
        <v>0</v>
      </c>
      <c r="G19" s="22">
        <v>0</v>
      </c>
      <c r="H19" s="22">
        <v>0</v>
      </c>
      <c r="I19" s="22">
        <v>56.982281</v>
      </c>
      <c r="J19" s="9"/>
      <c r="K19" s="7" t="s">
        <v>66</v>
      </c>
      <c r="L19" s="7"/>
      <c r="M19" s="43">
        <v>143.94806500000001</v>
      </c>
      <c r="N19" s="22">
        <v>193.52710200000001</v>
      </c>
      <c r="O19" s="22">
        <v>0</v>
      </c>
      <c r="P19" s="22">
        <v>0</v>
      </c>
      <c r="Q19" s="22">
        <v>0</v>
      </c>
      <c r="R19" s="22">
        <v>73.711519999999993</v>
      </c>
      <c r="S19" s="22">
        <v>8.9960679999999993</v>
      </c>
    </row>
    <row r="20" spans="1:19" s="6" customFormat="1" ht="18" customHeight="1" x14ac:dyDescent="0.25">
      <c r="A20" s="10" t="s">
        <v>53</v>
      </c>
      <c r="B20" s="39"/>
      <c r="C20" s="20">
        <v>705.136572</v>
      </c>
      <c r="D20" s="18">
        <v>16.825091</v>
      </c>
      <c r="E20" s="18">
        <v>218.713581</v>
      </c>
      <c r="F20" s="18">
        <v>0</v>
      </c>
      <c r="G20" s="18">
        <v>0</v>
      </c>
      <c r="H20" s="18">
        <v>0</v>
      </c>
      <c r="I20" s="18">
        <v>49.415145000000003</v>
      </c>
      <c r="K20" s="10" t="s">
        <v>53</v>
      </c>
      <c r="L20" s="39"/>
      <c r="M20" s="20">
        <v>143.94806500000001</v>
      </c>
      <c r="N20" s="18">
        <v>193.52710200000001</v>
      </c>
      <c r="O20" s="18">
        <v>0</v>
      </c>
      <c r="P20" s="18">
        <v>0</v>
      </c>
      <c r="Q20" s="18">
        <v>0</v>
      </c>
      <c r="R20" s="18">
        <v>73.711519999999993</v>
      </c>
      <c r="S20" s="18">
        <v>8.9960679999999993</v>
      </c>
    </row>
    <row r="21" spans="1:19" s="6" customFormat="1" x14ac:dyDescent="0.25">
      <c r="A21" s="37" t="s">
        <v>56</v>
      </c>
      <c r="B21" s="39"/>
      <c r="C21" s="20">
        <v>705.136572</v>
      </c>
      <c r="D21" s="18">
        <v>16.825091</v>
      </c>
      <c r="E21" s="18">
        <v>218.713581</v>
      </c>
      <c r="F21" s="18">
        <v>0</v>
      </c>
      <c r="G21" s="18">
        <v>0</v>
      </c>
      <c r="H21" s="18">
        <v>0</v>
      </c>
      <c r="I21" s="18">
        <v>49.415145000000003</v>
      </c>
      <c r="K21" s="37" t="s">
        <v>56</v>
      </c>
      <c r="L21" s="39"/>
      <c r="M21" s="20">
        <v>143.94806500000001</v>
      </c>
      <c r="N21" s="18">
        <v>193.52710200000001</v>
      </c>
      <c r="O21" s="18">
        <v>0</v>
      </c>
      <c r="P21" s="18">
        <v>0</v>
      </c>
      <c r="Q21" s="18">
        <v>0</v>
      </c>
      <c r="R21" s="18">
        <v>73.711519999999993</v>
      </c>
      <c r="S21" s="18">
        <v>8.9960679999999993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7.5671359999999996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7.5671359999999996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7.5671359999999996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7.5671359999999996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712.70370800000001</v>
      </c>
      <c r="D29" s="53">
        <v>16.825091</v>
      </c>
      <c r="E29" s="53">
        <v>218.713581</v>
      </c>
      <c r="F29" s="53">
        <v>0</v>
      </c>
      <c r="G29" s="53">
        <v>0</v>
      </c>
      <c r="H29" s="53">
        <v>0</v>
      </c>
      <c r="I29" s="53">
        <v>56.982281</v>
      </c>
      <c r="K29" s="85" t="s">
        <v>68</v>
      </c>
      <c r="L29" s="39"/>
      <c r="M29" s="52">
        <v>143.94806500000001</v>
      </c>
      <c r="N29" s="53">
        <v>193.52710200000001</v>
      </c>
      <c r="O29" s="53">
        <v>0</v>
      </c>
      <c r="P29" s="53">
        <v>0</v>
      </c>
      <c r="Q29" s="53">
        <v>0</v>
      </c>
      <c r="R29" s="53">
        <v>73.711519999999993</v>
      </c>
      <c r="S29" s="53">
        <v>8.9960679999999993</v>
      </c>
    </row>
    <row r="30" spans="1:19" s="17" customFormat="1" ht="18" customHeight="1" x14ac:dyDescent="0.25">
      <c r="A30" s="7" t="s">
        <v>69</v>
      </c>
      <c r="B30" s="39"/>
      <c r="C30" s="43">
        <v>59.74</v>
      </c>
      <c r="D30" s="22">
        <v>32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27.74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121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121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101.522552</v>
      </c>
      <c r="D38" s="22">
        <v>0</v>
      </c>
      <c r="E38" s="22">
        <v>41.887366999999998</v>
      </c>
      <c r="F38" s="22">
        <v>0</v>
      </c>
      <c r="G38" s="22">
        <v>0</v>
      </c>
      <c r="H38" s="22">
        <v>0</v>
      </c>
      <c r="I38" s="22">
        <v>0</v>
      </c>
      <c r="J38" s="9"/>
      <c r="K38" s="7" t="s">
        <v>66</v>
      </c>
      <c r="L38" s="7"/>
      <c r="M38" s="43">
        <v>39.135185</v>
      </c>
      <c r="N38" s="22">
        <v>12.5</v>
      </c>
      <c r="O38" s="22">
        <v>0</v>
      </c>
      <c r="P38" s="22">
        <v>0</v>
      </c>
      <c r="Q38" s="22">
        <v>0</v>
      </c>
      <c r="R38" s="22">
        <v>8</v>
      </c>
      <c r="S38" s="22">
        <v>0</v>
      </c>
    </row>
    <row r="39" spans="1:19" s="6" customFormat="1" ht="18" customHeight="1" x14ac:dyDescent="0.25">
      <c r="A39" s="10" t="s">
        <v>53</v>
      </c>
      <c r="B39" s="39"/>
      <c r="C39" s="20">
        <v>101.522552</v>
      </c>
      <c r="D39" s="18">
        <v>0</v>
      </c>
      <c r="E39" s="18">
        <v>41.887366999999998</v>
      </c>
      <c r="F39" s="18">
        <v>0</v>
      </c>
      <c r="G39" s="18">
        <v>0</v>
      </c>
      <c r="H39" s="18">
        <v>0</v>
      </c>
      <c r="I39" s="18">
        <v>0</v>
      </c>
      <c r="K39" s="10" t="s">
        <v>53</v>
      </c>
      <c r="L39" s="39"/>
      <c r="M39" s="20">
        <v>39.135185</v>
      </c>
      <c r="N39" s="18">
        <v>12.5</v>
      </c>
      <c r="O39" s="18">
        <v>0</v>
      </c>
      <c r="P39" s="18">
        <v>0</v>
      </c>
      <c r="Q39" s="18">
        <v>0</v>
      </c>
      <c r="R39" s="18">
        <v>8</v>
      </c>
      <c r="S39" s="18">
        <v>0</v>
      </c>
    </row>
    <row r="40" spans="1:19" s="6" customFormat="1" x14ac:dyDescent="0.25">
      <c r="A40" s="37" t="s">
        <v>56</v>
      </c>
      <c r="B40" s="39"/>
      <c r="C40" s="20">
        <v>101.522552</v>
      </c>
      <c r="D40" s="18">
        <v>0</v>
      </c>
      <c r="E40" s="18">
        <v>41.887366999999998</v>
      </c>
      <c r="F40" s="18">
        <v>0</v>
      </c>
      <c r="G40" s="18">
        <v>0</v>
      </c>
      <c r="H40" s="18">
        <v>0</v>
      </c>
      <c r="I40" s="18">
        <v>0</v>
      </c>
      <c r="K40" s="37" t="s">
        <v>56</v>
      </c>
      <c r="L40" s="39"/>
      <c r="M40" s="20">
        <v>39.135185</v>
      </c>
      <c r="N40" s="18">
        <v>12.5</v>
      </c>
      <c r="O40" s="18">
        <v>0</v>
      </c>
      <c r="P40" s="18">
        <v>0</v>
      </c>
      <c r="Q40" s="18">
        <v>0</v>
      </c>
      <c r="R40" s="18">
        <v>8</v>
      </c>
      <c r="S40" s="18">
        <v>0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101.522552</v>
      </c>
      <c r="D48" s="53">
        <v>0</v>
      </c>
      <c r="E48" s="53">
        <v>41.887366999999998</v>
      </c>
      <c r="F48" s="53">
        <v>0</v>
      </c>
      <c r="G48" s="53">
        <v>0</v>
      </c>
      <c r="H48" s="53">
        <v>0</v>
      </c>
      <c r="I48" s="53">
        <v>0</v>
      </c>
      <c r="K48" s="85" t="s">
        <v>68</v>
      </c>
      <c r="L48" s="39"/>
      <c r="M48" s="52">
        <v>39.135185</v>
      </c>
      <c r="N48" s="53">
        <v>12.5</v>
      </c>
      <c r="O48" s="53">
        <v>0</v>
      </c>
      <c r="P48" s="53">
        <v>0</v>
      </c>
      <c r="Q48" s="53">
        <v>0</v>
      </c>
      <c r="R48" s="53">
        <v>8</v>
      </c>
      <c r="S48" s="53">
        <v>0</v>
      </c>
    </row>
    <row r="49" spans="1:19" s="17" customFormat="1" ht="18" customHeight="1" x14ac:dyDescent="0.25">
      <c r="A49" s="7" t="s">
        <v>69</v>
      </c>
      <c r="B49" s="39"/>
      <c r="C49" s="43">
        <v>0.52492899999999998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0.52492899999999998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158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75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284</v>
      </c>
      <c r="L52" s="7"/>
      <c r="M52" s="43">
        <v>75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75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75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75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75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4053.9867530000001</v>
      </c>
      <c r="D57" s="22">
        <v>278.66825499999999</v>
      </c>
      <c r="E57" s="22">
        <v>1335.4551610000001</v>
      </c>
      <c r="F57" s="22">
        <v>16.533719999999999</v>
      </c>
      <c r="G57" s="22">
        <v>533.89743199999998</v>
      </c>
      <c r="H57" s="22">
        <v>21.05</v>
      </c>
      <c r="I57" s="22">
        <v>293.67173700000001</v>
      </c>
      <c r="J57" s="9"/>
      <c r="K57" s="7" t="s">
        <v>66</v>
      </c>
      <c r="L57" s="7"/>
      <c r="M57" s="43">
        <v>1113.870396</v>
      </c>
      <c r="N57" s="22">
        <v>177.55318299999999</v>
      </c>
      <c r="O57" s="22">
        <v>0</v>
      </c>
      <c r="P57" s="22">
        <v>27.48</v>
      </c>
      <c r="Q57" s="22">
        <v>116.75047600000001</v>
      </c>
      <c r="R57" s="22">
        <v>133.43313000000001</v>
      </c>
      <c r="S57" s="22">
        <v>5.6232629999999997</v>
      </c>
    </row>
    <row r="58" spans="1:19" s="6" customFormat="1" ht="18" customHeight="1" x14ac:dyDescent="0.25">
      <c r="A58" s="10" t="s">
        <v>53</v>
      </c>
      <c r="B58" s="39"/>
      <c r="C58" s="20">
        <v>3719.0027100000002</v>
      </c>
      <c r="D58" s="18">
        <v>278.66825499999999</v>
      </c>
      <c r="E58" s="18">
        <v>1119.325161</v>
      </c>
      <c r="F58" s="18">
        <v>16.533719999999999</v>
      </c>
      <c r="G58" s="18">
        <v>533.89743199999998</v>
      </c>
      <c r="H58" s="18">
        <v>21.05</v>
      </c>
      <c r="I58" s="18">
        <v>293.67173700000001</v>
      </c>
      <c r="K58" s="10" t="s">
        <v>53</v>
      </c>
      <c r="L58" s="39"/>
      <c r="M58" s="20">
        <v>1037.016353</v>
      </c>
      <c r="N58" s="18">
        <v>177.55318299999999</v>
      </c>
      <c r="O58" s="18">
        <v>0</v>
      </c>
      <c r="P58" s="18">
        <v>27.48</v>
      </c>
      <c r="Q58" s="18">
        <v>116.75047600000001</v>
      </c>
      <c r="R58" s="18">
        <v>91.433130000000006</v>
      </c>
      <c r="S58" s="18">
        <v>5.6232629999999997</v>
      </c>
    </row>
    <row r="59" spans="1:19" s="6" customFormat="1" x14ac:dyDescent="0.25">
      <c r="A59" s="37" t="s">
        <v>56</v>
      </c>
      <c r="B59" s="39"/>
      <c r="C59" s="20">
        <v>3717.8318519999998</v>
      </c>
      <c r="D59" s="18">
        <v>278.66825499999999</v>
      </c>
      <c r="E59" s="18">
        <v>1119.325161</v>
      </c>
      <c r="F59" s="18">
        <v>16.533719999999999</v>
      </c>
      <c r="G59" s="18">
        <v>533.89743199999998</v>
      </c>
      <c r="H59" s="18">
        <v>21.05</v>
      </c>
      <c r="I59" s="18">
        <v>293.67173700000001</v>
      </c>
      <c r="K59" s="37" t="s">
        <v>56</v>
      </c>
      <c r="L59" s="39"/>
      <c r="M59" s="20">
        <v>1035.845495</v>
      </c>
      <c r="N59" s="18">
        <v>177.55318299999999</v>
      </c>
      <c r="O59" s="18">
        <v>0</v>
      </c>
      <c r="P59" s="18">
        <v>27.48</v>
      </c>
      <c r="Q59" s="18">
        <v>116.75047600000001</v>
      </c>
      <c r="R59" s="18">
        <v>91.433130000000006</v>
      </c>
      <c r="S59" s="18">
        <v>5.6232629999999997</v>
      </c>
    </row>
    <row r="60" spans="1:19" s="6" customFormat="1" x14ac:dyDescent="0.25">
      <c r="A60" s="37" t="s">
        <v>87</v>
      </c>
      <c r="B60" s="39"/>
      <c r="C60" s="20">
        <v>1.170858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1.170858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200.76204300000001</v>
      </c>
      <c r="D61" s="18">
        <v>0</v>
      </c>
      <c r="E61" s="18">
        <v>191.13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9.6320429999999995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134.22200000000001</v>
      </c>
      <c r="D62" s="18">
        <v>0</v>
      </c>
      <c r="E62" s="18">
        <v>25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67.221999999999994</v>
      </c>
      <c r="N62" s="18">
        <v>0</v>
      </c>
      <c r="O62" s="18">
        <v>0</v>
      </c>
      <c r="P62" s="18">
        <v>0</v>
      </c>
      <c r="Q62" s="18">
        <v>0</v>
      </c>
      <c r="R62" s="18">
        <v>42</v>
      </c>
      <c r="S62" s="18">
        <v>0</v>
      </c>
    </row>
    <row r="63" spans="1:19" s="6" customFormat="1" x14ac:dyDescent="0.25">
      <c r="A63" s="37" t="s">
        <v>56</v>
      </c>
      <c r="B63" s="39"/>
      <c r="C63" s="20">
        <v>134.22200000000001</v>
      </c>
      <c r="D63" s="18">
        <v>0</v>
      </c>
      <c r="E63" s="18">
        <v>25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67.221999999999994</v>
      </c>
      <c r="N63" s="18">
        <v>0</v>
      </c>
      <c r="O63" s="18">
        <v>0</v>
      </c>
      <c r="P63" s="18">
        <v>0</v>
      </c>
      <c r="Q63" s="18">
        <v>0</v>
      </c>
      <c r="R63" s="18">
        <v>42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4128.9867530000001</v>
      </c>
      <c r="D67" s="53">
        <v>278.66825499999999</v>
      </c>
      <c r="E67" s="53">
        <v>1335.4551610000001</v>
      </c>
      <c r="F67" s="53">
        <v>16.533719999999999</v>
      </c>
      <c r="G67" s="53">
        <v>533.89743199999998</v>
      </c>
      <c r="H67" s="53">
        <v>21.05</v>
      </c>
      <c r="I67" s="53">
        <v>293.67173700000001</v>
      </c>
      <c r="K67" s="85" t="s">
        <v>68</v>
      </c>
      <c r="L67" s="39"/>
      <c r="M67" s="52">
        <v>1188.870396</v>
      </c>
      <c r="N67" s="53">
        <v>177.55318299999999</v>
      </c>
      <c r="O67" s="53">
        <v>0</v>
      </c>
      <c r="P67" s="53">
        <v>27.48</v>
      </c>
      <c r="Q67" s="53">
        <v>116.75047600000001</v>
      </c>
      <c r="R67" s="53">
        <v>133.43313000000001</v>
      </c>
      <c r="S67" s="53">
        <v>5.6232629999999997</v>
      </c>
    </row>
    <row r="68" spans="1:19" s="17" customFormat="1" ht="18" customHeight="1" x14ac:dyDescent="0.25">
      <c r="A68" s="7" t="s">
        <v>69</v>
      </c>
      <c r="B68" s="39"/>
      <c r="C68" s="43">
        <v>64.414000000000001</v>
      </c>
      <c r="D68" s="22">
        <v>0</v>
      </c>
      <c r="E68" s="22">
        <v>2.7E-2</v>
      </c>
      <c r="F68" s="22">
        <v>0</v>
      </c>
      <c r="G68" s="22">
        <v>9.8870000000000005</v>
      </c>
      <c r="H68" s="22">
        <v>0</v>
      </c>
      <c r="I68" s="22">
        <v>0</v>
      </c>
      <c r="K68" s="7" t="s">
        <v>69</v>
      </c>
      <c r="L68" s="39"/>
      <c r="M68" s="43">
        <v>50</v>
      </c>
      <c r="N68" s="22">
        <v>0</v>
      </c>
      <c r="O68" s="22">
        <v>0</v>
      </c>
      <c r="P68" s="22">
        <v>0</v>
      </c>
      <c r="Q68" s="22">
        <v>0</v>
      </c>
      <c r="R68" s="22">
        <v>4.5</v>
      </c>
      <c r="S68" s="22">
        <v>0</v>
      </c>
    </row>
    <row r="69" spans="1:19" s="34" customFormat="1" ht="12.75" customHeigh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0" spans="1:19" ht="12.75" customHeight="1" x14ac:dyDescent="0.25"/>
    <row r="76" spans="1:19" x14ac:dyDescent="0.25">
      <c r="A76" s="238"/>
    </row>
    <row r="77" spans="1:19" x14ac:dyDescent="0.25">
      <c r="A77" s="1515"/>
      <c r="B77" s="1439"/>
      <c r="C77" s="1439"/>
      <c r="D77" s="1439"/>
      <c r="E77" s="1439"/>
      <c r="F77" s="1439"/>
      <c r="G77" s="1439"/>
      <c r="H77" s="1439"/>
      <c r="I77" s="1439"/>
      <c r="J77" s="1439"/>
    </row>
  </sheetData>
  <mergeCells count="45">
    <mergeCell ref="R5:R6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C7:I7"/>
    <mergeCell ref="A77:J77"/>
    <mergeCell ref="C50:I50"/>
    <mergeCell ref="C56:I56"/>
    <mergeCell ref="C65:I65"/>
    <mergeCell ref="A51:I51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8"/>
  <dimension ref="A1:S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109</v>
      </c>
      <c r="B1" s="219"/>
      <c r="C1" s="219"/>
      <c r="D1" s="219"/>
      <c r="E1" s="219"/>
      <c r="G1" s="219"/>
      <c r="K1" s="151" t="s">
        <v>109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1027</v>
      </c>
      <c r="B2" s="222"/>
      <c r="C2" s="222"/>
      <c r="D2" s="222"/>
      <c r="E2" s="222"/>
      <c r="F2" s="222"/>
      <c r="H2" s="226"/>
      <c r="K2" s="153" t="s">
        <v>1027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2"/>
      <c r="H3" s="226"/>
      <c r="K3" s="153"/>
      <c r="O3" s="226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50"/>
      <c r="K5" s="1493" t="s">
        <v>5</v>
      </c>
      <c r="L5" s="1443"/>
      <c r="M5" s="1489" t="s">
        <v>10</v>
      </c>
      <c r="N5" s="1486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50"/>
      <c r="K6" s="1494"/>
      <c r="L6" s="1444"/>
      <c r="M6" s="1489"/>
      <c r="N6" s="1486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07"/>
      <c r="E7" s="1507"/>
      <c r="F7" s="1507"/>
      <c r="G7" s="1507"/>
      <c r="H7" s="1507"/>
      <c r="I7" s="1507"/>
      <c r="J7" s="229"/>
      <c r="K7" s="1495"/>
      <c r="L7" s="1445"/>
      <c r="M7" s="1453" t="s">
        <v>283</v>
      </c>
      <c r="N7" s="1441"/>
      <c r="O7" s="1441"/>
      <c r="P7" s="1441"/>
      <c r="Q7" s="1441"/>
      <c r="R7" s="1441"/>
      <c r="S7" s="1441"/>
    </row>
    <row r="8" spans="1:19" s="66" customFormat="1" ht="39.75" customHeight="1" x14ac:dyDescent="0.25">
      <c r="A8" s="1422" t="s">
        <v>241</v>
      </c>
      <c r="B8" s="1429"/>
      <c r="C8" s="1429"/>
      <c r="D8" s="1429"/>
      <c r="E8" s="1429"/>
      <c r="F8" s="1429"/>
      <c r="G8" s="1429"/>
      <c r="H8" s="1429"/>
      <c r="I8" s="1429"/>
      <c r="K8" s="1422" t="s">
        <v>236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284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200.003165</v>
      </c>
      <c r="D13" s="18">
        <v>0</v>
      </c>
      <c r="E13" s="18">
        <v>3.1649999999999998E-3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75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200.003165</v>
      </c>
      <c r="D14" s="18">
        <v>0</v>
      </c>
      <c r="E14" s="18">
        <v>3.1649999999999998E-3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75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200.003165</v>
      </c>
      <c r="D16" s="22">
        <v>0</v>
      </c>
      <c r="E16" s="22">
        <v>3.1649999999999998E-3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75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4318.413286</v>
      </c>
      <c r="D18" s="18">
        <v>206.82755499999999</v>
      </c>
      <c r="E18" s="18">
        <v>1531.3252709999999</v>
      </c>
      <c r="F18" s="18">
        <v>19.677236000000001</v>
      </c>
      <c r="G18" s="18">
        <v>268.52017000000001</v>
      </c>
      <c r="H18" s="18">
        <v>15.353441999999999</v>
      </c>
      <c r="I18" s="18">
        <v>247.753659</v>
      </c>
      <c r="K18" s="10" t="s">
        <v>53</v>
      </c>
      <c r="L18" s="39"/>
      <c r="M18" s="20">
        <v>1194.414671</v>
      </c>
      <c r="N18" s="18">
        <v>402.04206799999997</v>
      </c>
      <c r="O18" s="18">
        <v>0</v>
      </c>
      <c r="P18" s="18">
        <v>96.267004</v>
      </c>
      <c r="Q18" s="18">
        <v>28.873353000000002</v>
      </c>
      <c r="R18" s="18">
        <v>266.52629000000002</v>
      </c>
      <c r="S18" s="18">
        <v>40.832566999999997</v>
      </c>
    </row>
    <row r="19" spans="1:19" s="6" customFormat="1" x14ac:dyDescent="0.25">
      <c r="A19" s="37" t="s">
        <v>56</v>
      </c>
      <c r="B19" s="39"/>
      <c r="C19" s="20">
        <v>4317.6166549999998</v>
      </c>
      <c r="D19" s="18">
        <v>206.82755499999999</v>
      </c>
      <c r="E19" s="18">
        <v>1531.3252709999999</v>
      </c>
      <c r="F19" s="18">
        <v>19.677236000000001</v>
      </c>
      <c r="G19" s="18">
        <v>268.52017000000001</v>
      </c>
      <c r="H19" s="18">
        <v>15.353441999999999</v>
      </c>
      <c r="I19" s="18">
        <v>247.753659</v>
      </c>
      <c r="K19" s="37" t="s">
        <v>56</v>
      </c>
      <c r="L19" s="39"/>
      <c r="M19" s="20">
        <v>1193.6180400000001</v>
      </c>
      <c r="N19" s="18">
        <v>402.04206799999997</v>
      </c>
      <c r="O19" s="18">
        <v>0</v>
      </c>
      <c r="P19" s="18">
        <v>96.267004</v>
      </c>
      <c r="Q19" s="18">
        <v>28.873353000000002</v>
      </c>
      <c r="R19" s="18">
        <v>266.52629000000002</v>
      </c>
      <c r="S19" s="18">
        <v>40.832566999999997</v>
      </c>
    </row>
    <row r="20" spans="1:19" s="6" customFormat="1" x14ac:dyDescent="0.25">
      <c r="A20" s="37" t="s">
        <v>87</v>
      </c>
      <c r="B20" s="39"/>
      <c r="C20" s="20">
        <v>0.79663099999999998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0.79663099999999998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51.456378000000001</v>
      </c>
      <c r="D21" s="18">
        <v>0</v>
      </c>
      <c r="E21" s="18">
        <v>22.696324000000001</v>
      </c>
      <c r="F21" s="18">
        <v>0</v>
      </c>
      <c r="G21" s="18">
        <v>8.5114599999999996</v>
      </c>
      <c r="H21" s="18">
        <v>0</v>
      </c>
      <c r="I21" s="18">
        <v>5.4409340000000004</v>
      </c>
      <c r="K21" s="10" t="s">
        <v>54</v>
      </c>
      <c r="L21" s="39"/>
      <c r="M21" s="20">
        <v>7.1817380000000002</v>
      </c>
      <c r="N21" s="18">
        <v>7.1259220000000001</v>
      </c>
      <c r="O21" s="18">
        <v>0</v>
      </c>
      <c r="P21" s="18">
        <v>0</v>
      </c>
      <c r="Q21" s="18">
        <v>0</v>
      </c>
      <c r="R21" s="18">
        <v>0.5</v>
      </c>
      <c r="S21" s="18">
        <v>0</v>
      </c>
    </row>
    <row r="22" spans="1:19" s="6" customFormat="1" x14ac:dyDescent="0.25">
      <c r="A22" s="10" t="s">
        <v>55</v>
      </c>
      <c r="B22" s="39"/>
      <c r="C22" s="20">
        <v>104.308285</v>
      </c>
      <c r="D22" s="18">
        <v>0</v>
      </c>
      <c r="E22" s="18">
        <v>100</v>
      </c>
      <c r="F22" s="18">
        <v>0</v>
      </c>
      <c r="G22" s="18">
        <v>2.47926</v>
      </c>
      <c r="H22" s="18">
        <v>0</v>
      </c>
      <c r="I22" s="18">
        <v>0</v>
      </c>
      <c r="K22" s="10" t="s">
        <v>55</v>
      </c>
      <c r="L22" s="39"/>
      <c r="M22" s="20">
        <v>1.3290249999999999</v>
      </c>
      <c r="N22" s="18">
        <v>0</v>
      </c>
      <c r="O22" s="18">
        <v>0</v>
      </c>
      <c r="P22" s="18">
        <v>0</v>
      </c>
      <c r="Q22" s="18">
        <v>0</v>
      </c>
      <c r="R22" s="18">
        <v>0.5</v>
      </c>
      <c r="S22" s="18">
        <v>0</v>
      </c>
    </row>
    <row r="23" spans="1:19" s="6" customFormat="1" x14ac:dyDescent="0.25">
      <c r="A23" s="37" t="s">
        <v>56</v>
      </c>
      <c r="B23" s="39"/>
      <c r="C23" s="20">
        <v>104.308285</v>
      </c>
      <c r="D23" s="18">
        <v>0</v>
      </c>
      <c r="E23" s="18">
        <v>100</v>
      </c>
      <c r="F23" s="18">
        <v>0</v>
      </c>
      <c r="G23" s="18">
        <v>2.47926</v>
      </c>
      <c r="H23" s="18">
        <v>0</v>
      </c>
      <c r="I23" s="18">
        <v>0</v>
      </c>
      <c r="K23" s="37" t="s">
        <v>56</v>
      </c>
      <c r="L23" s="39"/>
      <c r="M23" s="20">
        <v>1.3290249999999999</v>
      </c>
      <c r="N23" s="18">
        <v>0</v>
      </c>
      <c r="O23" s="18">
        <v>0</v>
      </c>
      <c r="P23" s="18">
        <v>0</v>
      </c>
      <c r="Q23" s="18">
        <v>0</v>
      </c>
      <c r="R23" s="18">
        <v>0.5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4474.1779489999999</v>
      </c>
      <c r="D25" s="22">
        <v>206.82755499999999</v>
      </c>
      <c r="E25" s="22">
        <v>1654.0215949999999</v>
      </c>
      <c r="F25" s="22">
        <v>19.677236000000001</v>
      </c>
      <c r="G25" s="22">
        <v>279.51089000000002</v>
      </c>
      <c r="H25" s="22">
        <v>15.353441999999999</v>
      </c>
      <c r="I25" s="22">
        <v>253.194593</v>
      </c>
      <c r="K25" s="13" t="s">
        <v>14</v>
      </c>
      <c r="L25" s="39"/>
      <c r="M25" s="43">
        <v>1202.925434</v>
      </c>
      <c r="N25" s="22">
        <v>409.16798999999997</v>
      </c>
      <c r="O25" s="22">
        <v>0</v>
      </c>
      <c r="P25" s="22">
        <v>96.267004</v>
      </c>
      <c r="Q25" s="22">
        <v>28.873353000000002</v>
      </c>
      <c r="R25" s="22">
        <v>267.52629000000002</v>
      </c>
      <c r="S25" s="22">
        <v>40.832566999999997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K26" s="13"/>
      <c r="L26" s="39"/>
      <c r="M26" s="1433"/>
      <c r="N26" s="1437"/>
      <c r="O26" s="1437"/>
      <c r="P26" s="1437"/>
      <c r="Q26" s="1437"/>
      <c r="R26" s="1437"/>
      <c r="S26" s="1437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4674.181114</v>
      </c>
      <c r="D28" s="53">
        <v>206.82755499999999</v>
      </c>
      <c r="E28" s="53">
        <v>1654.02476</v>
      </c>
      <c r="F28" s="53">
        <v>19.677236000000001</v>
      </c>
      <c r="G28" s="53">
        <v>279.51089000000002</v>
      </c>
      <c r="H28" s="53">
        <v>15.353441999999999</v>
      </c>
      <c r="I28" s="53">
        <v>253.194593</v>
      </c>
      <c r="K28" s="85" t="s">
        <v>68</v>
      </c>
      <c r="L28" s="39"/>
      <c r="M28" s="52">
        <v>1277.925434</v>
      </c>
      <c r="N28" s="53">
        <v>534.16799000000003</v>
      </c>
      <c r="O28" s="53">
        <v>0</v>
      </c>
      <c r="P28" s="53">
        <v>96.267004</v>
      </c>
      <c r="Q28" s="53">
        <v>28.873353000000002</v>
      </c>
      <c r="R28" s="53">
        <v>267.52629000000002</v>
      </c>
      <c r="S28" s="53">
        <v>40.832566999999997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3.3621249999999998</v>
      </c>
      <c r="D30" s="18">
        <v>0.23983399999999999</v>
      </c>
      <c r="E30" s="18">
        <v>5.0559999999999997E-3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3.117235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27.960642</v>
      </c>
      <c r="D31" s="18">
        <v>7.7099999999999998E-4</v>
      </c>
      <c r="E31" s="18">
        <v>4.5846999999999999E-2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27.8642</v>
      </c>
      <c r="N31" s="18">
        <v>4.9824E-2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16</v>
      </c>
      <c r="B32" s="39"/>
      <c r="C32" s="20">
        <v>3.4509999999999999E-2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1.9022000000000001E-2</v>
      </c>
      <c r="N32" s="18">
        <v>0</v>
      </c>
      <c r="O32" s="18">
        <v>0</v>
      </c>
      <c r="P32" s="18">
        <v>0</v>
      </c>
      <c r="Q32" s="18">
        <v>0</v>
      </c>
      <c r="R32" s="18">
        <v>1.5488E-2</v>
      </c>
      <c r="S32" s="18">
        <v>0</v>
      </c>
    </row>
    <row r="33" spans="1:19" s="6" customFormat="1" x14ac:dyDescent="0.25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706</v>
      </c>
      <c r="B34" s="39"/>
      <c r="C34" s="20">
        <v>5.9230000000000003E-3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5.9230000000000003E-3</v>
      </c>
      <c r="K34" s="10" t="s">
        <v>706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5.9733939999999999</v>
      </c>
      <c r="D36" s="18">
        <v>0.1</v>
      </c>
      <c r="E36" s="18">
        <v>0</v>
      </c>
      <c r="F36" s="18">
        <v>0</v>
      </c>
      <c r="G36" s="18">
        <v>0.53388599999999997</v>
      </c>
      <c r="H36" s="18">
        <v>0</v>
      </c>
      <c r="I36" s="18">
        <v>8.7225999999999998E-2</v>
      </c>
      <c r="K36" s="10" t="s">
        <v>63</v>
      </c>
      <c r="L36" s="39"/>
      <c r="M36" s="20">
        <v>0.27074799999999999</v>
      </c>
      <c r="N36" s="18">
        <v>2.0371220000000001</v>
      </c>
      <c r="O36" s="18">
        <v>0</v>
      </c>
      <c r="P36" s="18">
        <v>0</v>
      </c>
      <c r="Q36" s="18">
        <v>0</v>
      </c>
      <c r="R36" s="18">
        <v>0</v>
      </c>
      <c r="S36" s="18">
        <v>2.9444119999999998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26.453802</v>
      </c>
      <c r="D38" s="18">
        <v>2.5565000000000001E-2</v>
      </c>
      <c r="E38" s="18">
        <v>0</v>
      </c>
      <c r="F38" s="18">
        <v>0</v>
      </c>
      <c r="G38" s="18">
        <v>12.936771</v>
      </c>
      <c r="H38" s="18">
        <v>5.0952859999999998</v>
      </c>
      <c r="I38" s="18">
        <v>0</v>
      </c>
      <c r="K38" s="10" t="s">
        <v>65</v>
      </c>
      <c r="L38" s="39"/>
      <c r="M38" s="20">
        <v>1.9740789999999999</v>
      </c>
      <c r="N38" s="18">
        <v>0.125</v>
      </c>
      <c r="O38" s="18">
        <v>0</v>
      </c>
      <c r="P38" s="18">
        <v>0</v>
      </c>
      <c r="Q38" s="18">
        <v>0</v>
      </c>
      <c r="R38" s="18">
        <v>6.2971009999999996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63.790396000000001</v>
      </c>
      <c r="D39" s="22">
        <v>0.36617</v>
      </c>
      <c r="E39" s="22">
        <v>5.0902999999999997E-2</v>
      </c>
      <c r="F39" s="22">
        <v>0</v>
      </c>
      <c r="G39" s="22">
        <v>13.470656999999999</v>
      </c>
      <c r="H39" s="22">
        <v>5.0952859999999998</v>
      </c>
      <c r="I39" s="22">
        <v>9.3148999999999996E-2</v>
      </c>
      <c r="K39" s="13" t="s">
        <v>14</v>
      </c>
      <c r="L39" s="39"/>
      <c r="M39" s="43">
        <v>33.245283999999998</v>
      </c>
      <c r="N39" s="22">
        <v>2.2119460000000002</v>
      </c>
      <c r="O39" s="22">
        <v>0</v>
      </c>
      <c r="P39" s="22">
        <v>0</v>
      </c>
      <c r="Q39" s="22">
        <v>0</v>
      </c>
      <c r="R39" s="22">
        <v>6.312589</v>
      </c>
      <c r="S39" s="22">
        <v>2.9444119999999998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255</v>
      </c>
      <c r="B41" s="39"/>
      <c r="C41" s="43">
        <v>4737.9715100000003</v>
      </c>
      <c r="D41" s="22">
        <v>207.193725</v>
      </c>
      <c r="E41" s="22">
        <v>1654.0756630000001</v>
      </c>
      <c r="F41" s="22">
        <v>19.677236000000001</v>
      </c>
      <c r="G41" s="22">
        <v>292.98154699999998</v>
      </c>
      <c r="H41" s="22">
        <v>20.448727999999999</v>
      </c>
      <c r="I41" s="22">
        <v>253.28774200000001</v>
      </c>
      <c r="K41" s="13" t="s">
        <v>255</v>
      </c>
      <c r="L41" s="39"/>
      <c r="M41" s="43">
        <v>1311.1707180000001</v>
      </c>
      <c r="N41" s="22">
        <v>536.37993600000004</v>
      </c>
      <c r="O41" s="22">
        <v>0</v>
      </c>
      <c r="P41" s="22">
        <v>96.267004</v>
      </c>
      <c r="Q41" s="22">
        <v>28.873353000000002</v>
      </c>
      <c r="R41" s="22">
        <v>273.83887900000002</v>
      </c>
      <c r="S41" s="22">
        <v>43.776978999999997</v>
      </c>
    </row>
    <row r="42" spans="1:19" s="66" customFormat="1" ht="39.9" customHeight="1" x14ac:dyDescent="0.25">
      <c r="A42" s="1416" t="s">
        <v>159</v>
      </c>
      <c r="B42" s="1428"/>
      <c r="C42" s="1428"/>
      <c r="D42" s="1428"/>
      <c r="E42" s="1428"/>
      <c r="F42" s="1428"/>
      <c r="G42" s="1428"/>
      <c r="H42" s="1428"/>
      <c r="I42" s="1428"/>
      <c r="J42" s="119"/>
      <c r="K42" s="1416" t="s">
        <v>159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284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73.193472</v>
      </c>
      <c r="D52" s="18">
        <v>0</v>
      </c>
      <c r="E52" s="18">
        <v>0</v>
      </c>
      <c r="F52" s="18">
        <v>0</v>
      </c>
      <c r="G52" s="18">
        <v>64.625</v>
      </c>
      <c r="H52" s="18">
        <v>0</v>
      </c>
      <c r="I52" s="18">
        <v>0.11705</v>
      </c>
      <c r="K52" s="10" t="s">
        <v>53</v>
      </c>
      <c r="L52" s="39"/>
      <c r="M52" s="20">
        <v>8.4514220000000009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73.193472</v>
      </c>
      <c r="D53" s="18">
        <v>0</v>
      </c>
      <c r="E53" s="18">
        <v>0</v>
      </c>
      <c r="F53" s="18">
        <v>0</v>
      </c>
      <c r="G53" s="18">
        <v>64.625</v>
      </c>
      <c r="H53" s="18">
        <v>0</v>
      </c>
      <c r="I53" s="18">
        <v>0.11705</v>
      </c>
      <c r="K53" s="37" t="s">
        <v>56</v>
      </c>
      <c r="L53" s="39"/>
      <c r="M53" s="20">
        <v>8.4514220000000009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73.193472</v>
      </c>
      <c r="D59" s="22">
        <v>0</v>
      </c>
      <c r="E59" s="22">
        <v>0</v>
      </c>
      <c r="F59" s="22">
        <v>0</v>
      </c>
      <c r="G59" s="22">
        <v>64.625</v>
      </c>
      <c r="H59" s="22">
        <v>0</v>
      </c>
      <c r="I59" s="22">
        <v>0.11705</v>
      </c>
      <c r="K59" s="13" t="s">
        <v>14</v>
      </c>
      <c r="L59" s="39"/>
      <c r="M59" s="43">
        <v>8.4514220000000009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K60" s="13"/>
      <c r="L60" s="39"/>
      <c r="M60" s="1433"/>
      <c r="N60" s="1437"/>
      <c r="O60" s="1437"/>
      <c r="P60" s="1437"/>
      <c r="Q60" s="1437"/>
      <c r="R60" s="1437"/>
      <c r="S60" s="1437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73.193472</v>
      </c>
      <c r="D62" s="53">
        <v>0</v>
      </c>
      <c r="E62" s="53">
        <v>0</v>
      </c>
      <c r="F62" s="53">
        <v>0</v>
      </c>
      <c r="G62" s="53">
        <v>64.625</v>
      </c>
      <c r="H62" s="53">
        <v>0</v>
      </c>
      <c r="I62" s="53">
        <v>0.11705</v>
      </c>
      <c r="K62" s="85" t="s">
        <v>68</v>
      </c>
      <c r="L62" s="39"/>
      <c r="M62" s="52">
        <v>8.4514220000000009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255</v>
      </c>
      <c r="B75" s="39"/>
      <c r="C75" s="43">
        <v>73.193472</v>
      </c>
      <c r="D75" s="22">
        <v>0</v>
      </c>
      <c r="E75" s="22">
        <v>0</v>
      </c>
      <c r="F75" s="22">
        <v>0</v>
      </c>
      <c r="G75" s="22">
        <v>64.625</v>
      </c>
      <c r="H75" s="22">
        <v>0</v>
      </c>
      <c r="I75" s="22">
        <v>0.11705</v>
      </c>
      <c r="K75" s="13" t="s">
        <v>255</v>
      </c>
      <c r="L75" s="39"/>
      <c r="M75" s="43">
        <v>8.4514220000000009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x14ac:dyDescent="0.25">
      <c r="A76" s="238"/>
    </row>
    <row r="77" spans="1:19" x14ac:dyDescent="0.25">
      <c r="A77" s="1515"/>
      <c r="B77" s="1439"/>
      <c r="C77" s="1439"/>
      <c r="D77" s="1439"/>
      <c r="E77" s="1439"/>
      <c r="F77" s="1439"/>
      <c r="G77" s="1439"/>
      <c r="H77" s="1439"/>
      <c r="I77" s="1439"/>
      <c r="J77" s="1439"/>
    </row>
  </sheetData>
  <mergeCells count="27">
    <mergeCell ref="A5:B7"/>
    <mergeCell ref="P5:P6"/>
    <mergeCell ref="C5:C6"/>
    <mergeCell ref="D5:D6"/>
    <mergeCell ref="F5:F6"/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G5:G6"/>
    <mergeCell ref="H5:H6"/>
    <mergeCell ref="K5:L7"/>
    <mergeCell ref="E5:E6"/>
    <mergeCell ref="M7:S7"/>
    <mergeCell ref="C7:I7"/>
    <mergeCell ref="S5:S6"/>
    <mergeCell ref="I5:I6"/>
    <mergeCell ref="M5:M6"/>
    <mergeCell ref="N5:N6"/>
    <mergeCell ref="O5:O6"/>
    <mergeCell ref="Q5:Q6"/>
    <mergeCell ref="R5:R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3"/>
  <dimension ref="A1:S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25" customHeight="1" x14ac:dyDescent="0.25">
      <c r="A1" s="151" t="s">
        <v>109</v>
      </c>
      <c r="B1" s="219"/>
      <c r="C1" s="219"/>
      <c r="D1" s="219"/>
      <c r="E1" s="219"/>
      <c r="K1" s="151" t="s">
        <v>109</v>
      </c>
      <c r="P1" s="151"/>
      <c r="Q1" s="151"/>
      <c r="R1" s="221"/>
      <c r="S1" s="221"/>
    </row>
    <row r="2" spans="1:19" s="224" customFormat="1" ht="19.5" customHeight="1" x14ac:dyDescent="0.3">
      <c r="A2" s="153" t="s">
        <v>1028</v>
      </c>
      <c r="B2" s="222"/>
      <c r="C2" s="222"/>
      <c r="D2" s="222"/>
      <c r="E2" s="222"/>
      <c r="F2" s="223"/>
      <c r="H2" s="223"/>
      <c r="J2" s="225"/>
      <c r="K2" s="153" t="s">
        <v>1028</v>
      </c>
      <c r="P2" s="153"/>
      <c r="Q2" s="153"/>
      <c r="R2" s="153"/>
      <c r="S2" s="153"/>
    </row>
    <row r="3" spans="1:19" s="224" customFormat="1" ht="19.5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4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8" t="s">
        <v>5</v>
      </c>
      <c r="L5" s="1496"/>
      <c r="M5" s="1430" t="s">
        <v>10</v>
      </c>
      <c r="N5" s="144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48"/>
      <c r="D6" s="1448"/>
      <c r="E6" s="1448"/>
      <c r="F6" s="1448"/>
      <c r="G6" s="1448"/>
      <c r="H6" s="1451"/>
      <c r="I6" s="1451"/>
      <c r="J6" s="50"/>
      <c r="K6" s="1522"/>
      <c r="L6" s="1523"/>
      <c r="M6" s="1451"/>
      <c r="N6" s="1448"/>
      <c r="O6" s="1448"/>
      <c r="P6" s="1448"/>
      <c r="Q6" s="1448"/>
      <c r="R6" s="1451"/>
      <c r="S6" s="1451"/>
    </row>
    <row r="7" spans="1:19" s="156" customFormat="1" ht="15" customHeight="1" x14ac:dyDescent="0.25">
      <c r="A7" s="1495"/>
      <c r="B7" s="1445"/>
      <c r="C7" s="1453" t="s">
        <v>283</v>
      </c>
      <c r="D7" s="1441"/>
      <c r="E7" s="1441"/>
      <c r="F7" s="1441"/>
      <c r="G7" s="1441"/>
      <c r="H7" s="1441"/>
      <c r="I7" s="1441"/>
      <c r="J7" s="229"/>
      <c r="K7" s="1499"/>
      <c r="L7" s="1497"/>
      <c r="M7" s="1453" t="s">
        <v>283</v>
      </c>
      <c r="N7" s="1441"/>
      <c r="O7" s="1441"/>
      <c r="P7" s="1441"/>
      <c r="Q7" s="1441"/>
      <c r="R7" s="1441"/>
      <c r="S7" s="1441"/>
    </row>
    <row r="8" spans="1:19" s="8" customFormat="1" ht="33.75" customHeight="1" x14ac:dyDescent="0.25">
      <c r="A8" s="1408" t="s">
        <v>119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119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4674.181114</v>
      </c>
      <c r="D10" s="53">
        <v>206.82755499999999</v>
      </c>
      <c r="E10" s="53">
        <v>1654.02476</v>
      </c>
      <c r="F10" s="53">
        <v>19.677236000000001</v>
      </c>
      <c r="G10" s="53">
        <v>279.51089000000002</v>
      </c>
      <c r="H10" s="53">
        <v>15.353441999999999</v>
      </c>
      <c r="I10" s="53">
        <v>253.194593</v>
      </c>
      <c r="K10" s="85" t="s">
        <v>68</v>
      </c>
      <c r="L10" s="39"/>
      <c r="M10" s="52">
        <v>1277.925434</v>
      </c>
      <c r="N10" s="53">
        <v>534.16799000000003</v>
      </c>
      <c r="O10" s="53">
        <v>0</v>
      </c>
      <c r="P10" s="53">
        <v>96.267004</v>
      </c>
      <c r="Q10" s="53">
        <v>28.873353000000002</v>
      </c>
      <c r="R10" s="53">
        <v>267.52629000000002</v>
      </c>
      <c r="S10" s="53">
        <v>40.832566999999997</v>
      </c>
    </row>
    <row r="11" spans="1:19" s="17" customFormat="1" ht="18" customHeight="1" x14ac:dyDescent="0.25">
      <c r="A11" s="7" t="s">
        <v>69</v>
      </c>
      <c r="B11" s="39"/>
      <c r="C11" s="43">
        <v>63.790396000000001</v>
      </c>
      <c r="D11" s="22">
        <v>0.36617</v>
      </c>
      <c r="E11" s="22">
        <v>5.0902999999999997E-2</v>
      </c>
      <c r="F11" s="22">
        <v>0</v>
      </c>
      <c r="G11" s="22">
        <v>13.470656999999999</v>
      </c>
      <c r="H11" s="22">
        <v>5.0952859999999998</v>
      </c>
      <c r="I11" s="22">
        <v>9.3148999999999996E-2</v>
      </c>
      <c r="K11" s="7" t="s">
        <v>69</v>
      </c>
      <c r="L11" s="39"/>
      <c r="M11" s="43">
        <v>33.245283999999998</v>
      </c>
      <c r="N11" s="22">
        <v>2.2119460000000002</v>
      </c>
      <c r="O11" s="22">
        <v>0</v>
      </c>
      <c r="P11" s="22">
        <v>0</v>
      </c>
      <c r="Q11" s="22">
        <v>0</v>
      </c>
      <c r="R11" s="22">
        <v>6.312589</v>
      </c>
      <c r="S11" s="22">
        <v>2.9444119999999998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120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120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1357.4820629999999</v>
      </c>
      <c r="D19" s="22">
        <v>80.066139000000007</v>
      </c>
      <c r="E19" s="22">
        <v>756.12942099999998</v>
      </c>
      <c r="F19" s="22">
        <v>0</v>
      </c>
      <c r="G19" s="22">
        <v>0</v>
      </c>
      <c r="H19" s="22">
        <v>0</v>
      </c>
      <c r="I19" s="22">
        <v>45.980038</v>
      </c>
      <c r="J19" s="9"/>
      <c r="K19" s="7" t="s">
        <v>66</v>
      </c>
      <c r="L19" s="7"/>
      <c r="M19" s="43">
        <v>141.95868899999999</v>
      </c>
      <c r="N19" s="22">
        <v>234.86018799999999</v>
      </c>
      <c r="O19" s="22">
        <v>0</v>
      </c>
      <c r="P19" s="22">
        <v>0</v>
      </c>
      <c r="Q19" s="22">
        <v>0</v>
      </c>
      <c r="R19" s="22">
        <v>88.291520000000006</v>
      </c>
      <c r="S19" s="22">
        <v>10.196068</v>
      </c>
    </row>
    <row r="20" spans="1:19" s="6" customFormat="1" ht="18" customHeight="1" x14ac:dyDescent="0.25">
      <c r="A20" s="10" t="s">
        <v>53</v>
      </c>
      <c r="B20" s="39"/>
      <c r="C20" s="20">
        <v>1257.4820629999999</v>
      </c>
      <c r="D20" s="18">
        <v>80.066139000000007</v>
      </c>
      <c r="E20" s="18">
        <v>656.12942099999998</v>
      </c>
      <c r="F20" s="18">
        <v>0</v>
      </c>
      <c r="G20" s="18">
        <v>0</v>
      </c>
      <c r="H20" s="18">
        <v>0</v>
      </c>
      <c r="I20" s="18">
        <v>45.980038</v>
      </c>
      <c r="K20" s="10" t="s">
        <v>53</v>
      </c>
      <c r="L20" s="39"/>
      <c r="M20" s="20">
        <v>141.95868899999999</v>
      </c>
      <c r="N20" s="18">
        <v>234.86018799999999</v>
      </c>
      <c r="O20" s="18">
        <v>0</v>
      </c>
      <c r="P20" s="18">
        <v>0</v>
      </c>
      <c r="Q20" s="18">
        <v>0</v>
      </c>
      <c r="R20" s="18">
        <v>88.291520000000006</v>
      </c>
      <c r="S20" s="18">
        <v>10.196068</v>
      </c>
    </row>
    <row r="21" spans="1:19" s="6" customFormat="1" x14ac:dyDescent="0.25">
      <c r="A21" s="37" t="s">
        <v>56</v>
      </c>
      <c r="B21" s="39"/>
      <c r="C21" s="20">
        <v>1257.4820629999999</v>
      </c>
      <c r="D21" s="18">
        <v>80.066139000000007</v>
      </c>
      <c r="E21" s="18">
        <v>656.12942099999998</v>
      </c>
      <c r="F21" s="18">
        <v>0</v>
      </c>
      <c r="G21" s="18">
        <v>0</v>
      </c>
      <c r="H21" s="18">
        <v>0</v>
      </c>
      <c r="I21" s="18">
        <v>45.980038</v>
      </c>
      <c r="K21" s="37" t="s">
        <v>56</v>
      </c>
      <c r="L21" s="39"/>
      <c r="M21" s="20">
        <v>141.95868899999999</v>
      </c>
      <c r="N21" s="18">
        <v>234.86018799999999</v>
      </c>
      <c r="O21" s="18">
        <v>0</v>
      </c>
      <c r="P21" s="18">
        <v>0</v>
      </c>
      <c r="Q21" s="18">
        <v>0</v>
      </c>
      <c r="R21" s="18">
        <v>88.291520000000006</v>
      </c>
      <c r="S21" s="18">
        <v>10.196068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100</v>
      </c>
      <c r="D24" s="18">
        <v>0</v>
      </c>
      <c r="E24" s="18">
        <v>100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100</v>
      </c>
      <c r="D25" s="18">
        <v>0</v>
      </c>
      <c r="E25" s="18">
        <v>100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1357.4820629999999</v>
      </c>
      <c r="D29" s="53">
        <v>80.066139000000007</v>
      </c>
      <c r="E29" s="53">
        <v>756.12942099999998</v>
      </c>
      <c r="F29" s="53">
        <v>0</v>
      </c>
      <c r="G29" s="53">
        <v>0</v>
      </c>
      <c r="H29" s="53">
        <v>0</v>
      </c>
      <c r="I29" s="53">
        <v>45.980038</v>
      </c>
      <c r="K29" s="85" t="s">
        <v>68</v>
      </c>
      <c r="L29" s="39"/>
      <c r="M29" s="52">
        <v>141.95868899999999</v>
      </c>
      <c r="N29" s="53">
        <v>234.86018799999999</v>
      </c>
      <c r="O29" s="53">
        <v>0</v>
      </c>
      <c r="P29" s="53">
        <v>0</v>
      </c>
      <c r="Q29" s="53">
        <v>0</v>
      </c>
      <c r="R29" s="53">
        <v>88.291520000000006</v>
      </c>
      <c r="S29" s="53">
        <v>10.196068</v>
      </c>
    </row>
    <row r="30" spans="1:19" s="17" customFormat="1" ht="18" customHeight="1" x14ac:dyDescent="0.25">
      <c r="A30" s="7" t="s">
        <v>69</v>
      </c>
      <c r="B30" s="39"/>
      <c r="C30" s="43">
        <v>27.74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27.74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121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121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200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75</v>
      </c>
      <c r="N33" s="22">
        <v>125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200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75</v>
      </c>
      <c r="N34" s="18">
        <v>125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200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75</v>
      </c>
      <c r="N35" s="18">
        <v>125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284.33506199999999</v>
      </c>
      <c r="D38" s="22">
        <v>0</v>
      </c>
      <c r="E38" s="22">
        <v>85.003771999999998</v>
      </c>
      <c r="F38" s="22">
        <v>0</v>
      </c>
      <c r="G38" s="22">
        <v>32.273113000000002</v>
      </c>
      <c r="H38" s="22">
        <v>0</v>
      </c>
      <c r="I38" s="22">
        <v>40.379077000000002</v>
      </c>
      <c r="J38" s="9"/>
      <c r="K38" s="7" t="s">
        <v>66</v>
      </c>
      <c r="L38" s="7"/>
      <c r="M38" s="43">
        <v>104.158993</v>
      </c>
      <c r="N38" s="22">
        <v>17.423307000000001</v>
      </c>
      <c r="O38" s="22">
        <v>0</v>
      </c>
      <c r="P38" s="22">
        <v>0</v>
      </c>
      <c r="Q38" s="22">
        <v>0</v>
      </c>
      <c r="R38" s="22">
        <v>5</v>
      </c>
      <c r="S38" s="22">
        <v>9.6799999999999997E-2</v>
      </c>
    </row>
    <row r="39" spans="1:19" s="6" customFormat="1" ht="18" customHeight="1" x14ac:dyDescent="0.25">
      <c r="A39" s="10" t="s">
        <v>53</v>
      </c>
      <c r="B39" s="39"/>
      <c r="C39" s="20">
        <v>272.145062</v>
      </c>
      <c r="D39" s="18">
        <v>0</v>
      </c>
      <c r="E39" s="18">
        <v>72.813772</v>
      </c>
      <c r="F39" s="18">
        <v>0</v>
      </c>
      <c r="G39" s="18">
        <v>32.273113000000002</v>
      </c>
      <c r="H39" s="18">
        <v>0</v>
      </c>
      <c r="I39" s="18">
        <v>40.379077000000002</v>
      </c>
      <c r="K39" s="10" t="s">
        <v>53</v>
      </c>
      <c r="L39" s="39"/>
      <c r="M39" s="20">
        <v>104.158993</v>
      </c>
      <c r="N39" s="18">
        <v>17.423307000000001</v>
      </c>
      <c r="O39" s="18">
        <v>0</v>
      </c>
      <c r="P39" s="18">
        <v>0</v>
      </c>
      <c r="Q39" s="18">
        <v>0</v>
      </c>
      <c r="R39" s="18">
        <v>5</v>
      </c>
      <c r="S39" s="18">
        <v>9.6799999999999997E-2</v>
      </c>
    </row>
    <row r="40" spans="1:19" s="6" customFormat="1" x14ac:dyDescent="0.25">
      <c r="A40" s="37" t="s">
        <v>56</v>
      </c>
      <c r="B40" s="39"/>
      <c r="C40" s="20">
        <v>272.145062</v>
      </c>
      <c r="D40" s="18">
        <v>0</v>
      </c>
      <c r="E40" s="18">
        <v>72.813772</v>
      </c>
      <c r="F40" s="18">
        <v>0</v>
      </c>
      <c r="G40" s="18">
        <v>32.273113000000002</v>
      </c>
      <c r="H40" s="18">
        <v>0</v>
      </c>
      <c r="I40" s="18">
        <v>40.379077000000002</v>
      </c>
      <c r="K40" s="37" t="s">
        <v>56</v>
      </c>
      <c r="L40" s="39"/>
      <c r="M40" s="20">
        <v>104.158993</v>
      </c>
      <c r="N40" s="18">
        <v>17.423307000000001</v>
      </c>
      <c r="O40" s="18">
        <v>0</v>
      </c>
      <c r="P40" s="18">
        <v>0</v>
      </c>
      <c r="Q40" s="18">
        <v>0</v>
      </c>
      <c r="R40" s="18">
        <v>5</v>
      </c>
      <c r="S40" s="18">
        <v>9.6799999999999997E-2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12.19</v>
      </c>
      <c r="D42" s="18">
        <v>0</v>
      </c>
      <c r="E42" s="18">
        <v>12.19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484.33506199999999</v>
      </c>
      <c r="D48" s="53">
        <v>0</v>
      </c>
      <c r="E48" s="53">
        <v>85.003771999999998</v>
      </c>
      <c r="F48" s="53">
        <v>0</v>
      </c>
      <c r="G48" s="53">
        <v>32.273113000000002</v>
      </c>
      <c r="H48" s="53">
        <v>0</v>
      </c>
      <c r="I48" s="53">
        <v>40.379077000000002</v>
      </c>
      <c r="K48" s="85" t="s">
        <v>68</v>
      </c>
      <c r="L48" s="39"/>
      <c r="M48" s="52">
        <v>179.15899300000001</v>
      </c>
      <c r="N48" s="53">
        <v>142.42330699999999</v>
      </c>
      <c r="O48" s="53">
        <v>0</v>
      </c>
      <c r="P48" s="53">
        <v>0</v>
      </c>
      <c r="Q48" s="53">
        <v>0</v>
      </c>
      <c r="R48" s="53">
        <v>5</v>
      </c>
      <c r="S48" s="53">
        <v>9.6799999999999997E-2</v>
      </c>
    </row>
    <row r="49" spans="1:19" s="17" customFormat="1" ht="18" customHeight="1" x14ac:dyDescent="0.25">
      <c r="A49" s="7" t="s">
        <v>69</v>
      </c>
      <c r="B49" s="39"/>
      <c r="C49" s="43">
        <v>0.42721900000000002</v>
      </c>
      <c r="D49" s="22">
        <v>0.1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6.1399999999999996E-4</v>
      </c>
      <c r="N49" s="22">
        <v>0.32660499999999998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158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3.1649999999999998E-3</v>
      </c>
      <c r="D52" s="22">
        <v>0</v>
      </c>
      <c r="E52" s="22">
        <v>3.1649999999999998E-3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284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3.1649999999999998E-3</v>
      </c>
      <c r="D53" s="18">
        <v>0</v>
      </c>
      <c r="E53" s="18">
        <v>3.1649999999999998E-3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3.1649999999999998E-3</v>
      </c>
      <c r="D54" s="18">
        <v>0</v>
      </c>
      <c r="E54" s="18">
        <v>3.1649999999999998E-3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2832.3608239999999</v>
      </c>
      <c r="D57" s="22">
        <v>126.761416</v>
      </c>
      <c r="E57" s="22">
        <v>812.88840200000004</v>
      </c>
      <c r="F57" s="22">
        <v>19.677236000000001</v>
      </c>
      <c r="G57" s="22">
        <v>247.23777699999999</v>
      </c>
      <c r="H57" s="22">
        <v>15.353441999999999</v>
      </c>
      <c r="I57" s="22">
        <v>166.83547799999999</v>
      </c>
      <c r="J57" s="9"/>
      <c r="K57" s="7" t="s">
        <v>66</v>
      </c>
      <c r="L57" s="7"/>
      <c r="M57" s="43">
        <v>956.80775200000005</v>
      </c>
      <c r="N57" s="22">
        <v>156.88449499999999</v>
      </c>
      <c r="O57" s="22">
        <v>0</v>
      </c>
      <c r="P57" s="22">
        <v>96.267004</v>
      </c>
      <c r="Q57" s="22">
        <v>28.873353000000002</v>
      </c>
      <c r="R57" s="22">
        <v>174.23477</v>
      </c>
      <c r="S57" s="22">
        <v>30.539698999999999</v>
      </c>
    </row>
    <row r="58" spans="1:19" s="6" customFormat="1" ht="18" customHeight="1" x14ac:dyDescent="0.25">
      <c r="A58" s="10" t="s">
        <v>53</v>
      </c>
      <c r="B58" s="39"/>
      <c r="C58" s="20">
        <v>2788.786161</v>
      </c>
      <c r="D58" s="18">
        <v>126.761416</v>
      </c>
      <c r="E58" s="18">
        <v>802.38207799999998</v>
      </c>
      <c r="F58" s="18">
        <v>19.677236000000001</v>
      </c>
      <c r="G58" s="18">
        <v>236.24705700000001</v>
      </c>
      <c r="H58" s="18">
        <v>15.353441999999999</v>
      </c>
      <c r="I58" s="18">
        <v>161.394544</v>
      </c>
      <c r="K58" s="10" t="s">
        <v>53</v>
      </c>
      <c r="L58" s="39"/>
      <c r="M58" s="20">
        <v>948.29698900000005</v>
      </c>
      <c r="N58" s="18">
        <v>149.75857300000001</v>
      </c>
      <c r="O58" s="18">
        <v>0</v>
      </c>
      <c r="P58" s="18">
        <v>96.267004</v>
      </c>
      <c r="Q58" s="18">
        <v>28.873353000000002</v>
      </c>
      <c r="R58" s="18">
        <v>173.23477</v>
      </c>
      <c r="S58" s="18">
        <v>30.539698999999999</v>
      </c>
    </row>
    <row r="59" spans="1:19" s="6" customFormat="1" x14ac:dyDescent="0.25">
      <c r="A59" s="37" t="s">
        <v>56</v>
      </c>
      <c r="B59" s="39"/>
      <c r="C59" s="20">
        <v>2787.9895299999998</v>
      </c>
      <c r="D59" s="18">
        <v>126.761416</v>
      </c>
      <c r="E59" s="18">
        <v>802.38207799999998</v>
      </c>
      <c r="F59" s="18">
        <v>19.677236000000001</v>
      </c>
      <c r="G59" s="18">
        <v>236.24705700000001</v>
      </c>
      <c r="H59" s="18">
        <v>15.353441999999999</v>
      </c>
      <c r="I59" s="18">
        <v>161.394544</v>
      </c>
      <c r="K59" s="37" t="s">
        <v>56</v>
      </c>
      <c r="L59" s="39"/>
      <c r="M59" s="20">
        <v>947.50035800000001</v>
      </c>
      <c r="N59" s="18">
        <v>149.75857300000001</v>
      </c>
      <c r="O59" s="18">
        <v>0</v>
      </c>
      <c r="P59" s="18">
        <v>96.267004</v>
      </c>
      <c r="Q59" s="18">
        <v>28.873353000000002</v>
      </c>
      <c r="R59" s="18">
        <v>173.23477</v>
      </c>
      <c r="S59" s="18">
        <v>30.539698999999999</v>
      </c>
    </row>
    <row r="60" spans="1:19" s="6" customFormat="1" x14ac:dyDescent="0.25">
      <c r="A60" s="37" t="s">
        <v>87</v>
      </c>
      <c r="B60" s="39"/>
      <c r="C60" s="20">
        <v>0.79663099999999998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0.79663099999999998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39.266378000000003</v>
      </c>
      <c r="D61" s="18">
        <v>0</v>
      </c>
      <c r="E61" s="18">
        <v>10.506323999999999</v>
      </c>
      <c r="F61" s="18">
        <v>0</v>
      </c>
      <c r="G61" s="18">
        <v>8.5114599999999996</v>
      </c>
      <c r="H61" s="18">
        <v>0</v>
      </c>
      <c r="I61" s="18">
        <v>5.4409340000000004</v>
      </c>
      <c r="K61" s="10" t="s">
        <v>54</v>
      </c>
      <c r="L61" s="39"/>
      <c r="M61" s="20">
        <v>7.1817380000000002</v>
      </c>
      <c r="N61" s="18">
        <v>7.1259220000000001</v>
      </c>
      <c r="O61" s="18">
        <v>0</v>
      </c>
      <c r="P61" s="18">
        <v>0</v>
      </c>
      <c r="Q61" s="18">
        <v>0</v>
      </c>
      <c r="R61" s="18">
        <v>0.5</v>
      </c>
      <c r="S61" s="18">
        <v>0</v>
      </c>
    </row>
    <row r="62" spans="1:19" s="6" customFormat="1" x14ac:dyDescent="0.25">
      <c r="A62" s="10" t="s">
        <v>55</v>
      </c>
      <c r="B62" s="39"/>
      <c r="C62" s="20">
        <v>4.3082849999999997</v>
      </c>
      <c r="D62" s="18">
        <v>0</v>
      </c>
      <c r="E62" s="18">
        <v>0</v>
      </c>
      <c r="F62" s="18">
        <v>0</v>
      </c>
      <c r="G62" s="18">
        <v>2.47926</v>
      </c>
      <c r="H62" s="18">
        <v>0</v>
      </c>
      <c r="I62" s="18">
        <v>0</v>
      </c>
      <c r="K62" s="10" t="s">
        <v>55</v>
      </c>
      <c r="L62" s="39"/>
      <c r="M62" s="20">
        <v>1.3290249999999999</v>
      </c>
      <c r="N62" s="18">
        <v>0</v>
      </c>
      <c r="O62" s="18">
        <v>0</v>
      </c>
      <c r="P62" s="18">
        <v>0</v>
      </c>
      <c r="Q62" s="18">
        <v>0</v>
      </c>
      <c r="R62" s="18">
        <v>0.5</v>
      </c>
      <c r="S62" s="18">
        <v>0</v>
      </c>
    </row>
    <row r="63" spans="1:19" s="6" customFormat="1" x14ac:dyDescent="0.25">
      <c r="A63" s="37" t="s">
        <v>56</v>
      </c>
      <c r="B63" s="39"/>
      <c r="C63" s="20">
        <v>4.3082849999999997</v>
      </c>
      <c r="D63" s="18">
        <v>0</v>
      </c>
      <c r="E63" s="18">
        <v>0</v>
      </c>
      <c r="F63" s="18">
        <v>0</v>
      </c>
      <c r="G63" s="18">
        <v>2.47926</v>
      </c>
      <c r="H63" s="18">
        <v>0</v>
      </c>
      <c r="I63" s="18">
        <v>0</v>
      </c>
      <c r="K63" s="37" t="s">
        <v>56</v>
      </c>
      <c r="L63" s="39"/>
      <c r="M63" s="20">
        <v>1.3290249999999999</v>
      </c>
      <c r="N63" s="18">
        <v>0</v>
      </c>
      <c r="O63" s="18">
        <v>0</v>
      </c>
      <c r="P63" s="18">
        <v>0</v>
      </c>
      <c r="Q63" s="18">
        <v>0</v>
      </c>
      <c r="R63" s="18">
        <v>0.5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2832.3639889999999</v>
      </c>
      <c r="D67" s="53">
        <v>126.761416</v>
      </c>
      <c r="E67" s="53">
        <v>812.89156700000001</v>
      </c>
      <c r="F67" s="53">
        <v>19.677236000000001</v>
      </c>
      <c r="G67" s="53">
        <v>247.23777699999999</v>
      </c>
      <c r="H67" s="53">
        <v>15.353441999999999</v>
      </c>
      <c r="I67" s="53">
        <v>166.83547799999999</v>
      </c>
      <c r="K67" s="85" t="s">
        <v>68</v>
      </c>
      <c r="L67" s="39"/>
      <c r="M67" s="52">
        <v>956.80775200000005</v>
      </c>
      <c r="N67" s="53">
        <v>156.88449499999999</v>
      </c>
      <c r="O67" s="53">
        <v>0</v>
      </c>
      <c r="P67" s="53">
        <v>96.267004</v>
      </c>
      <c r="Q67" s="53">
        <v>28.873353000000002</v>
      </c>
      <c r="R67" s="53">
        <v>174.23477</v>
      </c>
      <c r="S67" s="53">
        <v>30.539698999999999</v>
      </c>
    </row>
    <row r="68" spans="1:19" s="17" customFormat="1" ht="18" customHeight="1" x14ac:dyDescent="0.25">
      <c r="A68" s="7" t="s">
        <v>69</v>
      </c>
      <c r="B68" s="39"/>
      <c r="C68" s="43">
        <v>35.623176999999998</v>
      </c>
      <c r="D68" s="22">
        <v>0.26617000000000002</v>
      </c>
      <c r="E68" s="22">
        <v>5.0902999999999997E-2</v>
      </c>
      <c r="F68" s="22">
        <v>0</v>
      </c>
      <c r="G68" s="22">
        <v>13.470656999999999</v>
      </c>
      <c r="H68" s="22">
        <v>5.0952859999999998</v>
      </c>
      <c r="I68" s="22">
        <v>9.3148999999999996E-2</v>
      </c>
      <c r="K68" s="7" t="s">
        <v>69</v>
      </c>
      <c r="L68" s="39"/>
      <c r="M68" s="43">
        <v>5.50467</v>
      </c>
      <c r="N68" s="22">
        <v>1.8853409999999999</v>
      </c>
      <c r="O68" s="22">
        <v>0</v>
      </c>
      <c r="P68" s="22">
        <v>0</v>
      </c>
      <c r="Q68" s="22">
        <v>0</v>
      </c>
      <c r="R68" s="22">
        <v>6.312589</v>
      </c>
      <c r="S68" s="22">
        <v>2.9444119999999998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5">
      <c r="A70" s="87"/>
      <c r="B70" s="56"/>
      <c r="C70" s="18"/>
      <c r="D70" s="18"/>
      <c r="J70" s="9"/>
      <c r="K70" s="9"/>
    </row>
    <row r="76" spans="1:19" x14ac:dyDescent="0.25">
      <c r="A76" s="238"/>
    </row>
    <row r="77" spans="1:19" x14ac:dyDescent="0.25">
      <c r="A77" s="1515"/>
      <c r="B77" s="1439"/>
      <c r="C77" s="1439"/>
      <c r="D77" s="1439"/>
      <c r="E77" s="1439"/>
      <c r="F77" s="1439"/>
      <c r="G77" s="1439"/>
      <c r="H77" s="1439"/>
      <c r="I77" s="1439"/>
      <c r="J77" s="1439"/>
    </row>
  </sheetData>
  <mergeCells count="45"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C7:I7"/>
    <mergeCell ref="A77:J77"/>
    <mergeCell ref="C50:I50"/>
    <mergeCell ref="C56:I56"/>
    <mergeCell ref="C65:I65"/>
    <mergeCell ref="A51:I51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U565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9" style="63" customWidth="1" collapsed="1"/>
    <col min="2" max="2" width="1.5546875" style="63" customWidth="1" collapsed="1"/>
    <col min="3" max="9" width="12.5546875" style="63" customWidth="1" collapsed="1"/>
    <col min="10" max="10" width="1.5546875" style="63" customWidth="1" collapsed="1"/>
    <col min="11" max="11" width="38.5546875" style="63" customWidth="1" collapsed="1"/>
    <col min="12" max="12" width="1.5546875" style="63" customWidth="1" collapsed="1"/>
    <col min="13" max="18" width="12.5546875" style="63" customWidth="1" collapsed="1"/>
    <col min="19" max="19" width="12.5546875" style="69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E1" s="219"/>
      <c r="F1" s="219"/>
      <c r="K1" s="151" t="s">
        <v>110</v>
      </c>
      <c r="L1" s="151"/>
      <c r="M1" s="151"/>
      <c r="N1" s="151"/>
      <c r="O1" s="221"/>
      <c r="P1" s="221"/>
      <c r="Q1" s="221"/>
      <c r="R1" s="219"/>
    </row>
    <row r="2" spans="1:19" s="152" customFormat="1" ht="20.100000000000001" customHeight="1" x14ac:dyDescent="0.3">
      <c r="A2" s="153" t="s">
        <v>1029</v>
      </c>
      <c r="B2" s="153"/>
      <c r="C2" s="153"/>
      <c r="D2" s="153"/>
      <c r="E2" s="153"/>
      <c r="F2" s="153"/>
      <c r="H2" s="153"/>
      <c r="K2" s="153" t="s">
        <v>1029</v>
      </c>
      <c r="L2" s="153"/>
      <c r="M2" s="153"/>
      <c r="N2" s="153"/>
      <c r="O2" s="153"/>
      <c r="P2" s="153"/>
      <c r="Q2" s="153"/>
      <c r="R2" s="153"/>
    </row>
    <row r="3" spans="1:19" s="152" customFormat="1" ht="20.100000000000001" hidden="1" customHeight="1" x14ac:dyDescent="0.3">
      <c r="A3" s="153"/>
      <c r="B3" s="153"/>
      <c r="C3" s="153"/>
      <c r="D3" s="153"/>
      <c r="E3" s="153"/>
      <c r="F3" s="153"/>
      <c r="H3" s="153"/>
      <c r="K3" s="153"/>
      <c r="L3" s="153"/>
      <c r="M3" s="153"/>
      <c r="N3" s="153"/>
      <c r="O3" s="153"/>
      <c r="P3" s="153"/>
      <c r="Q3" s="153"/>
      <c r="R3" s="153"/>
    </row>
    <row r="4" spans="1:19" s="156" customFormat="1" ht="15" x14ac:dyDescent="0.25">
      <c r="A4" s="155"/>
      <c r="B4" s="155"/>
      <c r="C4" s="155"/>
      <c r="D4" s="155"/>
      <c r="E4" s="155"/>
      <c r="F4" s="155"/>
      <c r="K4" s="151"/>
      <c r="L4" s="151"/>
      <c r="M4" s="151"/>
      <c r="N4" s="151"/>
      <c r="O4" s="155"/>
      <c r="P4" s="155"/>
      <c r="Q4" s="155"/>
      <c r="R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12"/>
      <c r="E7" s="1512"/>
      <c r="F7" s="1512"/>
      <c r="G7" s="1512"/>
      <c r="H7" s="1512"/>
      <c r="I7" s="1512"/>
      <c r="K7" s="1442"/>
      <c r="L7" s="1491"/>
      <c r="M7" s="1453" t="s">
        <v>283</v>
      </c>
      <c r="N7" s="1441"/>
      <c r="O7" s="1441"/>
      <c r="P7" s="1441"/>
      <c r="Q7" s="1441"/>
      <c r="R7" s="1441"/>
      <c r="S7" s="1441"/>
    </row>
    <row r="8" spans="1:19" s="6" customFormat="1" ht="39.9" customHeight="1" x14ac:dyDescent="0.25">
      <c r="A8" s="1383" t="s">
        <v>191</v>
      </c>
      <c r="B8" s="1500"/>
      <c r="C8" s="1500"/>
      <c r="D8" s="1500"/>
      <c r="E8" s="1500"/>
      <c r="F8" s="1500"/>
      <c r="G8" s="1500"/>
      <c r="H8" s="1500"/>
      <c r="I8" s="1500"/>
      <c r="K8" s="1383" t="s">
        <v>192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5">
      <c r="A10" s="10" t="s">
        <v>53</v>
      </c>
      <c r="B10" s="39"/>
      <c r="C10" s="20">
        <v>10668.351119000001</v>
      </c>
      <c r="D10" s="18">
        <v>103.846467</v>
      </c>
      <c r="E10" s="18">
        <v>141.89533</v>
      </c>
      <c r="F10" s="18">
        <v>112.353891</v>
      </c>
      <c r="G10" s="18">
        <v>62.454129999999999</v>
      </c>
      <c r="H10" s="18">
        <v>31.799593000000002</v>
      </c>
      <c r="I10" s="18">
        <v>791.42138799999998</v>
      </c>
      <c r="K10" s="10" t="s">
        <v>53</v>
      </c>
      <c r="L10" s="39"/>
      <c r="M10" s="20">
        <v>6624.5906839999998</v>
      </c>
      <c r="N10" s="18">
        <v>1100.821835</v>
      </c>
      <c r="O10" s="18">
        <v>1078.414366</v>
      </c>
      <c r="P10" s="18">
        <v>30.630727</v>
      </c>
      <c r="Q10" s="18">
        <v>469.27839699999998</v>
      </c>
      <c r="R10" s="18">
        <v>108.127154</v>
      </c>
      <c r="S10" s="18">
        <v>12.717157</v>
      </c>
    </row>
    <row r="11" spans="1:19" s="6" customFormat="1" x14ac:dyDescent="0.25">
      <c r="A11" s="37" t="s">
        <v>56</v>
      </c>
      <c r="B11" s="39"/>
      <c r="C11" s="20">
        <v>10355.885114000001</v>
      </c>
      <c r="D11" s="18">
        <v>103.846467</v>
      </c>
      <c r="E11" s="18">
        <v>141.89533</v>
      </c>
      <c r="F11" s="18">
        <v>112.353891</v>
      </c>
      <c r="G11" s="18">
        <v>62.454129999999999</v>
      </c>
      <c r="H11" s="18">
        <v>31.799593000000002</v>
      </c>
      <c r="I11" s="18">
        <v>767.26446499999997</v>
      </c>
      <c r="K11" s="37" t="s">
        <v>56</v>
      </c>
      <c r="L11" s="39"/>
      <c r="M11" s="20">
        <v>6336.281602</v>
      </c>
      <c r="N11" s="18">
        <v>1100.821835</v>
      </c>
      <c r="O11" s="18">
        <v>1078.414366</v>
      </c>
      <c r="P11" s="18">
        <v>30.630727</v>
      </c>
      <c r="Q11" s="18">
        <v>469.27839699999998</v>
      </c>
      <c r="R11" s="18">
        <v>108.127154</v>
      </c>
      <c r="S11" s="18">
        <v>12.717157</v>
      </c>
    </row>
    <row r="12" spans="1:19" s="6" customFormat="1" x14ac:dyDescent="0.25">
      <c r="A12" s="37" t="s">
        <v>87</v>
      </c>
      <c r="B12" s="39"/>
      <c r="C12" s="20">
        <v>312.466005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24.156922999999999</v>
      </c>
      <c r="K12" s="37" t="s">
        <v>87</v>
      </c>
      <c r="L12" s="39"/>
      <c r="M12" s="20">
        <v>288.30908199999999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67.959005000000005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0.70529600000000003</v>
      </c>
      <c r="K13" s="10" t="s">
        <v>54</v>
      </c>
      <c r="L13" s="39"/>
      <c r="M13" s="20">
        <v>40</v>
      </c>
      <c r="N13" s="18">
        <v>9.2537090000000006</v>
      </c>
      <c r="O13" s="18">
        <v>18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204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70</v>
      </c>
      <c r="K14" s="10" t="s">
        <v>55</v>
      </c>
      <c r="L14" s="39"/>
      <c r="M14" s="20">
        <v>134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204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70</v>
      </c>
      <c r="K15" s="37" t="s">
        <v>56</v>
      </c>
      <c r="L15" s="39"/>
      <c r="M15" s="20">
        <v>134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5">
      <c r="A17" s="13" t="s">
        <v>14</v>
      </c>
      <c r="B17" s="39"/>
      <c r="C17" s="43">
        <v>10940.310124</v>
      </c>
      <c r="D17" s="22">
        <v>103.846467</v>
      </c>
      <c r="E17" s="22">
        <v>141.89533</v>
      </c>
      <c r="F17" s="22">
        <v>112.353891</v>
      </c>
      <c r="G17" s="22">
        <v>62.454129999999999</v>
      </c>
      <c r="H17" s="22">
        <v>31.799593000000002</v>
      </c>
      <c r="I17" s="22">
        <v>862.12668399999995</v>
      </c>
      <c r="K17" s="13" t="s">
        <v>14</v>
      </c>
      <c r="L17" s="39"/>
      <c r="M17" s="43">
        <v>6798.5906839999998</v>
      </c>
      <c r="N17" s="22">
        <v>1110.075544</v>
      </c>
      <c r="O17" s="22">
        <v>1096.414366</v>
      </c>
      <c r="P17" s="22">
        <v>30.630727</v>
      </c>
      <c r="Q17" s="22">
        <v>469.27839699999998</v>
      </c>
      <c r="R17" s="22">
        <v>108.127154</v>
      </c>
      <c r="S17" s="22">
        <v>12.717157</v>
      </c>
    </row>
    <row r="18" spans="1:21" s="17" customFormat="1" x14ac:dyDescent="0.25">
      <c r="A18" s="967" t="s">
        <v>797</v>
      </c>
      <c r="B18" s="968"/>
      <c r="C18" s="969"/>
      <c r="D18" s="970"/>
      <c r="E18" s="970"/>
      <c r="F18" s="970"/>
      <c r="G18" s="970"/>
      <c r="H18" s="970"/>
      <c r="I18" s="970"/>
      <c r="J18" s="971"/>
      <c r="K18" s="967" t="s">
        <v>797</v>
      </c>
      <c r="L18" s="968"/>
      <c r="M18" s="969"/>
      <c r="N18" s="970"/>
      <c r="O18" s="970"/>
      <c r="P18" s="970"/>
      <c r="Q18" s="970"/>
      <c r="R18" s="970"/>
      <c r="S18" s="970"/>
      <c r="T18" s="971"/>
      <c r="U18" s="971"/>
    </row>
    <row r="19" spans="1:21" s="17" customFormat="1" x14ac:dyDescent="0.25">
      <c r="A19" s="972" t="s">
        <v>870</v>
      </c>
      <c r="B19" s="968"/>
      <c r="C19" s="353">
        <v>971.24216000000001</v>
      </c>
      <c r="D19" s="337">
        <v>5</v>
      </c>
      <c r="E19" s="337">
        <v>15.721318</v>
      </c>
      <c r="F19" s="337">
        <v>0</v>
      </c>
      <c r="G19" s="337">
        <v>0.96493300000000004</v>
      </c>
      <c r="H19" s="337">
        <v>28.044529000000001</v>
      </c>
      <c r="I19" s="337">
        <v>15.940874000000001</v>
      </c>
      <c r="J19" s="971"/>
      <c r="K19" s="972" t="s">
        <v>867</v>
      </c>
      <c r="L19" s="968"/>
      <c r="M19" s="353">
        <v>101.467917</v>
      </c>
      <c r="N19" s="337">
        <v>802.93058900000005</v>
      </c>
      <c r="O19" s="337">
        <v>1.1719999999999999</v>
      </c>
      <c r="P19" s="337">
        <v>0</v>
      </c>
      <c r="Q19" s="337">
        <v>0</v>
      </c>
      <c r="R19" s="337">
        <v>0</v>
      </c>
      <c r="S19" s="337">
        <v>0</v>
      </c>
      <c r="T19" s="971"/>
      <c r="U19" s="971"/>
    </row>
    <row r="20" spans="1:21" s="8" customFormat="1" ht="18" customHeight="1" x14ac:dyDescent="0.25">
      <c r="A20" s="7" t="s">
        <v>284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284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5">
      <c r="A24" s="10" t="s">
        <v>58</v>
      </c>
      <c r="B24" s="10"/>
      <c r="C24" s="20">
        <v>70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15</v>
      </c>
      <c r="J24" s="9"/>
      <c r="K24" s="10" t="s">
        <v>58</v>
      </c>
      <c r="L24" s="10"/>
      <c r="M24" s="20">
        <v>0</v>
      </c>
      <c r="N24" s="18">
        <v>0</v>
      </c>
      <c r="O24" s="18">
        <v>55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5">
      <c r="A25" s="37" t="s">
        <v>56</v>
      </c>
      <c r="B25" s="39"/>
      <c r="C25" s="20">
        <v>70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15</v>
      </c>
      <c r="K25" s="37" t="s">
        <v>56</v>
      </c>
      <c r="L25" s="39"/>
      <c r="M25" s="20">
        <v>0</v>
      </c>
      <c r="N25" s="18">
        <v>0</v>
      </c>
      <c r="O25" s="18">
        <v>55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5">
      <c r="A27" s="13" t="s">
        <v>14</v>
      </c>
      <c r="B27" s="39"/>
      <c r="C27" s="43">
        <v>70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15</v>
      </c>
      <c r="K27" s="13" t="s">
        <v>14</v>
      </c>
      <c r="L27" s="39"/>
      <c r="M27" s="43">
        <v>0</v>
      </c>
      <c r="N27" s="22">
        <v>0</v>
      </c>
      <c r="O27" s="22">
        <v>55</v>
      </c>
      <c r="P27" s="22">
        <v>0</v>
      </c>
      <c r="Q27" s="22">
        <v>0</v>
      </c>
      <c r="R27" s="22">
        <v>0</v>
      </c>
      <c r="S27" s="22">
        <v>0</v>
      </c>
    </row>
    <row r="28" spans="1:21" s="8" customFormat="1" ht="18" customHeight="1" x14ac:dyDescent="0.25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21" s="6" customFormat="1" ht="18" customHeight="1" x14ac:dyDescent="0.25">
      <c r="A29" s="10" t="s">
        <v>53</v>
      </c>
      <c r="B29" s="39"/>
      <c r="C29" s="20">
        <v>43296.764088000004</v>
      </c>
      <c r="D29" s="18">
        <v>3596.562715</v>
      </c>
      <c r="E29" s="18">
        <v>6113.859281</v>
      </c>
      <c r="F29" s="18">
        <v>696.97099300000002</v>
      </c>
      <c r="G29" s="18">
        <v>5659.8822170000003</v>
      </c>
      <c r="H29" s="18">
        <v>587.80183199999999</v>
      </c>
      <c r="I29" s="18">
        <v>6684.345139</v>
      </c>
      <c r="K29" s="10" t="s">
        <v>53</v>
      </c>
      <c r="L29" s="39"/>
      <c r="M29" s="20">
        <v>11409.450865999999</v>
      </c>
      <c r="N29" s="18">
        <v>2598.938529</v>
      </c>
      <c r="O29" s="18">
        <v>1123.7795100000001</v>
      </c>
      <c r="P29" s="18">
        <v>1035.075658</v>
      </c>
      <c r="Q29" s="18">
        <v>725.57495200000005</v>
      </c>
      <c r="R29" s="18">
        <v>2340.8881430000001</v>
      </c>
      <c r="S29" s="18">
        <v>723.63425299999994</v>
      </c>
    </row>
    <row r="30" spans="1:21" s="6" customFormat="1" x14ac:dyDescent="0.25">
      <c r="A30" s="37" t="s">
        <v>56</v>
      </c>
      <c r="B30" s="39"/>
      <c r="C30" s="20">
        <v>43271.131496000002</v>
      </c>
      <c r="D30" s="18">
        <v>3575.4688259999998</v>
      </c>
      <c r="E30" s="18">
        <v>6111.5211810000001</v>
      </c>
      <c r="F30" s="18">
        <v>696.97099300000002</v>
      </c>
      <c r="G30" s="18">
        <v>5659.8822170000003</v>
      </c>
      <c r="H30" s="18">
        <v>587.57122900000002</v>
      </c>
      <c r="I30" s="18">
        <v>6682.3751389999998</v>
      </c>
      <c r="K30" s="37" t="s">
        <v>56</v>
      </c>
      <c r="L30" s="39"/>
      <c r="M30" s="20">
        <v>11409.450865999999</v>
      </c>
      <c r="N30" s="18">
        <v>2598.938529</v>
      </c>
      <c r="O30" s="18">
        <v>1123.7795100000001</v>
      </c>
      <c r="P30" s="18">
        <v>1035.075658</v>
      </c>
      <c r="Q30" s="18">
        <v>725.57495200000005</v>
      </c>
      <c r="R30" s="18">
        <v>2340.8881430000001</v>
      </c>
      <c r="S30" s="18">
        <v>723.63425299999994</v>
      </c>
    </row>
    <row r="31" spans="1:21" s="6" customFormat="1" x14ac:dyDescent="0.25">
      <c r="A31" s="37" t="s">
        <v>87</v>
      </c>
      <c r="B31" s="39"/>
      <c r="C31" s="20">
        <v>25.632591999999999</v>
      </c>
      <c r="D31" s="18">
        <v>21.093889000000001</v>
      </c>
      <c r="E31" s="18">
        <v>2.3380999999999998</v>
      </c>
      <c r="F31" s="18">
        <v>0</v>
      </c>
      <c r="G31" s="18">
        <v>0</v>
      </c>
      <c r="H31" s="18">
        <v>0.230603</v>
      </c>
      <c r="I31" s="18">
        <v>1.97</v>
      </c>
      <c r="K31" s="37" t="s">
        <v>87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21" s="6" customFormat="1" x14ac:dyDescent="0.25">
      <c r="A32" s="10" t="s">
        <v>54</v>
      </c>
      <c r="B32" s="39"/>
      <c r="C32" s="20">
        <v>835.71376499999997</v>
      </c>
      <c r="D32" s="18">
        <v>44.261462000000002</v>
      </c>
      <c r="E32" s="18">
        <v>5.2763710000000001</v>
      </c>
      <c r="F32" s="18">
        <v>0</v>
      </c>
      <c r="G32" s="18">
        <v>0.74182700000000001</v>
      </c>
      <c r="H32" s="18">
        <v>3.2639000000000001E-2</v>
      </c>
      <c r="I32" s="18">
        <v>719.42124100000001</v>
      </c>
      <c r="K32" s="10" t="s">
        <v>54</v>
      </c>
      <c r="L32" s="39"/>
      <c r="M32" s="20">
        <v>53.568210000000001</v>
      </c>
      <c r="N32" s="18">
        <v>11.472828</v>
      </c>
      <c r="O32" s="18">
        <v>0.23341600000000001</v>
      </c>
      <c r="P32" s="18">
        <v>0</v>
      </c>
      <c r="Q32" s="18">
        <v>2.0553999999999999E-2</v>
      </c>
      <c r="R32" s="18">
        <v>0.68521699999999996</v>
      </c>
      <c r="S32" s="18">
        <v>0</v>
      </c>
    </row>
    <row r="33" spans="1:19" s="6" customFormat="1" x14ac:dyDescent="0.25">
      <c r="A33" s="10" t="s">
        <v>55</v>
      </c>
      <c r="B33" s="39"/>
      <c r="C33" s="20">
        <v>157.99650600000001</v>
      </c>
      <c r="D33" s="18">
        <v>0.64493400000000001</v>
      </c>
      <c r="E33" s="18">
        <v>8.25</v>
      </c>
      <c r="F33" s="18">
        <v>0</v>
      </c>
      <c r="G33" s="18">
        <v>3.5552E-2</v>
      </c>
      <c r="H33" s="18">
        <v>0</v>
      </c>
      <c r="I33" s="18">
        <v>126.6</v>
      </c>
      <c r="K33" s="10" t="s">
        <v>55</v>
      </c>
      <c r="L33" s="39"/>
      <c r="M33" s="20">
        <v>22.348970999999999</v>
      </c>
      <c r="N33" s="18">
        <v>0</v>
      </c>
      <c r="O33" s="18">
        <v>0.117049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37" t="s">
        <v>56</v>
      </c>
      <c r="B34" s="39"/>
      <c r="C34" s="20">
        <v>149.72194500000001</v>
      </c>
      <c r="D34" s="18">
        <v>0.62037299999999995</v>
      </c>
      <c r="E34" s="18">
        <v>0</v>
      </c>
      <c r="F34" s="18">
        <v>0</v>
      </c>
      <c r="G34" s="18">
        <v>3.5552E-2</v>
      </c>
      <c r="H34" s="18">
        <v>0</v>
      </c>
      <c r="I34" s="18">
        <v>126.6</v>
      </c>
      <c r="K34" s="37" t="s">
        <v>56</v>
      </c>
      <c r="L34" s="39"/>
      <c r="M34" s="20">
        <v>22.348970999999999</v>
      </c>
      <c r="N34" s="18">
        <v>0</v>
      </c>
      <c r="O34" s="18">
        <v>0.117049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87</v>
      </c>
      <c r="B35" s="39"/>
      <c r="C35" s="20">
        <v>8.2745610000000003</v>
      </c>
      <c r="D35" s="18">
        <v>2.4560999999999999E-2</v>
      </c>
      <c r="E35" s="18">
        <v>8.25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5">
      <c r="A36" s="13" t="s">
        <v>14</v>
      </c>
      <c r="B36" s="39"/>
      <c r="C36" s="43">
        <v>44290.474359</v>
      </c>
      <c r="D36" s="22">
        <v>3641.4691109999999</v>
      </c>
      <c r="E36" s="22">
        <v>6127.3856519999999</v>
      </c>
      <c r="F36" s="22">
        <v>696.97099300000002</v>
      </c>
      <c r="G36" s="22">
        <v>5660.6595960000004</v>
      </c>
      <c r="H36" s="22">
        <v>587.83447100000001</v>
      </c>
      <c r="I36" s="22">
        <v>7530.3663800000004</v>
      </c>
      <c r="K36" s="13" t="s">
        <v>14</v>
      </c>
      <c r="L36" s="39"/>
      <c r="M36" s="43">
        <v>11485.368047</v>
      </c>
      <c r="N36" s="22">
        <v>2610.411357</v>
      </c>
      <c r="O36" s="22">
        <v>1124.1299750000001</v>
      </c>
      <c r="P36" s="22">
        <v>1035.075658</v>
      </c>
      <c r="Q36" s="22">
        <v>725.595506</v>
      </c>
      <c r="R36" s="22">
        <v>2341.5733599999999</v>
      </c>
      <c r="S36" s="22">
        <v>723.63425299999994</v>
      </c>
    </row>
    <row r="37" spans="1:19" s="17" customFormat="1" x14ac:dyDescent="0.25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5">
      <c r="A38" s="13" t="s">
        <v>255</v>
      </c>
      <c r="B38" s="12"/>
      <c r="C38" s="43">
        <v>55300.784483000003</v>
      </c>
      <c r="D38" s="22">
        <v>3745.3155780000002</v>
      </c>
      <c r="E38" s="22">
        <v>6269.2809820000002</v>
      </c>
      <c r="F38" s="22">
        <v>809.324884</v>
      </c>
      <c r="G38" s="22">
        <v>5723.1137259999996</v>
      </c>
      <c r="H38" s="22">
        <v>619.63406399999997</v>
      </c>
      <c r="I38" s="22">
        <v>8407.4930640000002</v>
      </c>
      <c r="J38" s="9"/>
      <c r="K38" s="13" t="s">
        <v>255</v>
      </c>
      <c r="L38" s="12"/>
      <c r="M38" s="43">
        <v>18283.958730999999</v>
      </c>
      <c r="N38" s="22">
        <v>3720.4869010000002</v>
      </c>
      <c r="O38" s="22">
        <v>2275.5443409999998</v>
      </c>
      <c r="P38" s="22">
        <v>1065.706385</v>
      </c>
      <c r="Q38" s="22">
        <v>1194.8739029999999</v>
      </c>
      <c r="R38" s="22">
        <v>2449.7005140000001</v>
      </c>
      <c r="S38" s="22">
        <v>736.35140999999999</v>
      </c>
    </row>
    <row r="39" spans="1:19" s="11" customFormat="1" ht="5.0999999999999996" customHeight="1" x14ac:dyDescent="0.25">
      <c r="A39" s="13"/>
      <c r="B39" s="12"/>
      <c r="C39" s="1385"/>
      <c r="D39" s="1385"/>
      <c r="E39" s="1385"/>
      <c r="F39" s="1385"/>
      <c r="G39" s="1385"/>
      <c r="H39" s="1385"/>
      <c r="I39" s="1385"/>
      <c r="J39" s="9"/>
      <c r="K39" s="13"/>
      <c r="L39" s="12"/>
      <c r="M39" s="1385"/>
      <c r="N39" s="1385"/>
      <c r="O39" s="1385"/>
      <c r="P39" s="1385"/>
      <c r="Q39" s="1385"/>
      <c r="R39" s="1385"/>
      <c r="S39" s="1385"/>
    </row>
    <row r="40" spans="1:19" s="15" customFormat="1" ht="24.9" customHeight="1" x14ac:dyDescent="0.25">
      <c r="A40" s="1386" t="s">
        <v>163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1386" t="s">
        <v>163</v>
      </c>
      <c r="L40" s="1428"/>
      <c r="M40" s="1428"/>
      <c r="N40" s="1428"/>
      <c r="O40" s="1428"/>
      <c r="P40" s="1428"/>
      <c r="Q40" s="1428"/>
      <c r="R40" s="1428"/>
      <c r="S40" s="1428"/>
    </row>
    <row r="41" spans="1:19" s="6" customFormat="1" ht="18" customHeight="1" x14ac:dyDescent="0.25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5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15</v>
      </c>
      <c r="B43" s="39"/>
      <c r="C43" s="20">
        <v>384.26706200000001</v>
      </c>
      <c r="D43" s="18">
        <v>0</v>
      </c>
      <c r="E43" s="18">
        <v>0</v>
      </c>
      <c r="F43" s="18">
        <v>0</v>
      </c>
      <c r="G43" s="18">
        <v>0</v>
      </c>
      <c r="H43" s="18">
        <v>4.2538850000000004</v>
      </c>
      <c r="I43" s="18">
        <v>0</v>
      </c>
      <c r="K43" s="10" t="s">
        <v>15</v>
      </c>
      <c r="L43" s="39"/>
      <c r="M43" s="20">
        <v>279.46191099999999</v>
      </c>
      <c r="N43" s="18">
        <v>0</v>
      </c>
      <c r="O43" s="18">
        <v>0</v>
      </c>
      <c r="P43" s="18">
        <v>0</v>
      </c>
      <c r="Q43" s="18">
        <v>100.04792500000001</v>
      </c>
      <c r="R43" s="18">
        <v>0</v>
      </c>
      <c r="S43" s="18">
        <v>0.50334100000000004</v>
      </c>
    </row>
    <row r="44" spans="1:19" s="6" customFormat="1" x14ac:dyDescent="0.25">
      <c r="A44" s="10" t="s">
        <v>16</v>
      </c>
      <c r="B44" s="39"/>
      <c r="C44" s="20">
        <v>1334.803948</v>
      </c>
      <c r="D44" s="18">
        <v>20.275964999999999</v>
      </c>
      <c r="E44" s="18">
        <v>6.6349780000000003</v>
      </c>
      <c r="F44" s="18">
        <v>4.5547969999999998</v>
      </c>
      <c r="G44" s="18">
        <v>24.775870000000001</v>
      </c>
      <c r="H44" s="18">
        <v>62.799056</v>
      </c>
      <c r="I44" s="18">
        <v>91.400270000000006</v>
      </c>
      <c r="K44" s="10" t="s">
        <v>16</v>
      </c>
      <c r="L44" s="39"/>
      <c r="M44" s="20">
        <v>5.140053</v>
      </c>
      <c r="N44" s="18">
        <v>1050.1739990000001</v>
      </c>
      <c r="O44" s="18">
        <v>0.119912</v>
      </c>
      <c r="P44" s="18">
        <v>0.72499999999999998</v>
      </c>
      <c r="Q44" s="18">
        <v>5.6</v>
      </c>
      <c r="R44" s="18">
        <v>62.604047999999999</v>
      </c>
      <c r="S44" s="18">
        <v>0</v>
      </c>
    </row>
    <row r="45" spans="1:19" s="6" customFormat="1" x14ac:dyDescent="0.25">
      <c r="A45" s="10" t="s">
        <v>61</v>
      </c>
      <c r="B45" s="39"/>
      <c r="C45" s="20">
        <v>4.5350000000000001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4.5350000000000001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10" t="s">
        <v>706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706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5">
      <c r="A48" s="10" t="s">
        <v>63</v>
      </c>
      <c r="B48" s="39"/>
      <c r="C48" s="20">
        <v>87.501165999999998</v>
      </c>
      <c r="D48" s="18">
        <v>3.603586</v>
      </c>
      <c r="E48" s="18">
        <v>2.1469209999999999</v>
      </c>
      <c r="F48" s="18">
        <v>0</v>
      </c>
      <c r="G48" s="18">
        <v>0.45</v>
      </c>
      <c r="H48" s="18">
        <v>0.17499999999999999</v>
      </c>
      <c r="I48" s="18">
        <v>20.144435000000001</v>
      </c>
      <c r="K48" s="10" t="s">
        <v>63</v>
      </c>
      <c r="L48" s="39"/>
      <c r="M48" s="20">
        <v>47.348391999999997</v>
      </c>
      <c r="N48" s="18">
        <v>6</v>
      </c>
      <c r="O48" s="18">
        <v>3.7901600000000002</v>
      </c>
      <c r="P48" s="18">
        <v>0</v>
      </c>
      <c r="Q48" s="18">
        <v>3.8426719999999999</v>
      </c>
      <c r="R48" s="18">
        <v>0</v>
      </c>
      <c r="S48" s="18">
        <v>0</v>
      </c>
    </row>
    <row r="49" spans="1:21" s="6" customFormat="1" x14ac:dyDescent="0.25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5">
      <c r="A50" s="10" t="s">
        <v>65</v>
      </c>
      <c r="B50" s="39"/>
      <c r="C50" s="20">
        <v>5.0293939999999999</v>
      </c>
      <c r="D50" s="18">
        <v>0.06</v>
      </c>
      <c r="E50" s="18">
        <v>0.26082499999999997</v>
      </c>
      <c r="F50" s="18">
        <v>0</v>
      </c>
      <c r="G50" s="18">
        <v>0</v>
      </c>
      <c r="H50" s="18">
        <v>0</v>
      </c>
      <c r="I50" s="18">
        <v>4.29183</v>
      </c>
      <c r="K50" s="10" t="s">
        <v>65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0.41673900000000003</v>
      </c>
      <c r="R50" s="18">
        <v>0</v>
      </c>
      <c r="S50" s="18">
        <v>0</v>
      </c>
    </row>
    <row r="51" spans="1:21" s="17" customFormat="1" ht="18" customHeight="1" x14ac:dyDescent="0.25">
      <c r="A51" s="13" t="s">
        <v>14</v>
      </c>
      <c r="B51" s="39"/>
      <c r="C51" s="43">
        <v>1816.1365699999999</v>
      </c>
      <c r="D51" s="22">
        <v>23.939551000000002</v>
      </c>
      <c r="E51" s="22">
        <v>9.0427239999999998</v>
      </c>
      <c r="F51" s="22">
        <v>4.5547969999999998</v>
      </c>
      <c r="G51" s="22">
        <v>25.22587</v>
      </c>
      <c r="H51" s="22">
        <v>67.227941000000001</v>
      </c>
      <c r="I51" s="22">
        <v>115.836535</v>
      </c>
      <c r="K51" s="13" t="s">
        <v>14</v>
      </c>
      <c r="L51" s="39"/>
      <c r="M51" s="43">
        <v>336.48535600000002</v>
      </c>
      <c r="N51" s="22">
        <v>1056.1739990000001</v>
      </c>
      <c r="O51" s="22">
        <v>3.910072</v>
      </c>
      <c r="P51" s="22">
        <v>0.72499999999999998</v>
      </c>
      <c r="Q51" s="22">
        <v>109.907336</v>
      </c>
      <c r="R51" s="22">
        <v>62.604047999999999</v>
      </c>
      <c r="S51" s="22">
        <v>0.50334100000000004</v>
      </c>
    </row>
    <row r="52" spans="1:21" s="17" customFormat="1" ht="12.75" customHeight="1" x14ac:dyDescent="0.25">
      <c r="A52" s="667" t="s">
        <v>838</v>
      </c>
      <c r="B52" s="968"/>
      <c r="C52" s="969"/>
      <c r="D52" s="970"/>
      <c r="E52" s="970"/>
      <c r="F52" s="970"/>
      <c r="G52" s="970"/>
      <c r="H52" s="970"/>
      <c r="I52" s="970"/>
      <c r="J52" s="971"/>
      <c r="K52" s="667" t="s">
        <v>838</v>
      </c>
      <c r="L52" s="968"/>
      <c r="M52" s="969"/>
      <c r="N52" s="970"/>
      <c r="O52" s="970"/>
      <c r="P52" s="970"/>
      <c r="Q52" s="970"/>
      <c r="R52" s="970"/>
      <c r="S52" s="970"/>
      <c r="T52" s="971"/>
      <c r="U52" s="971"/>
    </row>
    <row r="53" spans="1:21" s="17" customFormat="1" ht="12.75" customHeight="1" x14ac:dyDescent="0.25">
      <c r="A53" s="311" t="s">
        <v>863</v>
      </c>
      <c r="B53" s="968"/>
      <c r="C53" s="1038"/>
      <c r="D53" s="1039"/>
      <c r="E53" s="1039"/>
      <c r="F53" s="1039"/>
      <c r="G53" s="1039"/>
      <c r="H53" s="1039"/>
      <c r="I53" s="1039"/>
      <c r="J53" s="971"/>
      <c r="K53" s="311" t="s">
        <v>863</v>
      </c>
      <c r="L53" s="968"/>
      <c r="M53" s="1038"/>
      <c r="N53" s="1039"/>
      <c r="O53" s="1039"/>
      <c r="P53" s="1039"/>
      <c r="Q53" s="1039"/>
      <c r="R53" s="1039"/>
      <c r="S53" s="1039"/>
      <c r="T53" s="971"/>
      <c r="U53" s="971"/>
    </row>
    <row r="54" spans="1:21" s="17" customFormat="1" ht="12.75" customHeight="1" x14ac:dyDescent="0.25">
      <c r="A54" s="311" t="s">
        <v>864</v>
      </c>
      <c r="B54" s="968"/>
      <c r="C54" s="353">
        <v>1296.7256199999999</v>
      </c>
      <c r="D54" s="337">
        <v>15.577051000000001</v>
      </c>
      <c r="E54" s="337">
        <v>2.2939219999999998</v>
      </c>
      <c r="F54" s="337">
        <v>4.5547969999999998</v>
      </c>
      <c r="G54" s="337">
        <v>24.775870000000001</v>
      </c>
      <c r="H54" s="337">
        <v>62.781841999999997</v>
      </c>
      <c r="I54" s="337">
        <v>71.268700999999993</v>
      </c>
      <c r="J54" s="971"/>
      <c r="K54" s="311" t="s">
        <v>864</v>
      </c>
      <c r="L54" s="968"/>
      <c r="M54" s="353">
        <v>5.140053</v>
      </c>
      <c r="N54" s="337">
        <v>1050.1739990000001</v>
      </c>
      <c r="O54" s="337">
        <v>0.119912</v>
      </c>
      <c r="P54" s="337">
        <v>0</v>
      </c>
      <c r="Q54" s="337">
        <v>0</v>
      </c>
      <c r="R54" s="337">
        <v>60.039473000000001</v>
      </c>
      <c r="S54" s="337">
        <v>0</v>
      </c>
      <c r="T54" s="1074"/>
      <c r="U54" s="971"/>
    </row>
    <row r="55" spans="1:21" s="6" customFormat="1" ht="18" customHeight="1" x14ac:dyDescent="0.25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21" s="6" customFormat="1" ht="18" customHeight="1" x14ac:dyDescent="0.25">
      <c r="A56" s="10" t="s">
        <v>60</v>
      </c>
      <c r="B56" s="39"/>
      <c r="C56" s="20">
        <v>6.5902219999999998</v>
      </c>
      <c r="D56" s="18">
        <v>2.2936839999999998</v>
      </c>
      <c r="E56" s="18">
        <v>0.59424699999999997</v>
      </c>
      <c r="F56" s="18">
        <v>0</v>
      </c>
      <c r="G56" s="18">
        <v>0.83471799999999996</v>
      </c>
      <c r="H56" s="18">
        <v>0</v>
      </c>
      <c r="I56" s="18">
        <v>0.160222</v>
      </c>
      <c r="K56" s="10" t="s">
        <v>60</v>
      </c>
      <c r="L56" s="39"/>
      <c r="M56" s="20">
        <v>0.386187</v>
      </c>
      <c r="N56" s="18">
        <v>8.2810000000000002E-3</v>
      </c>
      <c r="O56" s="18">
        <v>0</v>
      </c>
      <c r="P56" s="18">
        <v>0</v>
      </c>
      <c r="Q56" s="18">
        <v>0</v>
      </c>
      <c r="R56" s="18">
        <v>2.3128829999999998</v>
      </c>
      <c r="S56" s="18">
        <v>0</v>
      </c>
    </row>
    <row r="57" spans="1:21" s="6" customFormat="1" x14ac:dyDescent="0.25">
      <c r="A57" s="10" t="s">
        <v>15</v>
      </c>
      <c r="B57" s="39"/>
      <c r="C57" s="20">
        <v>102.571353</v>
      </c>
      <c r="D57" s="18">
        <v>3.668663</v>
      </c>
      <c r="E57" s="18">
        <v>3.0141789999999999</v>
      </c>
      <c r="F57" s="18">
        <v>12.253261999999999</v>
      </c>
      <c r="G57" s="18">
        <v>0</v>
      </c>
      <c r="H57" s="18">
        <v>0</v>
      </c>
      <c r="I57" s="18">
        <v>3.498837</v>
      </c>
      <c r="K57" s="10" t="s">
        <v>15</v>
      </c>
      <c r="L57" s="39"/>
      <c r="M57" s="20">
        <v>27.298334000000001</v>
      </c>
      <c r="N57" s="18">
        <v>37.599643999999998</v>
      </c>
      <c r="O57" s="18">
        <v>0.57700600000000002</v>
      </c>
      <c r="P57" s="18">
        <v>0</v>
      </c>
      <c r="Q57" s="18">
        <v>0.25507200000000002</v>
      </c>
      <c r="R57" s="18">
        <v>8.6757089999999994</v>
      </c>
      <c r="S57" s="18">
        <v>5.7306470000000003</v>
      </c>
    </row>
    <row r="58" spans="1:21" s="6" customFormat="1" x14ac:dyDescent="0.25">
      <c r="A58" s="10" t="s">
        <v>16</v>
      </c>
      <c r="B58" s="39"/>
      <c r="C58" s="20">
        <v>267.15751699999998</v>
      </c>
      <c r="D58" s="18">
        <v>0</v>
      </c>
      <c r="E58" s="18">
        <v>1.4381919999999999</v>
      </c>
      <c r="F58" s="18">
        <v>0</v>
      </c>
      <c r="G58" s="18">
        <v>1.8426169999999999</v>
      </c>
      <c r="H58" s="18">
        <v>2.1713260000000001</v>
      </c>
      <c r="I58" s="18">
        <v>240.39693199999999</v>
      </c>
      <c r="K58" s="10" t="s">
        <v>16</v>
      </c>
      <c r="L58" s="39"/>
      <c r="M58" s="20">
        <v>0.94842700000000002</v>
      </c>
      <c r="N58" s="18">
        <v>8.7752780000000001</v>
      </c>
      <c r="O58" s="18">
        <v>0</v>
      </c>
      <c r="P58" s="18">
        <v>0</v>
      </c>
      <c r="Q58" s="18">
        <v>0.21476300000000001</v>
      </c>
      <c r="R58" s="18">
        <v>11.369982</v>
      </c>
      <c r="S58" s="18">
        <v>0</v>
      </c>
    </row>
    <row r="59" spans="1:21" s="6" customFormat="1" x14ac:dyDescent="0.25">
      <c r="A59" s="10" t="s">
        <v>61</v>
      </c>
      <c r="B59" s="39"/>
      <c r="C59" s="20">
        <v>16.964364</v>
      </c>
      <c r="D59" s="18">
        <v>2.6811940000000001</v>
      </c>
      <c r="E59" s="18">
        <v>1.3763190000000001</v>
      </c>
      <c r="F59" s="18">
        <v>6.7500000000000004E-4</v>
      </c>
      <c r="G59" s="18">
        <v>6.0571570000000001</v>
      </c>
      <c r="H59" s="18">
        <v>0</v>
      </c>
      <c r="I59" s="18">
        <v>1.869011</v>
      </c>
      <c r="K59" s="10" t="s">
        <v>61</v>
      </c>
      <c r="L59" s="39"/>
      <c r="M59" s="20">
        <v>0</v>
      </c>
      <c r="N59" s="18">
        <v>3.2601309999999999</v>
      </c>
      <c r="O59" s="18">
        <v>0</v>
      </c>
      <c r="P59" s="18">
        <v>0</v>
      </c>
      <c r="Q59" s="18">
        <v>0.38159999999999999</v>
      </c>
      <c r="R59" s="18">
        <v>1.3382769999999999</v>
      </c>
      <c r="S59" s="18">
        <v>0</v>
      </c>
    </row>
    <row r="60" spans="1:21" s="6" customFormat="1" x14ac:dyDescent="0.25">
      <c r="A60" s="10" t="s">
        <v>706</v>
      </c>
      <c r="B60" s="39"/>
      <c r="C60" s="20">
        <v>0.223909</v>
      </c>
      <c r="D60" s="18">
        <v>0</v>
      </c>
      <c r="E60" s="18">
        <v>0.130964</v>
      </c>
      <c r="F60" s="18">
        <v>6.9999999999999999E-6</v>
      </c>
      <c r="G60" s="18">
        <v>0</v>
      </c>
      <c r="H60" s="18">
        <v>0</v>
      </c>
      <c r="I60" s="18">
        <v>9.2938000000000007E-2</v>
      </c>
      <c r="K60" s="10" t="s">
        <v>706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21" s="6" customFormat="1" x14ac:dyDescent="0.25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21" s="6" customFormat="1" x14ac:dyDescent="0.25">
      <c r="A62" s="10" t="s">
        <v>63</v>
      </c>
      <c r="B62" s="39"/>
      <c r="C62" s="20">
        <v>47.052219000000001</v>
      </c>
      <c r="D62" s="18">
        <v>17.731649999999998</v>
      </c>
      <c r="E62" s="18">
        <v>2.021188</v>
      </c>
      <c r="F62" s="18">
        <v>2.4708000000000001E-2</v>
      </c>
      <c r="G62" s="18">
        <v>1.5021720000000001</v>
      </c>
      <c r="H62" s="18">
        <v>0</v>
      </c>
      <c r="I62" s="18">
        <v>8.8868580000000001</v>
      </c>
      <c r="K62" s="10" t="s">
        <v>63</v>
      </c>
      <c r="L62" s="39"/>
      <c r="M62" s="20">
        <v>7.2924850000000001</v>
      </c>
      <c r="N62" s="18">
        <v>7.9929350000000001</v>
      </c>
      <c r="O62" s="18">
        <v>0</v>
      </c>
      <c r="P62" s="18">
        <v>5.8222999999999997E-2</v>
      </c>
      <c r="Q62" s="18">
        <v>0</v>
      </c>
      <c r="R62" s="18">
        <v>1.542</v>
      </c>
      <c r="S62" s="18">
        <v>0</v>
      </c>
    </row>
    <row r="63" spans="1:21" s="6" customFormat="1" x14ac:dyDescent="0.25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5">
      <c r="A64" s="10" t="s">
        <v>65</v>
      </c>
      <c r="B64" s="39"/>
      <c r="C64" s="20">
        <v>693.48302799999999</v>
      </c>
      <c r="D64" s="18">
        <v>33.876201999999999</v>
      </c>
      <c r="E64" s="18">
        <v>1.66</v>
      </c>
      <c r="F64" s="18">
        <v>0</v>
      </c>
      <c r="G64" s="18">
        <v>323.11426799999998</v>
      </c>
      <c r="H64" s="18">
        <v>104.81415200000001</v>
      </c>
      <c r="I64" s="18">
        <v>5.54413</v>
      </c>
      <c r="K64" s="10" t="s">
        <v>65</v>
      </c>
      <c r="L64" s="39"/>
      <c r="M64" s="20">
        <v>20.921389000000001</v>
      </c>
      <c r="N64" s="18">
        <v>1.626271</v>
      </c>
      <c r="O64" s="18">
        <v>4.9090000000000002E-2</v>
      </c>
      <c r="P64" s="18">
        <v>0</v>
      </c>
      <c r="Q64" s="18">
        <v>0</v>
      </c>
      <c r="R64" s="18">
        <v>201.87752599999999</v>
      </c>
      <c r="S64" s="18">
        <v>0</v>
      </c>
    </row>
    <row r="65" spans="1:21" s="17" customFormat="1" ht="18" customHeight="1" x14ac:dyDescent="0.25">
      <c r="A65" s="13" t="s">
        <v>14</v>
      </c>
      <c r="B65" s="39"/>
      <c r="C65" s="43">
        <v>1134.042612</v>
      </c>
      <c r="D65" s="22">
        <v>60.251393</v>
      </c>
      <c r="E65" s="22">
        <v>10.235089</v>
      </c>
      <c r="F65" s="22">
        <v>12.278651999999999</v>
      </c>
      <c r="G65" s="22">
        <v>333.350932</v>
      </c>
      <c r="H65" s="22">
        <v>106.985478</v>
      </c>
      <c r="I65" s="22">
        <v>260.44892800000002</v>
      </c>
      <c r="K65" s="13" t="s">
        <v>14</v>
      </c>
      <c r="L65" s="39"/>
      <c r="M65" s="43">
        <v>56.846822000000003</v>
      </c>
      <c r="N65" s="22">
        <v>59.262540000000001</v>
      </c>
      <c r="O65" s="22">
        <v>0.62609599999999999</v>
      </c>
      <c r="P65" s="22">
        <v>5.8222999999999997E-2</v>
      </c>
      <c r="Q65" s="22">
        <v>0.85143500000000005</v>
      </c>
      <c r="R65" s="22">
        <v>227.116377</v>
      </c>
      <c r="S65" s="22">
        <v>5.7306470000000003</v>
      </c>
    </row>
    <row r="66" spans="1:21" s="17" customFormat="1" x14ac:dyDescent="0.25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21" s="8" customFormat="1" ht="18" customHeight="1" x14ac:dyDescent="0.25">
      <c r="A67" s="13" t="s">
        <v>255</v>
      </c>
      <c r="B67" s="12"/>
      <c r="C67" s="43">
        <v>2950.1791819999999</v>
      </c>
      <c r="D67" s="22">
        <v>84.190944000000002</v>
      </c>
      <c r="E67" s="22">
        <v>19.277812999999998</v>
      </c>
      <c r="F67" s="22">
        <v>16.833449000000002</v>
      </c>
      <c r="G67" s="22">
        <v>358.57680199999999</v>
      </c>
      <c r="H67" s="22">
        <v>174.21341899999999</v>
      </c>
      <c r="I67" s="22">
        <v>376.28546299999999</v>
      </c>
      <c r="J67" s="9"/>
      <c r="K67" s="13" t="s">
        <v>255</v>
      </c>
      <c r="L67" s="12"/>
      <c r="M67" s="43">
        <v>393.332178</v>
      </c>
      <c r="N67" s="22">
        <v>1115.436539</v>
      </c>
      <c r="O67" s="22">
        <v>4.536168</v>
      </c>
      <c r="P67" s="22">
        <v>0.783223</v>
      </c>
      <c r="Q67" s="22">
        <v>110.758771</v>
      </c>
      <c r="R67" s="22">
        <v>289.72042499999998</v>
      </c>
      <c r="S67" s="22">
        <v>6.2339880000000001</v>
      </c>
    </row>
    <row r="68" spans="1:21" s="11" customFormat="1" ht="5.0999999999999996" customHeight="1" x14ac:dyDescent="0.25">
      <c r="A68" s="13"/>
      <c r="B68" s="12"/>
      <c r="C68" s="1385"/>
      <c r="D68" s="1385"/>
      <c r="E68" s="1385"/>
      <c r="F68" s="1385"/>
      <c r="G68" s="1385"/>
      <c r="H68" s="1385"/>
      <c r="I68" s="1385"/>
      <c r="J68" s="9"/>
      <c r="K68" s="13"/>
      <c r="L68" s="12"/>
      <c r="M68" s="1385"/>
      <c r="N68" s="1385"/>
      <c r="O68" s="1385"/>
      <c r="P68" s="1385"/>
      <c r="Q68" s="1385"/>
      <c r="R68" s="1385"/>
      <c r="S68" s="1385"/>
    </row>
    <row r="69" spans="1:21" s="17" customFormat="1" ht="24.9" customHeight="1" x14ac:dyDescent="0.25">
      <c r="A69" s="1386" t="s">
        <v>307</v>
      </c>
      <c r="B69" s="1428"/>
      <c r="C69" s="1428"/>
      <c r="D69" s="1428"/>
      <c r="E69" s="1428"/>
      <c r="F69" s="1428"/>
      <c r="G69" s="1428"/>
      <c r="H69" s="1428"/>
      <c r="I69" s="1428"/>
      <c r="J69" s="9"/>
      <c r="K69" s="1386" t="s">
        <v>307</v>
      </c>
      <c r="L69" s="1428"/>
      <c r="M69" s="1428"/>
      <c r="N69" s="1428"/>
      <c r="O69" s="1428"/>
      <c r="P69" s="1428"/>
      <c r="Q69" s="1428"/>
      <c r="R69" s="1428"/>
      <c r="S69" s="1428"/>
    </row>
    <row r="70" spans="1:21" s="21" customFormat="1" ht="12.75" customHeight="1" x14ac:dyDescent="0.25">
      <c r="A70" s="54" t="s">
        <v>42</v>
      </c>
      <c r="B70" s="19"/>
      <c r="C70" s="20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21" s="21" customFormat="1" ht="12.75" customHeight="1" x14ac:dyDescent="0.25">
      <c r="A71" s="54" t="s">
        <v>43</v>
      </c>
      <c r="B71" s="19"/>
      <c r="C71" s="20">
        <v>3231.816112</v>
      </c>
      <c r="D71" s="18">
        <v>320.84037599999999</v>
      </c>
      <c r="E71" s="18">
        <v>81.618612999999996</v>
      </c>
      <c r="F71" s="18">
        <v>150.651442</v>
      </c>
      <c r="G71" s="18">
        <v>247.344525</v>
      </c>
      <c r="H71" s="18">
        <v>59.475254</v>
      </c>
      <c r="I71" s="18">
        <v>255.580398</v>
      </c>
      <c r="J71" s="9"/>
      <c r="K71" s="54" t="s">
        <v>43</v>
      </c>
      <c r="L71" s="19"/>
      <c r="M71" s="18">
        <v>1720.744301</v>
      </c>
      <c r="N71" s="18">
        <v>129.429303</v>
      </c>
      <c r="O71" s="18">
        <v>31.649836000000001</v>
      </c>
      <c r="P71" s="18">
        <v>87.43544</v>
      </c>
      <c r="Q71" s="18">
        <v>74.410769999999999</v>
      </c>
      <c r="R71" s="18">
        <v>62.009563999999997</v>
      </c>
      <c r="S71" s="18">
        <v>10.626289999999999</v>
      </c>
    </row>
    <row r="72" spans="1:21" s="21" customFormat="1" ht="12.75" customHeight="1" x14ac:dyDescent="0.25">
      <c r="A72" s="54" t="s">
        <v>17</v>
      </c>
      <c r="B72" s="19"/>
      <c r="C72" s="20">
        <v>342.40774800000003</v>
      </c>
      <c r="D72" s="18">
        <v>55.879168</v>
      </c>
      <c r="E72" s="18">
        <v>164.58595500000001</v>
      </c>
      <c r="F72" s="18">
        <v>3.4045730000000001</v>
      </c>
      <c r="G72" s="18">
        <v>13.028013</v>
      </c>
      <c r="H72" s="18">
        <v>0.61309899999999995</v>
      </c>
      <c r="I72" s="18">
        <v>30.207619000000001</v>
      </c>
      <c r="J72" s="9"/>
      <c r="K72" s="54" t="s">
        <v>17</v>
      </c>
      <c r="L72" s="19"/>
      <c r="M72" s="18">
        <v>37.943852999999997</v>
      </c>
      <c r="N72" s="18">
        <v>4.7294770000000002</v>
      </c>
      <c r="O72" s="18">
        <v>1.2032369999999999</v>
      </c>
      <c r="P72" s="18">
        <v>4.5138579999999999</v>
      </c>
      <c r="Q72" s="18">
        <v>0.64299399999999995</v>
      </c>
      <c r="R72" s="18">
        <v>14.162032</v>
      </c>
      <c r="S72" s="18">
        <v>11.493869999999999</v>
      </c>
    </row>
    <row r="73" spans="1:21" s="21" customFormat="1" ht="12.75" customHeight="1" x14ac:dyDescent="0.25">
      <c r="A73" s="54" t="s">
        <v>220</v>
      </c>
      <c r="B73" s="19"/>
      <c r="C73" s="20">
        <v>45.214910000000003</v>
      </c>
      <c r="D73" s="18">
        <v>11.660118000000001</v>
      </c>
      <c r="E73" s="18">
        <v>7.0539310000000004</v>
      </c>
      <c r="F73" s="18">
        <v>0.136882</v>
      </c>
      <c r="G73" s="18">
        <v>3.8029099999999998</v>
      </c>
      <c r="H73" s="18">
        <v>0</v>
      </c>
      <c r="I73" s="18">
        <v>5.7444319999999998</v>
      </c>
      <c r="J73" s="9"/>
      <c r="K73" s="54" t="s">
        <v>220</v>
      </c>
      <c r="L73" s="19"/>
      <c r="M73" s="18">
        <v>9.6000680000000003</v>
      </c>
      <c r="N73" s="18">
        <v>4.0616810000000001</v>
      </c>
      <c r="O73" s="18">
        <v>0.81018900000000005</v>
      </c>
      <c r="P73" s="18">
        <v>8.3619999999999996E-3</v>
      </c>
      <c r="Q73" s="18">
        <v>0</v>
      </c>
      <c r="R73" s="18">
        <v>0.16548399999999999</v>
      </c>
      <c r="S73" s="18">
        <v>2.1708530000000001</v>
      </c>
    </row>
    <row r="74" spans="1:21" s="11" customFormat="1" ht="12.75" customHeight="1" x14ac:dyDescent="0.25">
      <c r="A74" s="54" t="s">
        <v>221</v>
      </c>
      <c r="B74" s="19"/>
      <c r="C74" s="20">
        <v>204.25463300000001</v>
      </c>
      <c r="D74" s="18">
        <v>28.328028</v>
      </c>
      <c r="E74" s="18">
        <v>139.52546899999999</v>
      </c>
      <c r="F74" s="18">
        <v>3.3133999999999997E-2</v>
      </c>
      <c r="G74" s="18">
        <v>3.2495769999999999</v>
      </c>
      <c r="H74" s="18">
        <v>0.15354599999999999</v>
      </c>
      <c r="I74" s="18">
        <v>8.4441220000000001</v>
      </c>
      <c r="J74" s="9"/>
      <c r="K74" s="54" t="s">
        <v>221</v>
      </c>
      <c r="L74" s="19"/>
      <c r="M74" s="18">
        <v>11.328168</v>
      </c>
      <c r="N74" s="18">
        <v>0.463086</v>
      </c>
      <c r="O74" s="18">
        <v>7.2668999999999997E-2</v>
      </c>
      <c r="P74" s="18">
        <v>0</v>
      </c>
      <c r="Q74" s="18">
        <v>0</v>
      </c>
      <c r="R74" s="18">
        <v>5.7061019999999996</v>
      </c>
      <c r="S74" s="18">
        <v>6.9507320000000004</v>
      </c>
    </row>
    <row r="75" spans="1:21" s="11" customFormat="1" ht="12.75" customHeight="1" x14ac:dyDescent="0.25">
      <c r="A75" s="54" t="s">
        <v>222</v>
      </c>
      <c r="B75" s="19"/>
      <c r="C75" s="20">
        <v>92.938204999999996</v>
      </c>
      <c r="D75" s="18">
        <v>15.891022</v>
      </c>
      <c r="E75" s="18">
        <v>18.006554999999999</v>
      </c>
      <c r="F75" s="18">
        <v>3.2345570000000001</v>
      </c>
      <c r="G75" s="18">
        <v>5.9755260000000003</v>
      </c>
      <c r="H75" s="18">
        <v>0.45955299999999999</v>
      </c>
      <c r="I75" s="18">
        <v>16.019065000000001</v>
      </c>
      <c r="J75" s="9"/>
      <c r="K75" s="54" t="s">
        <v>222</v>
      </c>
      <c r="L75" s="19"/>
      <c r="M75" s="18">
        <v>17.015616999999999</v>
      </c>
      <c r="N75" s="18">
        <v>0.20471</v>
      </c>
      <c r="O75" s="18">
        <v>0.32037900000000002</v>
      </c>
      <c r="P75" s="18">
        <v>4.5054959999999999</v>
      </c>
      <c r="Q75" s="18">
        <v>0.64299399999999995</v>
      </c>
      <c r="R75" s="18">
        <v>8.2904459999999993</v>
      </c>
      <c r="S75" s="18">
        <v>2.3722850000000002</v>
      </c>
    </row>
    <row r="76" spans="1:21" s="11" customFormat="1" ht="15" customHeight="1" x14ac:dyDescent="0.25">
      <c r="A76" s="54" t="s">
        <v>178</v>
      </c>
      <c r="B76" s="12"/>
      <c r="C76" s="20">
        <v>8731.2275389999995</v>
      </c>
      <c r="D76" s="18">
        <v>2337.9088109999998</v>
      </c>
      <c r="E76" s="18">
        <v>723.72906799999998</v>
      </c>
      <c r="F76" s="18">
        <v>197.87077300000001</v>
      </c>
      <c r="G76" s="18">
        <v>1263.990804</v>
      </c>
      <c r="H76" s="18">
        <v>140.918046</v>
      </c>
      <c r="I76" s="18">
        <v>936.10444500000006</v>
      </c>
      <c r="J76" s="9"/>
      <c r="K76" s="54" t="s">
        <v>178</v>
      </c>
      <c r="L76" s="12"/>
      <c r="M76" s="20">
        <v>2236.073007</v>
      </c>
      <c r="N76" s="18">
        <v>199.89239599999999</v>
      </c>
      <c r="O76" s="18">
        <v>227.93153899999999</v>
      </c>
      <c r="P76" s="18">
        <v>194.859722</v>
      </c>
      <c r="Q76" s="18">
        <v>91.683116999999996</v>
      </c>
      <c r="R76" s="18">
        <v>92.281786999999994</v>
      </c>
      <c r="S76" s="18">
        <v>87.984024000000005</v>
      </c>
    </row>
    <row r="77" spans="1:21" s="11" customFormat="1" ht="12.75" customHeight="1" x14ac:dyDescent="0.25">
      <c r="A77" s="1069" t="s">
        <v>861</v>
      </c>
      <c r="B77" s="1034"/>
      <c r="C77" s="1035"/>
      <c r="D77" s="1035"/>
      <c r="E77" s="1035"/>
      <c r="F77" s="1035"/>
      <c r="G77" s="1035"/>
      <c r="H77" s="1035"/>
      <c r="I77" s="1035"/>
      <c r="J77" s="1036"/>
      <c r="K77" s="1069" t="s">
        <v>861</v>
      </c>
      <c r="L77" s="1034"/>
      <c r="M77" s="1035"/>
      <c r="N77" s="1035"/>
      <c r="O77" s="1035"/>
      <c r="P77" s="1035"/>
      <c r="Q77" s="1035"/>
      <c r="R77" s="1035"/>
      <c r="S77" s="1035"/>
      <c r="T77" s="1036"/>
      <c r="U77" s="1037"/>
    </row>
    <row r="78" spans="1:21" s="11" customFormat="1" ht="12.75" customHeight="1" x14ac:dyDescent="0.25">
      <c r="A78" s="1069" t="s">
        <v>869</v>
      </c>
      <c r="B78" s="1034"/>
      <c r="C78" s="1035"/>
      <c r="D78" s="1035"/>
      <c r="E78" s="1035"/>
      <c r="F78" s="1035"/>
      <c r="G78" s="1035"/>
      <c r="H78" s="1035"/>
      <c r="I78" s="1035"/>
      <c r="J78" s="1036"/>
      <c r="K78" s="1069" t="s">
        <v>869</v>
      </c>
      <c r="L78" s="1034"/>
      <c r="M78" s="1035"/>
      <c r="N78" s="1035"/>
      <c r="O78" s="1035"/>
      <c r="P78" s="1035"/>
      <c r="Q78" s="1035"/>
      <c r="R78" s="1035"/>
      <c r="S78" s="1035"/>
      <c r="T78" s="1036"/>
      <c r="U78" s="1037"/>
    </row>
    <row r="79" spans="1:21" s="11" customFormat="1" ht="12.75" customHeight="1" x14ac:dyDescent="0.25">
      <c r="A79" s="1069" t="s">
        <v>868</v>
      </c>
      <c r="B79" s="1034"/>
      <c r="C79" s="353">
        <v>5172.0852210000003</v>
      </c>
      <c r="D79" s="337">
        <v>586.47028999999998</v>
      </c>
      <c r="E79" s="337">
        <v>0</v>
      </c>
      <c r="F79" s="337">
        <v>173.58217200000001</v>
      </c>
      <c r="G79" s="337">
        <v>82.386332999999993</v>
      </c>
      <c r="H79" s="337">
        <v>802.13294699999994</v>
      </c>
      <c r="I79" s="337">
        <v>586.25707</v>
      </c>
      <c r="J79" s="1036"/>
      <c r="K79" s="1069" t="s">
        <v>868</v>
      </c>
      <c r="L79" s="1034"/>
      <c r="M79" s="353">
        <v>73.314190999999994</v>
      </c>
      <c r="N79" s="337">
        <v>1714.726948</v>
      </c>
      <c r="O79" s="337">
        <v>5.9209259999999997</v>
      </c>
      <c r="P79" s="337">
        <v>0</v>
      </c>
      <c r="Q79" s="337">
        <v>11.711072</v>
      </c>
      <c r="R79" s="337">
        <v>1131.43183</v>
      </c>
      <c r="S79" s="337">
        <v>4.1514420000000003</v>
      </c>
      <c r="T79" s="1036"/>
      <c r="U79" s="1037"/>
    </row>
    <row r="80" spans="1:21" s="21" customFormat="1" ht="12.75" customHeight="1" x14ac:dyDescent="0.25">
      <c r="A80" s="24"/>
      <c r="B80" s="56"/>
      <c r="C80" s="18"/>
      <c r="D80" s="18"/>
      <c r="E80" s="18"/>
      <c r="F80" s="18"/>
      <c r="G80" s="18"/>
      <c r="H80" s="18"/>
      <c r="I80" s="63"/>
      <c r="J80" s="25"/>
      <c r="K80" s="24"/>
      <c r="L80" s="56"/>
      <c r="M80" s="18"/>
      <c r="N80" s="18"/>
      <c r="O80" s="18"/>
      <c r="P80" s="18"/>
      <c r="Q80" s="18"/>
      <c r="R80" s="18"/>
      <c r="S80" s="69"/>
    </row>
    <row r="81" spans="1:19" s="28" customFormat="1" ht="12.75" customHeight="1" x14ac:dyDescent="0.25">
      <c r="A81" s="27" t="s">
        <v>40</v>
      </c>
      <c r="E81" s="29"/>
      <c r="G81" s="30"/>
      <c r="H81" s="30"/>
      <c r="J81" s="35"/>
      <c r="K81" s="27" t="s">
        <v>40</v>
      </c>
      <c r="O81" s="29"/>
      <c r="Q81" s="30"/>
      <c r="R81" s="30"/>
    </row>
    <row r="82" spans="1:19" s="42" customFormat="1" ht="12.75" customHeight="1" x14ac:dyDescent="0.2">
      <c r="A82" s="218" t="s">
        <v>837</v>
      </c>
      <c r="B82" s="41"/>
      <c r="C82" s="41"/>
      <c r="D82" s="41"/>
      <c r="E82" s="41"/>
      <c r="F82" s="41"/>
      <c r="G82" s="41"/>
      <c r="H82" s="41"/>
      <c r="I82" s="41"/>
      <c r="J82" s="41"/>
      <c r="K82" s="218" t="s">
        <v>837</v>
      </c>
      <c r="L82" s="41"/>
      <c r="M82" s="41"/>
      <c r="N82" s="41"/>
      <c r="O82" s="41"/>
      <c r="P82" s="41"/>
      <c r="Q82" s="41"/>
      <c r="R82" s="41"/>
      <c r="S82" s="41"/>
    </row>
    <row r="83" spans="1:19" s="185" customFormat="1" ht="12.75" customHeight="1" x14ac:dyDescent="0.25">
      <c r="A83" s="63"/>
      <c r="B83" s="64"/>
      <c r="C83" s="64"/>
      <c r="D83" s="64"/>
      <c r="E83" s="64"/>
      <c r="F83" s="64"/>
      <c r="G83" s="64"/>
      <c r="H83" s="64"/>
      <c r="I83" s="64"/>
      <c r="J83" s="64"/>
      <c r="K83" s="63"/>
      <c r="L83" s="64"/>
      <c r="M83" s="64"/>
      <c r="N83" s="64"/>
      <c r="O83" s="64"/>
      <c r="P83" s="64"/>
      <c r="Q83" s="64"/>
      <c r="R83" s="230"/>
    </row>
    <row r="84" spans="1:19" s="185" customFormat="1" ht="12.75" customHeight="1" x14ac:dyDescent="0.25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230"/>
    </row>
    <row r="85" spans="1:19" s="185" customFormat="1" ht="12" x14ac:dyDescent="0.2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230"/>
    </row>
    <row r="86" spans="1:19" s="185" customFormat="1" ht="12" x14ac:dyDescent="0.25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230"/>
    </row>
    <row r="87" spans="1:19" s="185" customFormat="1" ht="12" x14ac:dyDescent="0.25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230"/>
    </row>
    <row r="88" spans="1:19" s="185" customFormat="1" ht="12" x14ac:dyDescent="0.25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230"/>
    </row>
    <row r="89" spans="1:19" s="185" customFormat="1" ht="12" x14ac:dyDescent="0.25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230"/>
    </row>
    <row r="90" spans="1:19" s="185" customFormat="1" ht="12" x14ac:dyDescent="0.25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230"/>
    </row>
    <row r="91" spans="1:19" s="185" customFormat="1" ht="12" x14ac:dyDescent="0.25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230"/>
    </row>
    <row r="92" spans="1:19" s="185" customFormat="1" ht="12" x14ac:dyDescent="0.25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230"/>
    </row>
    <row r="93" spans="1:19" s="185" customFormat="1" ht="12" x14ac:dyDescent="0.25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230"/>
    </row>
    <row r="94" spans="1:19" s="185" customFormat="1" ht="12" x14ac:dyDescent="0.25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230"/>
    </row>
    <row r="95" spans="1:19" s="185" customFormat="1" ht="12" x14ac:dyDescent="0.2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230"/>
    </row>
    <row r="96" spans="1:19" s="185" customFormat="1" ht="12" x14ac:dyDescent="0.25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230"/>
    </row>
    <row r="97" spans="1:18" s="185" customFormat="1" ht="12" x14ac:dyDescent="0.25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230"/>
    </row>
    <row r="98" spans="1:18" s="185" customFormat="1" ht="12" x14ac:dyDescent="0.25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230"/>
    </row>
    <row r="99" spans="1:18" s="185" customFormat="1" ht="12" x14ac:dyDescent="0.25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230"/>
    </row>
    <row r="100" spans="1:18" s="185" customFormat="1" ht="12" x14ac:dyDescent="0.25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230"/>
    </row>
    <row r="101" spans="1:18" s="185" customFormat="1" ht="12" x14ac:dyDescent="0.25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230"/>
    </row>
    <row r="102" spans="1:18" s="185" customFormat="1" ht="12" x14ac:dyDescent="0.25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230"/>
    </row>
    <row r="103" spans="1:18" s="185" customFormat="1" ht="12" x14ac:dyDescent="0.25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230"/>
    </row>
    <row r="104" spans="1:18" s="185" customFormat="1" ht="12" x14ac:dyDescent="0.25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230"/>
    </row>
    <row r="105" spans="1:18" s="185" customFormat="1" ht="12" x14ac:dyDescent="0.2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230"/>
    </row>
    <row r="106" spans="1:18" s="185" customFormat="1" ht="12" x14ac:dyDescent="0.25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230"/>
    </row>
    <row r="107" spans="1:18" s="185" customFormat="1" ht="12" x14ac:dyDescent="0.25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230"/>
    </row>
    <row r="108" spans="1:18" s="185" customFormat="1" ht="12" x14ac:dyDescent="0.25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230"/>
    </row>
    <row r="109" spans="1:18" s="185" customFormat="1" ht="12" x14ac:dyDescent="0.25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230"/>
    </row>
    <row r="110" spans="1:18" s="185" customFormat="1" ht="12" x14ac:dyDescent="0.25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230"/>
    </row>
    <row r="111" spans="1:18" s="185" customFormat="1" ht="12" x14ac:dyDescent="0.25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230"/>
    </row>
    <row r="112" spans="1:18" s="185" customFormat="1" ht="12" x14ac:dyDescent="0.25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230"/>
    </row>
    <row r="113" spans="1:18" s="185" customFormat="1" ht="12" x14ac:dyDescent="0.25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230"/>
    </row>
    <row r="114" spans="1:18" s="185" customFormat="1" ht="12" x14ac:dyDescent="0.25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230"/>
    </row>
    <row r="115" spans="1:18" s="185" customFormat="1" ht="12" x14ac:dyDescent="0.2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230"/>
    </row>
    <row r="116" spans="1:18" s="185" customFormat="1" ht="12" x14ac:dyDescent="0.25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230"/>
    </row>
    <row r="117" spans="1:18" s="185" customFormat="1" ht="12" x14ac:dyDescent="0.25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230"/>
    </row>
    <row r="118" spans="1:18" s="185" customFormat="1" ht="12" x14ac:dyDescent="0.25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230"/>
    </row>
    <row r="119" spans="1:18" s="185" customFormat="1" ht="12" x14ac:dyDescent="0.25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230"/>
    </row>
    <row r="120" spans="1:18" s="185" customFormat="1" ht="12" x14ac:dyDescent="0.25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230"/>
    </row>
    <row r="121" spans="1:18" s="185" customFormat="1" ht="12" x14ac:dyDescent="0.25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230"/>
    </row>
    <row r="122" spans="1:18" s="185" customFormat="1" ht="12" x14ac:dyDescent="0.25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230"/>
    </row>
    <row r="123" spans="1:18" s="185" customFormat="1" ht="12" x14ac:dyDescent="0.25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230"/>
    </row>
    <row r="124" spans="1:18" s="185" customFormat="1" ht="12" x14ac:dyDescent="0.25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230"/>
    </row>
    <row r="125" spans="1:18" s="185" customFormat="1" ht="12" x14ac:dyDescent="0.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230"/>
    </row>
    <row r="126" spans="1:18" s="185" customFormat="1" ht="12" x14ac:dyDescent="0.25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230"/>
    </row>
    <row r="127" spans="1:18" s="185" customFormat="1" ht="12" x14ac:dyDescent="0.25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230"/>
    </row>
    <row r="128" spans="1:18" s="185" customFormat="1" ht="12" x14ac:dyDescent="0.25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230"/>
    </row>
    <row r="129" spans="1:18" s="185" customFormat="1" ht="12" x14ac:dyDescent="0.25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230"/>
    </row>
    <row r="130" spans="1:18" s="185" customFormat="1" ht="12" x14ac:dyDescent="0.25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230"/>
    </row>
    <row r="131" spans="1:18" s="185" customFormat="1" ht="12" x14ac:dyDescent="0.25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230"/>
    </row>
    <row r="132" spans="1:18" s="185" customFormat="1" ht="12" x14ac:dyDescent="0.25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230"/>
    </row>
    <row r="133" spans="1:18" s="185" customFormat="1" ht="12" x14ac:dyDescent="0.25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230"/>
    </row>
    <row r="134" spans="1:18" s="185" customFormat="1" ht="12" x14ac:dyDescent="0.25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230"/>
    </row>
    <row r="135" spans="1:18" s="185" customFormat="1" ht="12" x14ac:dyDescent="0.2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230"/>
    </row>
    <row r="136" spans="1:18" s="185" customFormat="1" ht="12" x14ac:dyDescent="0.25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230"/>
    </row>
    <row r="137" spans="1:18" s="185" customFormat="1" ht="12" x14ac:dyDescent="0.25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230"/>
    </row>
    <row r="138" spans="1:18" s="185" customFormat="1" ht="12" x14ac:dyDescent="0.25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230"/>
    </row>
    <row r="139" spans="1:18" s="185" customFormat="1" ht="12" x14ac:dyDescent="0.25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230"/>
    </row>
    <row r="140" spans="1:18" s="185" customFormat="1" ht="12" x14ac:dyDescent="0.25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230"/>
    </row>
    <row r="141" spans="1:18" s="185" customFormat="1" ht="12" x14ac:dyDescent="0.25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230"/>
    </row>
    <row r="142" spans="1:18" s="185" customFormat="1" ht="12" x14ac:dyDescent="0.25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230"/>
    </row>
    <row r="143" spans="1:18" s="185" customFormat="1" ht="12" x14ac:dyDescent="0.25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230"/>
    </row>
    <row r="144" spans="1:18" s="185" customFormat="1" ht="12" x14ac:dyDescent="0.25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230"/>
    </row>
    <row r="145" spans="1:18" s="185" customFormat="1" ht="12" x14ac:dyDescent="0.2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230"/>
    </row>
    <row r="146" spans="1:18" s="185" customFormat="1" ht="12" x14ac:dyDescent="0.25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230"/>
    </row>
    <row r="147" spans="1:18" s="185" customFormat="1" ht="12" x14ac:dyDescent="0.25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230"/>
    </row>
    <row r="148" spans="1:18" s="185" customFormat="1" ht="12" x14ac:dyDescent="0.25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230"/>
    </row>
    <row r="149" spans="1:18" s="185" customFormat="1" ht="12" x14ac:dyDescent="0.25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230"/>
    </row>
    <row r="150" spans="1:18" s="185" customFormat="1" ht="12" x14ac:dyDescent="0.25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230"/>
    </row>
    <row r="151" spans="1:18" s="185" customFormat="1" ht="12" x14ac:dyDescent="0.25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230"/>
    </row>
    <row r="152" spans="1:18" s="185" customFormat="1" ht="12" x14ac:dyDescent="0.25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230"/>
    </row>
    <row r="153" spans="1:18" s="185" customFormat="1" ht="12" x14ac:dyDescent="0.25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230"/>
    </row>
    <row r="154" spans="1:18" s="185" customFormat="1" ht="12" x14ac:dyDescent="0.25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230"/>
    </row>
    <row r="155" spans="1:18" s="185" customFormat="1" ht="12" x14ac:dyDescent="0.2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230"/>
    </row>
    <row r="156" spans="1:18" s="185" customFormat="1" ht="12" x14ac:dyDescent="0.25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230"/>
    </row>
    <row r="157" spans="1:18" s="185" customFormat="1" ht="12" x14ac:dyDescent="0.25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230"/>
    </row>
    <row r="158" spans="1:18" s="185" customFormat="1" ht="12" x14ac:dyDescent="0.25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230"/>
    </row>
    <row r="159" spans="1:18" s="185" customFormat="1" ht="12" x14ac:dyDescent="0.25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230"/>
    </row>
    <row r="160" spans="1:18" s="185" customFormat="1" ht="12" x14ac:dyDescent="0.25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230"/>
    </row>
    <row r="161" spans="1:18" s="185" customFormat="1" ht="12" x14ac:dyDescent="0.25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230"/>
    </row>
    <row r="162" spans="1:18" s="185" customFormat="1" ht="12" x14ac:dyDescent="0.25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230"/>
    </row>
    <row r="163" spans="1:18" s="185" customFormat="1" ht="12" x14ac:dyDescent="0.25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230"/>
    </row>
    <row r="164" spans="1:18" s="185" customFormat="1" ht="12" x14ac:dyDescent="0.25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230"/>
    </row>
    <row r="165" spans="1:18" s="185" customFormat="1" ht="12" x14ac:dyDescent="0.2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230"/>
    </row>
    <row r="166" spans="1:18" s="185" customFormat="1" ht="12" x14ac:dyDescent="0.25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230"/>
    </row>
    <row r="167" spans="1:18" s="185" customFormat="1" ht="12" x14ac:dyDescent="0.25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230"/>
    </row>
    <row r="168" spans="1:18" s="185" customFormat="1" ht="12" x14ac:dyDescent="0.25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230"/>
    </row>
    <row r="169" spans="1:18" s="185" customFormat="1" ht="12" x14ac:dyDescent="0.25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230"/>
    </row>
    <row r="170" spans="1:18" s="185" customFormat="1" ht="12" x14ac:dyDescent="0.25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230"/>
    </row>
    <row r="171" spans="1:18" s="185" customFormat="1" ht="12" x14ac:dyDescent="0.25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230"/>
    </row>
    <row r="172" spans="1:18" s="185" customFormat="1" ht="12" x14ac:dyDescent="0.25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230"/>
    </row>
    <row r="173" spans="1:18" s="185" customFormat="1" ht="12" x14ac:dyDescent="0.25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230"/>
    </row>
    <row r="174" spans="1:18" s="185" customFormat="1" ht="12" x14ac:dyDescent="0.25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230"/>
    </row>
    <row r="175" spans="1:18" s="185" customFormat="1" ht="12" x14ac:dyDescent="0.2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230"/>
    </row>
    <row r="176" spans="1:18" s="185" customFormat="1" ht="12" x14ac:dyDescent="0.25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230"/>
    </row>
    <row r="177" spans="1:18" s="185" customFormat="1" ht="12" x14ac:dyDescent="0.25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230"/>
    </row>
    <row r="178" spans="1:18" s="185" customFormat="1" ht="12" x14ac:dyDescent="0.25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230"/>
    </row>
    <row r="179" spans="1:18" x14ac:dyDescent="0.25">
      <c r="R179" s="231"/>
    </row>
    <row r="180" spans="1:18" x14ac:dyDescent="0.25">
      <c r="R180" s="231"/>
    </row>
    <row r="181" spans="1:18" x14ac:dyDescent="0.25">
      <c r="R181" s="231"/>
    </row>
    <row r="182" spans="1:18" x14ac:dyDescent="0.25">
      <c r="R182" s="231"/>
    </row>
    <row r="183" spans="1:18" x14ac:dyDescent="0.25">
      <c r="R183" s="231"/>
    </row>
    <row r="184" spans="1:18" x14ac:dyDescent="0.25">
      <c r="R184" s="231"/>
    </row>
    <row r="185" spans="1:18" x14ac:dyDescent="0.25">
      <c r="R185" s="231"/>
    </row>
    <row r="186" spans="1:18" x14ac:dyDescent="0.25">
      <c r="R186" s="231"/>
    </row>
    <row r="187" spans="1:18" x14ac:dyDescent="0.25">
      <c r="R187" s="231"/>
    </row>
    <row r="188" spans="1:18" x14ac:dyDescent="0.25">
      <c r="R188" s="231"/>
    </row>
    <row r="189" spans="1:18" x14ac:dyDescent="0.25">
      <c r="R189" s="231"/>
    </row>
    <row r="190" spans="1:18" x14ac:dyDescent="0.25">
      <c r="R190" s="231"/>
    </row>
    <row r="191" spans="1:18" x14ac:dyDescent="0.25">
      <c r="R191" s="231"/>
    </row>
    <row r="192" spans="1:18" x14ac:dyDescent="0.25">
      <c r="R192" s="231"/>
    </row>
    <row r="193" spans="18:18" x14ac:dyDescent="0.25">
      <c r="R193" s="231"/>
    </row>
    <row r="194" spans="18:18" x14ac:dyDescent="0.25">
      <c r="R194" s="231"/>
    </row>
    <row r="195" spans="18:18" x14ac:dyDescent="0.25">
      <c r="R195" s="231"/>
    </row>
    <row r="196" spans="18:18" x14ac:dyDescent="0.25">
      <c r="R196" s="231"/>
    </row>
    <row r="197" spans="18:18" x14ac:dyDescent="0.25">
      <c r="R197" s="231"/>
    </row>
    <row r="198" spans="18:18" x14ac:dyDescent="0.25">
      <c r="R198" s="231"/>
    </row>
    <row r="199" spans="18:18" x14ac:dyDescent="0.25">
      <c r="R199" s="231"/>
    </row>
    <row r="200" spans="18:18" x14ac:dyDescent="0.25">
      <c r="R200" s="231"/>
    </row>
    <row r="201" spans="18:18" x14ac:dyDescent="0.25">
      <c r="R201" s="231"/>
    </row>
    <row r="202" spans="18:18" x14ac:dyDescent="0.25">
      <c r="R202" s="231"/>
    </row>
    <row r="203" spans="18:18" x14ac:dyDescent="0.25">
      <c r="R203" s="231"/>
    </row>
    <row r="204" spans="18:18" x14ac:dyDescent="0.25">
      <c r="R204" s="231"/>
    </row>
    <row r="205" spans="18:18" x14ac:dyDescent="0.25">
      <c r="R205" s="231"/>
    </row>
    <row r="206" spans="18:18" x14ac:dyDescent="0.25">
      <c r="R206" s="231"/>
    </row>
    <row r="207" spans="18:18" x14ac:dyDescent="0.25">
      <c r="R207" s="231"/>
    </row>
    <row r="208" spans="18:18" x14ac:dyDescent="0.25">
      <c r="R208" s="231"/>
    </row>
    <row r="209" spans="18:18" x14ac:dyDescent="0.25">
      <c r="R209" s="231"/>
    </row>
    <row r="210" spans="18:18" x14ac:dyDescent="0.25">
      <c r="R210" s="231"/>
    </row>
    <row r="211" spans="18:18" x14ac:dyDescent="0.25">
      <c r="R211" s="231"/>
    </row>
    <row r="212" spans="18:18" x14ac:dyDescent="0.25">
      <c r="R212" s="231"/>
    </row>
    <row r="213" spans="18:18" x14ac:dyDescent="0.25">
      <c r="R213" s="231"/>
    </row>
    <row r="214" spans="18:18" x14ac:dyDescent="0.25">
      <c r="R214" s="231"/>
    </row>
    <row r="215" spans="18:18" x14ac:dyDescent="0.25">
      <c r="R215" s="231"/>
    </row>
    <row r="216" spans="18:18" x14ac:dyDescent="0.25">
      <c r="R216" s="231"/>
    </row>
    <row r="217" spans="18:18" x14ac:dyDescent="0.25">
      <c r="R217" s="231"/>
    </row>
    <row r="218" spans="18:18" x14ac:dyDescent="0.25">
      <c r="R218" s="231"/>
    </row>
    <row r="219" spans="18:18" x14ac:dyDescent="0.25">
      <c r="R219" s="231"/>
    </row>
    <row r="220" spans="18:18" x14ac:dyDescent="0.25">
      <c r="R220" s="231"/>
    </row>
    <row r="221" spans="18:18" x14ac:dyDescent="0.25">
      <c r="R221" s="231"/>
    </row>
    <row r="222" spans="18:18" x14ac:dyDescent="0.25">
      <c r="R222" s="231"/>
    </row>
    <row r="223" spans="18:18" x14ac:dyDescent="0.25">
      <c r="R223" s="231"/>
    </row>
    <row r="224" spans="18:18" x14ac:dyDescent="0.25">
      <c r="R224" s="231"/>
    </row>
    <row r="225" spans="18:18" x14ac:dyDescent="0.25">
      <c r="R225" s="231"/>
    </row>
    <row r="226" spans="18:18" x14ac:dyDescent="0.25">
      <c r="R226" s="231"/>
    </row>
    <row r="227" spans="18:18" x14ac:dyDescent="0.25">
      <c r="R227" s="231"/>
    </row>
    <row r="228" spans="18:18" x14ac:dyDescent="0.25">
      <c r="R228" s="231"/>
    </row>
    <row r="229" spans="18:18" x14ac:dyDescent="0.25">
      <c r="R229" s="231"/>
    </row>
    <row r="230" spans="18:18" x14ac:dyDescent="0.25">
      <c r="R230" s="231"/>
    </row>
    <row r="231" spans="18:18" x14ac:dyDescent="0.25">
      <c r="R231" s="231"/>
    </row>
    <row r="232" spans="18:18" x14ac:dyDescent="0.25">
      <c r="R232" s="231"/>
    </row>
    <row r="233" spans="18:18" x14ac:dyDescent="0.25">
      <c r="R233" s="231"/>
    </row>
    <row r="234" spans="18:18" x14ac:dyDescent="0.25">
      <c r="R234" s="231"/>
    </row>
    <row r="235" spans="18:18" x14ac:dyDescent="0.25">
      <c r="R235" s="231"/>
    </row>
    <row r="236" spans="18:18" x14ac:dyDescent="0.25">
      <c r="R236" s="231"/>
    </row>
    <row r="237" spans="18:18" x14ac:dyDescent="0.25">
      <c r="R237" s="231"/>
    </row>
    <row r="238" spans="18:18" x14ac:dyDescent="0.25">
      <c r="R238" s="231"/>
    </row>
    <row r="239" spans="18:18" x14ac:dyDescent="0.25">
      <c r="R239" s="231"/>
    </row>
    <row r="240" spans="18:18" x14ac:dyDescent="0.25">
      <c r="R240" s="231"/>
    </row>
    <row r="241" spans="18:18" x14ac:dyDescent="0.25">
      <c r="R241" s="231"/>
    </row>
    <row r="242" spans="18:18" x14ac:dyDescent="0.25">
      <c r="R242" s="231"/>
    </row>
    <row r="243" spans="18:18" x14ac:dyDescent="0.25">
      <c r="R243" s="231"/>
    </row>
    <row r="244" spans="18:18" x14ac:dyDescent="0.25">
      <c r="R244" s="231"/>
    </row>
    <row r="245" spans="18:18" x14ac:dyDescent="0.25">
      <c r="R245" s="231"/>
    </row>
    <row r="246" spans="18:18" x14ac:dyDescent="0.25">
      <c r="R246" s="231"/>
    </row>
    <row r="247" spans="18:18" x14ac:dyDescent="0.25">
      <c r="R247" s="231"/>
    </row>
    <row r="248" spans="18:18" x14ac:dyDescent="0.25">
      <c r="R248" s="231"/>
    </row>
    <row r="249" spans="18:18" x14ac:dyDescent="0.25">
      <c r="R249" s="231"/>
    </row>
    <row r="250" spans="18:18" x14ac:dyDescent="0.25">
      <c r="R250" s="231"/>
    </row>
    <row r="251" spans="18:18" x14ac:dyDescent="0.25">
      <c r="R251" s="231"/>
    </row>
    <row r="252" spans="18:18" x14ac:dyDescent="0.25">
      <c r="R252" s="231"/>
    </row>
    <row r="253" spans="18:18" x14ac:dyDescent="0.25">
      <c r="R253" s="231"/>
    </row>
    <row r="254" spans="18:18" x14ac:dyDescent="0.25">
      <c r="R254" s="231"/>
    </row>
    <row r="255" spans="18:18" x14ac:dyDescent="0.25">
      <c r="R255" s="231"/>
    </row>
    <row r="256" spans="18:18" x14ac:dyDescent="0.25">
      <c r="R256" s="231"/>
    </row>
    <row r="257" spans="18:18" x14ac:dyDescent="0.25">
      <c r="R257" s="231"/>
    </row>
    <row r="258" spans="18:18" x14ac:dyDescent="0.25">
      <c r="R258" s="231"/>
    </row>
    <row r="259" spans="18:18" x14ac:dyDescent="0.25">
      <c r="R259" s="231"/>
    </row>
    <row r="260" spans="18:18" x14ac:dyDescent="0.25">
      <c r="R260" s="231"/>
    </row>
    <row r="261" spans="18:18" x14ac:dyDescent="0.25">
      <c r="R261" s="231"/>
    </row>
    <row r="262" spans="18:18" x14ac:dyDescent="0.25">
      <c r="R262" s="231"/>
    </row>
    <row r="263" spans="18:18" x14ac:dyDescent="0.25">
      <c r="R263" s="231"/>
    </row>
    <row r="264" spans="18:18" x14ac:dyDescent="0.25">
      <c r="R264" s="231"/>
    </row>
    <row r="265" spans="18:18" x14ac:dyDescent="0.25">
      <c r="R265" s="231"/>
    </row>
    <row r="266" spans="18:18" x14ac:dyDescent="0.25">
      <c r="R266" s="231"/>
    </row>
    <row r="267" spans="18:18" x14ac:dyDescent="0.25">
      <c r="R267" s="231"/>
    </row>
    <row r="268" spans="18:18" x14ac:dyDescent="0.25">
      <c r="R268" s="231"/>
    </row>
    <row r="269" spans="18:18" x14ac:dyDescent="0.25">
      <c r="R269" s="231"/>
    </row>
    <row r="270" spans="18:18" x14ac:dyDescent="0.25">
      <c r="R270" s="231"/>
    </row>
    <row r="271" spans="18:18" x14ac:dyDescent="0.25">
      <c r="R271" s="231"/>
    </row>
    <row r="272" spans="18:18" x14ac:dyDescent="0.25">
      <c r="R272" s="231"/>
    </row>
    <row r="273" spans="18:18" x14ac:dyDescent="0.25">
      <c r="R273" s="231"/>
    </row>
    <row r="274" spans="18:18" x14ac:dyDescent="0.25">
      <c r="R274" s="231"/>
    </row>
    <row r="275" spans="18:18" x14ac:dyDescent="0.25">
      <c r="R275" s="231"/>
    </row>
    <row r="276" spans="18:18" x14ac:dyDescent="0.25">
      <c r="R276" s="231"/>
    </row>
    <row r="277" spans="18:18" x14ac:dyDescent="0.25">
      <c r="R277" s="231"/>
    </row>
    <row r="278" spans="18:18" x14ac:dyDescent="0.25">
      <c r="R278" s="231"/>
    </row>
    <row r="279" spans="18:18" x14ac:dyDescent="0.25">
      <c r="R279" s="231"/>
    </row>
    <row r="280" spans="18:18" x14ac:dyDescent="0.25">
      <c r="R280" s="231"/>
    </row>
    <row r="281" spans="18:18" x14ac:dyDescent="0.25">
      <c r="R281" s="231"/>
    </row>
    <row r="282" spans="18:18" x14ac:dyDescent="0.25">
      <c r="R282" s="231"/>
    </row>
    <row r="283" spans="18:18" x14ac:dyDescent="0.25">
      <c r="R283" s="231"/>
    </row>
    <row r="284" spans="18:18" x14ac:dyDescent="0.25">
      <c r="R284" s="231"/>
    </row>
    <row r="285" spans="18:18" x14ac:dyDescent="0.25">
      <c r="R285" s="231"/>
    </row>
    <row r="286" spans="18:18" x14ac:dyDescent="0.25">
      <c r="R286" s="231"/>
    </row>
    <row r="287" spans="18:18" x14ac:dyDescent="0.25">
      <c r="R287" s="231"/>
    </row>
    <row r="288" spans="18:18" x14ac:dyDescent="0.25">
      <c r="R288" s="231"/>
    </row>
    <row r="289" spans="18:18" x14ac:dyDescent="0.25">
      <c r="R289" s="231"/>
    </row>
    <row r="290" spans="18:18" x14ac:dyDescent="0.25">
      <c r="R290" s="231"/>
    </row>
    <row r="291" spans="18:18" x14ac:dyDescent="0.25">
      <c r="R291" s="231"/>
    </row>
    <row r="292" spans="18:18" x14ac:dyDescent="0.25">
      <c r="R292" s="231"/>
    </row>
    <row r="293" spans="18:18" x14ac:dyDescent="0.25">
      <c r="R293" s="231"/>
    </row>
    <row r="294" spans="18:18" x14ac:dyDescent="0.25">
      <c r="R294" s="231"/>
    </row>
    <row r="295" spans="18:18" x14ac:dyDescent="0.25">
      <c r="R295" s="231"/>
    </row>
    <row r="296" spans="18:18" x14ac:dyDescent="0.25">
      <c r="R296" s="231"/>
    </row>
    <row r="297" spans="18:18" x14ac:dyDescent="0.25">
      <c r="R297" s="231"/>
    </row>
    <row r="298" spans="18:18" x14ac:dyDescent="0.25">
      <c r="R298" s="231"/>
    </row>
    <row r="299" spans="18:18" x14ac:dyDescent="0.25">
      <c r="R299" s="231"/>
    </row>
    <row r="300" spans="18:18" x14ac:dyDescent="0.25">
      <c r="R300" s="231"/>
    </row>
    <row r="301" spans="18:18" x14ac:dyDescent="0.25">
      <c r="R301" s="231"/>
    </row>
    <row r="302" spans="18:18" x14ac:dyDescent="0.25">
      <c r="R302" s="231"/>
    </row>
    <row r="303" spans="18:18" x14ac:dyDescent="0.25">
      <c r="R303" s="231"/>
    </row>
    <row r="304" spans="18:18" x14ac:dyDescent="0.25">
      <c r="R304" s="231"/>
    </row>
    <row r="305" spans="18:18" x14ac:dyDescent="0.25">
      <c r="R305" s="231"/>
    </row>
    <row r="306" spans="18:18" x14ac:dyDescent="0.25">
      <c r="R306" s="231"/>
    </row>
    <row r="307" spans="18:18" x14ac:dyDescent="0.25">
      <c r="R307" s="231"/>
    </row>
    <row r="308" spans="18:18" x14ac:dyDescent="0.25">
      <c r="R308" s="231"/>
    </row>
    <row r="309" spans="18:18" x14ac:dyDescent="0.25">
      <c r="R309" s="231"/>
    </row>
    <row r="310" spans="18:18" x14ac:dyDescent="0.25">
      <c r="R310" s="231"/>
    </row>
    <row r="311" spans="18:18" x14ac:dyDescent="0.25">
      <c r="R311" s="231"/>
    </row>
    <row r="312" spans="18:18" x14ac:dyDescent="0.25">
      <c r="R312" s="231"/>
    </row>
    <row r="313" spans="18:18" x14ac:dyDescent="0.25">
      <c r="R313" s="231"/>
    </row>
    <row r="314" spans="18:18" x14ac:dyDescent="0.25">
      <c r="R314" s="231"/>
    </row>
    <row r="315" spans="18:18" x14ac:dyDescent="0.25">
      <c r="R315" s="231"/>
    </row>
    <row r="316" spans="18:18" x14ac:dyDescent="0.25">
      <c r="R316" s="231"/>
    </row>
    <row r="317" spans="18:18" x14ac:dyDescent="0.25">
      <c r="R317" s="231"/>
    </row>
    <row r="318" spans="18:18" x14ac:dyDescent="0.25">
      <c r="R318" s="231"/>
    </row>
    <row r="319" spans="18:18" x14ac:dyDescent="0.25">
      <c r="R319" s="231"/>
    </row>
    <row r="320" spans="18:18" x14ac:dyDescent="0.25">
      <c r="R320" s="231"/>
    </row>
    <row r="321" spans="18:18" x14ac:dyDescent="0.25">
      <c r="R321" s="231"/>
    </row>
    <row r="322" spans="18:18" x14ac:dyDescent="0.25">
      <c r="R322" s="231"/>
    </row>
    <row r="323" spans="18:18" x14ac:dyDescent="0.25">
      <c r="R323" s="231"/>
    </row>
    <row r="324" spans="18:18" x14ac:dyDescent="0.25">
      <c r="R324" s="231"/>
    </row>
    <row r="325" spans="18:18" x14ac:dyDescent="0.25">
      <c r="R325" s="231"/>
    </row>
    <row r="326" spans="18:18" x14ac:dyDescent="0.25">
      <c r="R326" s="231"/>
    </row>
    <row r="327" spans="18:18" x14ac:dyDescent="0.25">
      <c r="R327" s="231"/>
    </row>
    <row r="328" spans="18:18" x14ac:dyDescent="0.25">
      <c r="R328" s="231"/>
    </row>
    <row r="329" spans="18:18" x14ac:dyDescent="0.25">
      <c r="R329" s="231"/>
    </row>
    <row r="330" spans="18:18" x14ac:dyDescent="0.25">
      <c r="R330" s="231"/>
    </row>
    <row r="331" spans="18:18" x14ac:dyDescent="0.25">
      <c r="R331" s="231"/>
    </row>
    <row r="332" spans="18:18" x14ac:dyDescent="0.25">
      <c r="R332" s="231"/>
    </row>
    <row r="333" spans="18:18" x14ac:dyDescent="0.25">
      <c r="R333" s="231"/>
    </row>
    <row r="334" spans="18:18" x14ac:dyDescent="0.25">
      <c r="R334" s="231"/>
    </row>
    <row r="335" spans="18:18" x14ac:dyDescent="0.25">
      <c r="R335" s="231"/>
    </row>
    <row r="336" spans="18:18" x14ac:dyDescent="0.25">
      <c r="R336" s="231"/>
    </row>
    <row r="337" spans="18:18" x14ac:dyDescent="0.25">
      <c r="R337" s="231"/>
    </row>
    <row r="338" spans="18:18" x14ac:dyDescent="0.25">
      <c r="R338" s="231"/>
    </row>
    <row r="339" spans="18:18" x14ac:dyDescent="0.25">
      <c r="R339" s="231"/>
    </row>
    <row r="340" spans="18:18" x14ac:dyDescent="0.25">
      <c r="R340" s="231"/>
    </row>
    <row r="341" spans="18:18" x14ac:dyDescent="0.25">
      <c r="R341" s="231"/>
    </row>
    <row r="342" spans="18:18" x14ac:dyDescent="0.25">
      <c r="R342" s="231"/>
    </row>
    <row r="343" spans="18:18" x14ac:dyDescent="0.25">
      <c r="R343" s="231"/>
    </row>
    <row r="344" spans="18:18" x14ac:dyDescent="0.25">
      <c r="R344" s="231"/>
    </row>
    <row r="345" spans="18:18" x14ac:dyDescent="0.25">
      <c r="R345" s="231"/>
    </row>
    <row r="346" spans="18:18" x14ac:dyDescent="0.25">
      <c r="R346" s="231"/>
    </row>
    <row r="347" spans="18:18" x14ac:dyDescent="0.25">
      <c r="R347" s="231"/>
    </row>
    <row r="348" spans="18:18" x14ac:dyDescent="0.25">
      <c r="R348" s="231"/>
    </row>
    <row r="349" spans="18:18" x14ac:dyDescent="0.25">
      <c r="R349" s="231"/>
    </row>
    <row r="350" spans="18:18" x14ac:dyDescent="0.25">
      <c r="R350" s="231"/>
    </row>
    <row r="351" spans="18:18" x14ac:dyDescent="0.25">
      <c r="R351" s="231"/>
    </row>
    <row r="352" spans="18:18" x14ac:dyDescent="0.25">
      <c r="R352" s="231"/>
    </row>
    <row r="353" spans="18:18" x14ac:dyDescent="0.25">
      <c r="R353" s="231"/>
    </row>
    <row r="354" spans="18:18" x14ac:dyDescent="0.25">
      <c r="R354" s="231"/>
    </row>
    <row r="355" spans="18:18" x14ac:dyDescent="0.25">
      <c r="R355" s="231"/>
    </row>
    <row r="356" spans="18:18" x14ac:dyDescent="0.25">
      <c r="R356" s="231"/>
    </row>
    <row r="357" spans="18:18" x14ac:dyDescent="0.25">
      <c r="R357" s="231"/>
    </row>
    <row r="358" spans="18:18" x14ac:dyDescent="0.25">
      <c r="R358" s="231"/>
    </row>
    <row r="359" spans="18:18" x14ac:dyDescent="0.25">
      <c r="R359" s="231"/>
    </row>
    <row r="360" spans="18:18" x14ac:dyDescent="0.25">
      <c r="R360" s="231"/>
    </row>
    <row r="361" spans="18:18" x14ac:dyDescent="0.25">
      <c r="R361" s="231"/>
    </row>
    <row r="362" spans="18:18" x14ac:dyDescent="0.25">
      <c r="R362" s="231"/>
    </row>
    <row r="363" spans="18:18" x14ac:dyDescent="0.25">
      <c r="R363" s="231"/>
    </row>
    <row r="364" spans="18:18" x14ac:dyDescent="0.25">
      <c r="R364" s="231"/>
    </row>
    <row r="365" spans="18:18" x14ac:dyDescent="0.25">
      <c r="R365" s="231"/>
    </row>
    <row r="366" spans="18:18" x14ac:dyDescent="0.25">
      <c r="R366" s="231"/>
    </row>
    <row r="367" spans="18:18" x14ac:dyDescent="0.25">
      <c r="R367" s="231"/>
    </row>
    <row r="368" spans="18:18" x14ac:dyDescent="0.25">
      <c r="R368" s="231"/>
    </row>
    <row r="369" spans="18:18" x14ac:dyDescent="0.25">
      <c r="R369" s="231"/>
    </row>
    <row r="370" spans="18:18" x14ac:dyDescent="0.25">
      <c r="R370" s="231"/>
    </row>
    <row r="371" spans="18:18" x14ac:dyDescent="0.25">
      <c r="R371" s="231"/>
    </row>
    <row r="372" spans="18:18" x14ac:dyDescent="0.25">
      <c r="R372" s="231"/>
    </row>
    <row r="373" spans="18:18" x14ac:dyDescent="0.25">
      <c r="R373" s="231"/>
    </row>
    <row r="374" spans="18:18" x14ac:dyDescent="0.25">
      <c r="R374" s="231"/>
    </row>
    <row r="375" spans="18:18" x14ac:dyDescent="0.25">
      <c r="R375" s="231"/>
    </row>
    <row r="376" spans="18:18" x14ac:dyDescent="0.25">
      <c r="R376" s="231"/>
    </row>
    <row r="377" spans="18:18" x14ac:dyDescent="0.25">
      <c r="R377" s="231"/>
    </row>
    <row r="378" spans="18:18" x14ac:dyDescent="0.25">
      <c r="R378" s="231"/>
    </row>
    <row r="379" spans="18:18" x14ac:dyDescent="0.25">
      <c r="R379" s="231"/>
    </row>
    <row r="380" spans="18:18" x14ac:dyDescent="0.25">
      <c r="R380" s="231"/>
    </row>
    <row r="381" spans="18:18" x14ac:dyDescent="0.25">
      <c r="R381" s="231"/>
    </row>
    <row r="382" spans="18:18" x14ac:dyDescent="0.25">
      <c r="R382" s="231"/>
    </row>
    <row r="383" spans="18:18" x14ac:dyDescent="0.25">
      <c r="R383" s="231"/>
    </row>
    <row r="384" spans="18:18" x14ac:dyDescent="0.25">
      <c r="R384" s="231"/>
    </row>
    <row r="385" spans="18:18" x14ac:dyDescent="0.25">
      <c r="R385" s="231"/>
    </row>
    <row r="386" spans="18:18" x14ac:dyDescent="0.25">
      <c r="R386" s="231"/>
    </row>
    <row r="387" spans="18:18" x14ac:dyDescent="0.25">
      <c r="R387" s="231"/>
    </row>
    <row r="388" spans="18:18" x14ac:dyDescent="0.25">
      <c r="R388" s="231"/>
    </row>
    <row r="389" spans="18:18" x14ac:dyDescent="0.25">
      <c r="R389" s="231"/>
    </row>
    <row r="390" spans="18:18" x14ac:dyDescent="0.25">
      <c r="R390" s="231"/>
    </row>
    <row r="391" spans="18:18" x14ac:dyDescent="0.25">
      <c r="R391" s="231"/>
    </row>
    <row r="392" spans="18:18" x14ac:dyDescent="0.25">
      <c r="R392" s="231"/>
    </row>
    <row r="393" spans="18:18" x14ac:dyDescent="0.25">
      <c r="R393" s="231"/>
    </row>
    <row r="394" spans="18:18" x14ac:dyDescent="0.25">
      <c r="R394" s="231"/>
    </row>
    <row r="395" spans="18:18" x14ac:dyDescent="0.25">
      <c r="R395" s="231"/>
    </row>
    <row r="396" spans="18:18" x14ac:dyDescent="0.25">
      <c r="R396" s="231"/>
    </row>
    <row r="397" spans="18:18" x14ac:dyDescent="0.25">
      <c r="R397" s="231"/>
    </row>
    <row r="398" spans="18:18" x14ac:dyDescent="0.25">
      <c r="R398" s="231"/>
    </row>
    <row r="399" spans="18:18" x14ac:dyDescent="0.25">
      <c r="R399" s="231"/>
    </row>
    <row r="400" spans="18:18" x14ac:dyDescent="0.25">
      <c r="R400" s="231"/>
    </row>
    <row r="401" spans="18:18" x14ac:dyDescent="0.25">
      <c r="R401" s="231"/>
    </row>
    <row r="402" spans="18:18" x14ac:dyDescent="0.25">
      <c r="R402" s="231"/>
    </row>
    <row r="403" spans="18:18" x14ac:dyDescent="0.25">
      <c r="R403" s="231"/>
    </row>
    <row r="404" spans="18:18" x14ac:dyDescent="0.25">
      <c r="R404" s="231"/>
    </row>
    <row r="405" spans="18:18" x14ac:dyDescent="0.25">
      <c r="R405" s="231"/>
    </row>
    <row r="406" spans="18:18" x14ac:dyDescent="0.25">
      <c r="R406" s="231"/>
    </row>
    <row r="407" spans="18:18" x14ac:dyDescent="0.25">
      <c r="R407" s="231"/>
    </row>
    <row r="408" spans="18:18" x14ac:dyDescent="0.25">
      <c r="R408" s="231"/>
    </row>
    <row r="409" spans="18:18" x14ac:dyDescent="0.25">
      <c r="R409" s="231"/>
    </row>
    <row r="410" spans="18:18" x14ac:dyDescent="0.25">
      <c r="R410" s="231"/>
    </row>
    <row r="411" spans="18:18" x14ac:dyDescent="0.25">
      <c r="R411" s="231"/>
    </row>
    <row r="412" spans="18:18" x14ac:dyDescent="0.25">
      <c r="R412" s="231"/>
    </row>
    <row r="413" spans="18:18" x14ac:dyDescent="0.25">
      <c r="R413" s="231"/>
    </row>
    <row r="414" spans="18:18" x14ac:dyDescent="0.25">
      <c r="R414" s="231"/>
    </row>
    <row r="415" spans="18:18" x14ac:dyDescent="0.25">
      <c r="R415" s="231"/>
    </row>
    <row r="416" spans="18:18" x14ac:dyDescent="0.25">
      <c r="R416" s="231"/>
    </row>
    <row r="417" spans="18:18" x14ac:dyDescent="0.25">
      <c r="R417" s="231"/>
    </row>
    <row r="418" spans="18:18" x14ac:dyDescent="0.25">
      <c r="R418" s="231"/>
    </row>
    <row r="419" spans="18:18" x14ac:dyDescent="0.25">
      <c r="R419" s="231"/>
    </row>
    <row r="420" spans="18:18" x14ac:dyDescent="0.25">
      <c r="R420" s="231"/>
    </row>
    <row r="421" spans="18:18" x14ac:dyDescent="0.25">
      <c r="R421" s="231"/>
    </row>
    <row r="422" spans="18:18" x14ac:dyDescent="0.25">
      <c r="R422" s="231"/>
    </row>
    <row r="423" spans="18:18" x14ac:dyDescent="0.25">
      <c r="R423" s="231"/>
    </row>
    <row r="424" spans="18:18" x14ac:dyDescent="0.25">
      <c r="R424" s="231"/>
    </row>
    <row r="425" spans="18:18" x14ac:dyDescent="0.25">
      <c r="R425" s="231"/>
    </row>
    <row r="426" spans="18:18" x14ac:dyDescent="0.25">
      <c r="R426" s="231"/>
    </row>
    <row r="427" spans="18:18" x14ac:dyDescent="0.25">
      <c r="R427" s="231"/>
    </row>
    <row r="428" spans="18:18" x14ac:dyDescent="0.25">
      <c r="R428" s="231"/>
    </row>
    <row r="429" spans="18:18" x14ac:dyDescent="0.25">
      <c r="R429" s="231"/>
    </row>
    <row r="430" spans="18:18" x14ac:dyDescent="0.25">
      <c r="R430" s="231"/>
    </row>
    <row r="431" spans="18:18" x14ac:dyDescent="0.25">
      <c r="R431" s="231"/>
    </row>
    <row r="432" spans="18:18" x14ac:dyDescent="0.25">
      <c r="R432" s="231"/>
    </row>
    <row r="433" spans="18:18" x14ac:dyDescent="0.25">
      <c r="R433" s="231"/>
    </row>
    <row r="434" spans="18:18" x14ac:dyDescent="0.25">
      <c r="R434" s="231"/>
    </row>
    <row r="435" spans="18:18" x14ac:dyDescent="0.25">
      <c r="R435" s="231"/>
    </row>
    <row r="436" spans="18:18" x14ac:dyDescent="0.25">
      <c r="R436" s="231"/>
    </row>
    <row r="437" spans="18:18" x14ac:dyDescent="0.25">
      <c r="R437" s="231"/>
    </row>
    <row r="438" spans="18:18" x14ac:dyDescent="0.25">
      <c r="R438" s="231"/>
    </row>
    <row r="439" spans="18:18" x14ac:dyDescent="0.25">
      <c r="R439" s="231"/>
    </row>
    <row r="440" spans="18:18" x14ac:dyDescent="0.25">
      <c r="R440" s="231"/>
    </row>
    <row r="441" spans="18:18" x14ac:dyDescent="0.25">
      <c r="R441" s="231"/>
    </row>
    <row r="442" spans="18:18" x14ac:dyDescent="0.25">
      <c r="R442" s="231"/>
    </row>
    <row r="443" spans="18:18" x14ac:dyDescent="0.25">
      <c r="R443" s="231"/>
    </row>
    <row r="444" spans="18:18" x14ac:dyDescent="0.25">
      <c r="R444" s="231"/>
    </row>
    <row r="445" spans="18:18" x14ac:dyDescent="0.25">
      <c r="R445" s="231"/>
    </row>
    <row r="446" spans="18:18" x14ac:dyDescent="0.25">
      <c r="R446" s="231"/>
    </row>
    <row r="447" spans="18:18" x14ac:dyDescent="0.25">
      <c r="R447" s="231"/>
    </row>
    <row r="448" spans="18:18" x14ac:dyDescent="0.25">
      <c r="R448" s="231"/>
    </row>
    <row r="449" spans="18:18" x14ac:dyDescent="0.25">
      <c r="R449" s="231"/>
    </row>
    <row r="450" spans="18:18" x14ac:dyDescent="0.25">
      <c r="R450" s="231"/>
    </row>
    <row r="451" spans="18:18" x14ac:dyDescent="0.25">
      <c r="R451" s="231"/>
    </row>
    <row r="452" spans="18:18" x14ac:dyDescent="0.25">
      <c r="R452" s="231"/>
    </row>
    <row r="453" spans="18:18" x14ac:dyDescent="0.25">
      <c r="R453" s="231"/>
    </row>
    <row r="454" spans="18:18" x14ac:dyDescent="0.25">
      <c r="R454" s="231"/>
    </row>
    <row r="455" spans="18:18" x14ac:dyDescent="0.25">
      <c r="R455" s="231"/>
    </row>
    <row r="456" spans="18:18" x14ac:dyDescent="0.25">
      <c r="R456" s="231"/>
    </row>
    <row r="457" spans="18:18" x14ac:dyDescent="0.25">
      <c r="R457" s="231"/>
    </row>
    <row r="458" spans="18:18" x14ac:dyDescent="0.25">
      <c r="R458" s="231"/>
    </row>
    <row r="459" spans="18:18" x14ac:dyDescent="0.25">
      <c r="R459" s="231"/>
    </row>
    <row r="460" spans="18:18" x14ac:dyDescent="0.25">
      <c r="R460" s="231"/>
    </row>
    <row r="461" spans="18:18" x14ac:dyDescent="0.25">
      <c r="R461" s="231"/>
    </row>
    <row r="462" spans="18:18" x14ac:dyDescent="0.25">
      <c r="R462" s="231"/>
    </row>
    <row r="463" spans="18:18" x14ac:dyDescent="0.25">
      <c r="R463" s="231"/>
    </row>
    <row r="464" spans="18:18" x14ac:dyDescent="0.25">
      <c r="R464" s="231"/>
    </row>
    <row r="465" spans="18:18" x14ac:dyDescent="0.25">
      <c r="R465" s="231"/>
    </row>
    <row r="466" spans="18:18" x14ac:dyDescent="0.25">
      <c r="R466" s="231"/>
    </row>
    <row r="467" spans="18:18" x14ac:dyDescent="0.25">
      <c r="R467" s="231"/>
    </row>
    <row r="468" spans="18:18" x14ac:dyDescent="0.25">
      <c r="R468" s="231"/>
    </row>
    <row r="469" spans="18:18" x14ac:dyDescent="0.25">
      <c r="R469" s="231"/>
    </row>
    <row r="470" spans="18:18" x14ac:dyDescent="0.25">
      <c r="R470" s="231"/>
    </row>
    <row r="471" spans="18:18" x14ac:dyDescent="0.25">
      <c r="R471" s="231"/>
    </row>
    <row r="472" spans="18:18" x14ac:dyDescent="0.25">
      <c r="R472" s="231"/>
    </row>
    <row r="473" spans="18:18" x14ac:dyDescent="0.25">
      <c r="R473" s="231"/>
    </row>
    <row r="474" spans="18:18" x14ac:dyDescent="0.25">
      <c r="R474" s="231"/>
    </row>
    <row r="475" spans="18:18" x14ac:dyDescent="0.25">
      <c r="R475" s="231"/>
    </row>
    <row r="476" spans="18:18" x14ac:dyDescent="0.25">
      <c r="R476" s="231"/>
    </row>
    <row r="477" spans="18:18" x14ac:dyDescent="0.25">
      <c r="R477" s="231"/>
    </row>
    <row r="478" spans="18:18" x14ac:dyDescent="0.25">
      <c r="R478" s="231"/>
    </row>
    <row r="479" spans="18:18" x14ac:dyDescent="0.25">
      <c r="R479" s="231"/>
    </row>
    <row r="480" spans="18:18" x14ac:dyDescent="0.25">
      <c r="R480" s="231"/>
    </row>
    <row r="481" spans="18:18" x14ac:dyDescent="0.25">
      <c r="R481" s="231"/>
    </row>
    <row r="482" spans="18:18" x14ac:dyDescent="0.25">
      <c r="R482" s="231"/>
    </row>
    <row r="483" spans="18:18" x14ac:dyDescent="0.25">
      <c r="R483" s="231"/>
    </row>
    <row r="484" spans="18:18" x14ac:dyDescent="0.25">
      <c r="R484" s="231"/>
    </row>
    <row r="485" spans="18:18" x14ac:dyDescent="0.25">
      <c r="R485" s="231"/>
    </row>
    <row r="486" spans="18:18" x14ac:dyDescent="0.25">
      <c r="R486" s="231"/>
    </row>
    <row r="487" spans="18:18" x14ac:dyDescent="0.25">
      <c r="R487" s="231"/>
    </row>
    <row r="488" spans="18:18" x14ac:dyDescent="0.25">
      <c r="R488" s="231"/>
    </row>
    <row r="489" spans="18:18" x14ac:dyDescent="0.25">
      <c r="R489" s="231"/>
    </row>
    <row r="490" spans="18:18" x14ac:dyDescent="0.25">
      <c r="R490" s="231"/>
    </row>
    <row r="491" spans="18:18" x14ac:dyDescent="0.25">
      <c r="R491" s="231"/>
    </row>
    <row r="492" spans="18:18" x14ac:dyDescent="0.25">
      <c r="R492" s="231"/>
    </row>
    <row r="493" spans="18:18" x14ac:dyDescent="0.25">
      <c r="R493" s="231"/>
    </row>
    <row r="494" spans="18:18" x14ac:dyDescent="0.25">
      <c r="R494" s="231"/>
    </row>
    <row r="495" spans="18:18" x14ac:dyDescent="0.25">
      <c r="R495" s="231"/>
    </row>
    <row r="496" spans="18:18" x14ac:dyDescent="0.25">
      <c r="R496" s="231"/>
    </row>
    <row r="497" spans="18:18" x14ac:dyDescent="0.25">
      <c r="R497" s="231"/>
    </row>
    <row r="498" spans="18:18" x14ac:dyDescent="0.25">
      <c r="R498" s="231"/>
    </row>
    <row r="499" spans="18:18" x14ac:dyDescent="0.25">
      <c r="R499" s="231"/>
    </row>
    <row r="500" spans="18:18" x14ac:dyDescent="0.25">
      <c r="R500" s="231"/>
    </row>
    <row r="501" spans="18:18" x14ac:dyDescent="0.25">
      <c r="R501" s="231"/>
    </row>
    <row r="502" spans="18:18" x14ac:dyDescent="0.25">
      <c r="R502" s="231"/>
    </row>
    <row r="503" spans="18:18" x14ac:dyDescent="0.25">
      <c r="R503" s="231"/>
    </row>
    <row r="504" spans="18:18" x14ac:dyDescent="0.25">
      <c r="R504" s="231"/>
    </row>
    <row r="505" spans="18:18" x14ac:dyDescent="0.25">
      <c r="R505" s="231"/>
    </row>
    <row r="506" spans="18:18" x14ac:dyDescent="0.25">
      <c r="R506" s="231"/>
    </row>
    <row r="507" spans="18:18" x14ac:dyDescent="0.25">
      <c r="R507" s="231"/>
    </row>
    <row r="508" spans="18:18" x14ac:dyDescent="0.25">
      <c r="R508" s="231"/>
    </row>
    <row r="509" spans="18:18" x14ac:dyDescent="0.25">
      <c r="R509" s="231"/>
    </row>
    <row r="510" spans="18:18" x14ac:dyDescent="0.25">
      <c r="R510" s="231"/>
    </row>
    <row r="511" spans="18:18" x14ac:dyDescent="0.25">
      <c r="R511" s="231"/>
    </row>
    <row r="512" spans="18:18" x14ac:dyDescent="0.25">
      <c r="R512" s="231"/>
    </row>
    <row r="513" spans="18:18" x14ac:dyDescent="0.25">
      <c r="R513" s="231"/>
    </row>
    <row r="514" spans="18:18" x14ac:dyDescent="0.25">
      <c r="R514" s="231"/>
    </row>
    <row r="515" spans="18:18" x14ac:dyDescent="0.25">
      <c r="R515" s="231"/>
    </row>
    <row r="516" spans="18:18" x14ac:dyDescent="0.25">
      <c r="R516" s="231"/>
    </row>
    <row r="517" spans="18:18" x14ac:dyDescent="0.25">
      <c r="R517" s="231"/>
    </row>
    <row r="518" spans="18:18" x14ac:dyDescent="0.25">
      <c r="R518" s="231"/>
    </row>
    <row r="519" spans="18:18" x14ac:dyDescent="0.25">
      <c r="R519" s="231"/>
    </row>
    <row r="520" spans="18:18" x14ac:dyDescent="0.25">
      <c r="R520" s="231"/>
    </row>
    <row r="521" spans="18:18" x14ac:dyDescent="0.25">
      <c r="R521" s="231"/>
    </row>
    <row r="522" spans="18:18" x14ac:dyDescent="0.25">
      <c r="R522" s="231"/>
    </row>
    <row r="523" spans="18:18" x14ac:dyDescent="0.25">
      <c r="R523" s="231"/>
    </row>
    <row r="524" spans="18:18" x14ac:dyDescent="0.25">
      <c r="R524" s="231"/>
    </row>
    <row r="525" spans="18:18" x14ac:dyDescent="0.25">
      <c r="R525" s="231"/>
    </row>
    <row r="526" spans="18:18" x14ac:dyDescent="0.25">
      <c r="R526" s="231"/>
    </row>
    <row r="527" spans="18:18" x14ac:dyDescent="0.25">
      <c r="R527" s="231"/>
    </row>
    <row r="528" spans="18:18" x14ac:dyDescent="0.25">
      <c r="R528" s="231"/>
    </row>
    <row r="529" spans="18:18" x14ac:dyDescent="0.25">
      <c r="R529" s="231"/>
    </row>
    <row r="530" spans="18:18" x14ac:dyDescent="0.25">
      <c r="R530" s="231"/>
    </row>
    <row r="531" spans="18:18" x14ac:dyDescent="0.25">
      <c r="R531" s="231"/>
    </row>
    <row r="532" spans="18:18" x14ac:dyDescent="0.25">
      <c r="R532" s="231"/>
    </row>
    <row r="533" spans="18:18" x14ac:dyDescent="0.25">
      <c r="R533" s="231"/>
    </row>
    <row r="534" spans="18:18" x14ac:dyDescent="0.25">
      <c r="R534" s="231"/>
    </row>
    <row r="535" spans="18:18" x14ac:dyDescent="0.25">
      <c r="R535" s="231"/>
    </row>
    <row r="536" spans="18:18" x14ac:dyDescent="0.25">
      <c r="R536" s="231"/>
    </row>
    <row r="537" spans="18:18" x14ac:dyDescent="0.25">
      <c r="R537" s="231"/>
    </row>
    <row r="538" spans="18:18" x14ac:dyDescent="0.25">
      <c r="R538" s="231"/>
    </row>
    <row r="539" spans="18:18" x14ac:dyDescent="0.25">
      <c r="R539" s="231"/>
    </row>
    <row r="540" spans="18:18" x14ac:dyDescent="0.25">
      <c r="R540" s="231"/>
    </row>
    <row r="541" spans="18:18" x14ac:dyDescent="0.25">
      <c r="R541" s="231"/>
    </row>
    <row r="542" spans="18:18" x14ac:dyDescent="0.25">
      <c r="R542" s="231"/>
    </row>
    <row r="543" spans="18:18" x14ac:dyDescent="0.25">
      <c r="R543" s="231"/>
    </row>
    <row r="544" spans="18:18" x14ac:dyDescent="0.25">
      <c r="R544" s="231"/>
    </row>
    <row r="545" spans="18:18" x14ac:dyDescent="0.25">
      <c r="R545" s="231"/>
    </row>
    <row r="546" spans="18:18" x14ac:dyDescent="0.25">
      <c r="R546" s="231"/>
    </row>
    <row r="547" spans="18:18" x14ac:dyDescent="0.25">
      <c r="R547" s="231"/>
    </row>
    <row r="548" spans="18:18" x14ac:dyDescent="0.25">
      <c r="R548" s="231"/>
    </row>
    <row r="549" spans="18:18" x14ac:dyDescent="0.25">
      <c r="R549" s="231"/>
    </row>
    <row r="550" spans="18:18" x14ac:dyDescent="0.25">
      <c r="R550" s="231"/>
    </row>
    <row r="551" spans="18:18" x14ac:dyDescent="0.25">
      <c r="R551" s="231"/>
    </row>
    <row r="552" spans="18:18" x14ac:dyDescent="0.25">
      <c r="R552" s="231"/>
    </row>
    <row r="553" spans="18:18" x14ac:dyDescent="0.25">
      <c r="R553" s="231"/>
    </row>
    <row r="554" spans="18:18" x14ac:dyDescent="0.25">
      <c r="R554" s="231"/>
    </row>
    <row r="555" spans="18:18" x14ac:dyDescent="0.25">
      <c r="R555" s="231"/>
    </row>
    <row r="556" spans="18:18" x14ac:dyDescent="0.25">
      <c r="R556" s="231"/>
    </row>
    <row r="557" spans="18:18" x14ac:dyDescent="0.25">
      <c r="R557" s="231"/>
    </row>
    <row r="558" spans="18:18" x14ac:dyDescent="0.25">
      <c r="R558" s="231"/>
    </row>
    <row r="559" spans="18:18" x14ac:dyDescent="0.25">
      <c r="R559" s="231"/>
    </row>
    <row r="560" spans="18:18" x14ac:dyDescent="0.25">
      <c r="R560" s="231"/>
    </row>
    <row r="561" spans="18:18" x14ac:dyDescent="0.25">
      <c r="R561" s="231"/>
    </row>
    <row r="562" spans="18:18" x14ac:dyDescent="0.25">
      <c r="R562" s="231"/>
    </row>
    <row r="563" spans="18:18" x14ac:dyDescent="0.25">
      <c r="R563" s="231"/>
    </row>
    <row r="564" spans="18:18" x14ac:dyDescent="0.25">
      <c r="R564" s="231"/>
    </row>
    <row r="565" spans="18:18" x14ac:dyDescent="0.25">
      <c r="R565" s="231"/>
    </row>
  </sheetData>
  <mergeCells count="28">
    <mergeCell ref="A69:I69"/>
    <mergeCell ref="K69:S69"/>
    <mergeCell ref="E5:E6"/>
    <mergeCell ref="C7:I7"/>
    <mergeCell ref="R5:R6"/>
    <mergeCell ref="F5:F6"/>
    <mergeCell ref="G5:G6"/>
    <mergeCell ref="D5:D6"/>
    <mergeCell ref="H5:H6"/>
    <mergeCell ref="Q5:Q6"/>
    <mergeCell ref="I5:I6"/>
    <mergeCell ref="S5:S6"/>
    <mergeCell ref="K5:L7"/>
    <mergeCell ref="M5:M6"/>
    <mergeCell ref="A5:B7"/>
    <mergeCell ref="A8:I8"/>
    <mergeCell ref="K8:S8"/>
    <mergeCell ref="C39:I39"/>
    <mergeCell ref="C68:I68"/>
    <mergeCell ref="M39:S39"/>
    <mergeCell ref="M68:S68"/>
    <mergeCell ref="A40:I40"/>
    <mergeCell ref="K40:S40"/>
    <mergeCell ref="C5:C6"/>
    <mergeCell ref="N5:N6"/>
    <mergeCell ref="O5:O6"/>
    <mergeCell ref="P5:P6"/>
    <mergeCell ref="M7:S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S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1.44140625" style="63" customWidth="1" collapsed="1"/>
    <col min="11" max="11" width="33.5546875" style="69" customWidth="1" collapsed="1"/>
    <col min="12" max="12" width="2.44140625" style="62" customWidth="1" collapsed="1"/>
    <col min="13" max="18" width="12.5546875" style="63" customWidth="1" collapsed="1"/>
    <col min="19" max="19" width="12.5546875" style="69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F1" s="219"/>
      <c r="K1" s="151" t="s">
        <v>110</v>
      </c>
      <c r="N1" s="151"/>
      <c r="O1" s="151"/>
      <c r="P1" s="151"/>
      <c r="Q1" s="221"/>
      <c r="R1" s="221"/>
    </row>
    <row r="2" spans="1:19" s="224" customFormat="1" ht="20.100000000000001" customHeight="1" x14ac:dyDescent="0.3">
      <c r="A2" s="153" t="s">
        <v>1030</v>
      </c>
      <c r="B2" s="222"/>
      <c r="C2" s="222"/>
      <c r="D2" s="222"/>
      <c r="E2" s="223"/>
      <c r="F2" s="222"/>
      <c r="H2" s="223"/>
      <c r="K2" s="153" t="s">
        <v>1030</v>
      </c>
      <c r="N2" s="226"/>
      <c r="O2" s="153"/>
      <c r="P2" s="153"/>
      <c r="Q2" s="153"/>
      <c r="R2" s="153"/>
    </row>
    <row r="3" spans="1:19" s="224" customFormat="1" ht="20.100000000000001" hidden="1" customHeight="1" x14ac:dyDescent="0.3">
      <c r="A3" s="153"/>
      <c r="B3" s="222"/>
      <c r="C3" s="222"/>
      <c r="D3" s="222"/>
      <c r="E3" s="223"/>
      <c r="F3" s="222"/>
      <c r="H3" s="223"/>
      <c r="N3" s="226"/>
      <c r="O3" s="153"/>
      <c r="P3" s="153"/>
      <c r="Q3" s="153"/>
      <c r="R3" s="153"/>
    </row>
    <row r="4" spans="1:19" s="156" customFormat="1" ht="15" x14ac:dyDescent="0.25">
      <c r="A4" s="155"/>
      <c r="B4" s="155"/>
      <c r="C4" s="155"/>
      <c r="D4" s="155"/>
      <c r="E4" s="155"/>
      <c r="F4" s="155"/>
      <c r="N4" s="151"/>
      <c r="O4" s="151"/>
      <c r="P4" s="151"/>
      <c r="Q4" s="155"/>
      <c r="R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50"/>
      <c r="K5" s="1441" t="s">
        <v>5</v>
      </c>
      <c r="L5" s="232"/>
      <c r="M5" s="1492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50"/>
      <c r="K6" s="1441"/>
      <c r="L6" s="233"/>
      <c r="M6" s="1492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12"/>
      <c r="E7" s="1512"/>
      <c r="F7" s="1512"/>
      <c r="G7" s="1512"/>
      <c r="H7" s="1512"/>
      <c r="I7" s="1512"/>
      <c r="J7" s="234"/>
      <c r="K7" s="1441"/>
      <c r="L7" s="235"/>
      <c r="M7" s="165"/>
      <c r="N7" s="217" t="s">
        <v>283</v>
      </c>
      <c r="O7" s="217"/>
      <c r="P7" s="217"/>
      <c r="Q7" s="217"/>
      <c r="R7" s="217"/>
      <c r="S7" s="216"/>
    </row>
    <row r="8" spans="1:19" s="11" customFormat="1" ht="39.9" customHeight="1" x14ac:dyDescent="0.25">
      <c r="A8" s="1403" t="s">
        <v>202</v>
      </c>
      <c r="B8" s="1429"/>
      <c r="C8" s="1429"/>
      <c r="D8" s="1429"/>
      <c r="E8" s="1429"/>
      <c r="F8" s="1429"/>
      <c r="G8" s="1429"/>
      <c r="H8" s="1429"/>
      <c r="I8" s="1429"/>
      <c r="J8" s="76"/>
      <c r="K8" s="1521" t="s">
        <v>165</v>
      </c>
      <c r="L8" s="1521"/>
      <c r="M8" s="1521"/>
      <c r="N8" s="1521"/>
      <c r="O8" s="1521"/>
      <c r="P8" s="1521"/>
      <c r="Q8" s="1521"/>
      <c r="R8" s="1521"/>
      <c r="S8" s="1521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284</v>
      </c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15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15</v>
      </c>
      <c r="J13" s="18"/>
      <c r="K13" s="10" t="s">
        <v>58</v>
      </c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15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15</v>
      </c>
      <c r="J14" s="18"/>
      <c r="K14" s="37" t="s">
        <v>56</v>
      </c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15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15</v>
      </c>
      <c r="J16" s="22"/>
      <c r="K16" s="13" t="s">
        <v>14</v>
      </c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5382.3266830000002</v>
      </c>
      <c r="D18" s="18">
        <v>535.653998</v>
      </c>
      <c r="E18" s="18">
        <v>1044.3219099999999</v>
      </c>
      <c r="F18" s="18">
        <v>79.582211000000001</v>
      </c>
      <c r="G18" s="18">
        <v>471.96687900000001</v>
      </c>
      <c r="H18" s="18">
        <v>45.766443000000002</v>
      </c>
      <c r="I18" s="18">
        <v>885.99308499999995</v>
      </c>
      <c r="J18" s="18"/>
      <c r="K18" s="10" t="s">
        <v>53</v>
      </c>
      <c r="M18" s="20">
        <v>1290.3926160000001</v>
      </c>
      <c r="N18" s="18">
        <v>265.54204299999998</v>
      </c>
      <c r="O18" s="18">
        <v>73.325705999999997</v>
      </c>
      <c r="P18" s="18">
        <v>117.278614</v>
      </c>
      <c r="Q18" s="18">
        <v>128.45678599999999</v>
      </c>
      <c r="R18" s="18">
        <v>385.07370600000002</v>
      </c>
      <c r="S18" s="18">
        <v>58.972686000000003</v>
      </c>
    </row>
    <row r="19" spans="1:19" s="6" customFormat="1" x14ac:dyDescent="0.25">
      <c r="A19" s="37" t="s">
        <v>56</v>
      </c>
      <c r="B19" s="39"/>
      <c r="C19" s="20">
        <v>5376.4418390000001</v>
      </c>
      <c r="D19" s="18">
        <v>531.76915399999996</v>
      </c>
      <c r="E19" s="18">
        <v>1044.3219099999999</v>
      </c>
      <c r="F19" s="18">
        <v>79.582211000000001</v>
      </c>
      <c r="G19" s="18">
        <v>471.96687900000001</v>
      </c>
      <c r="H19" s="18">
        <v>45.766443000000002</v>
      </c>
      <c r="I19" s="18">
        <v>883.99308499999995</v>
      </c>
      <c r="J19" s="18"/>
      <c r="K19" s="37" t="s">
        <v>56</v>
      </c>
      <c r="M19" s="20">
        <v>1290.3926160000001</v>
      </c>
      <c r="N19" s="18">
        <v>265.54204299999998</v>
      </c>
      <c r="O19" s="18">
        <v>73.325705999999997</v>
      </c>
      <c r="P19" s="18">
        <v>117.278614</v>
      </c>
      <c r="Q19" s="18">
        <v>128.45678599999999</v>
      </c>
      <c r="R19" s="18">
        <v>385.07370600000002</v>
      </c>
      <c r="S19" s="18">
        <v>58.972686000000003</v>
      </c>
    </row>
    <row r="20" spans="1:19" s="6" customFormat="1" x14ac:dyDescent="0.25">
      <c r="A20" s="37" t="s">
        <v>87</v>
      </c>
      <c r="B20" s="39"/>
      <c r="C20" s="20">
        <v>5.8848440000000002</v>
      </c>
      <c r="D20" s="18">
        <v>3.8848440000000002</v>
      </c>
      <c r="E20" s="18">
        <v>0</v>
      </c>
      <c r="F20" s="18">
        <v>0</v>
      </c>
      <c r="G20" s="18">
        <v>0</v>
      </c>
      <c r="H20" s="18">
        <v>0</v>
      </c>
      <c r="I20" s="18">
        <v>2</v>
      </c>
      <c r="J20" s="18"/>
      <c r="K20" s="37" t="s">
        <v>87</v>
      </c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11.423071</v>
      </c>
      <c r="D21" s="18">
        <v>7.5718779999999999</v>
      </c>
      <c r="E21" s="18">
        <v>3.1445780000000001</v>
      </c>
      <c r="F21" s="18">
        <v>0</v>
      </c>
      <c r="G21" s="18">
        <v>1.4755000000000001E-2</v>
      </c>
      <c r="H21" s="18">
        <v>0</v>
      </c>
      <c r="I21" s="18">
        <v>0.43</v>
      </c>
      <c r="J21" s="18"/>
      <c r="K21" s="10" t="s">
        <v>54</v>
      </c>
      <c r="M21" s="20">
        <v>0.13500000000000001</v>
      </c>
      <c r="N21" s="18">
        <v>0.12686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274.068108</v>
      </c>
      <c r="D22" s="18">
        <v>0</v>
      </c>
      <c r="E22" s="18">
        <v>9.3000000000000007</v>
      </c>
      <c r="F22" s="18">
        <v>0</v>
      </c>
      <c r="G22" s="18">
        <v>0</v>
      </c>
      <c r="H22" s="18">
        <v>0</v>
      </c>
      <c r="I22" s="18">
        <v>264.76810799999998</v>
      </c>
      <c r="J22" s="18"/>
      <c r="K22" s="10" t="s">
        <v>55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264.76810799999998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264.76810799999998</v>
      </c>
      <c r="J23" s="18"/>
      <c r="K23" s="37" t="s">
        <v>56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9.3000000000000007</v>
      </c>
      <c r="D24" s="18">
        <v>0</v>
      </c>
      <c r="E24" s="18">
        <v>9.3000000000000007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5667.8178619999999</v>
      </c>
      <c r="D25" s="22">
        <v>543.22587599999997</v>
      </c>
      <c r="E25" s="22">
        <v>1056.766488</v>
      </c>
      <c r="F25" s="22">
        <v>79.582211000000001</v>
      </c>
      <c r="G25" s="22">
        <v>471.98163399999999</v>
      </c>
      <c r="H25" s="22">
        <v>45.766443000000002</v>
      </c>
      <c r="I25" s="22">
        <v>1151.1911930000001</v>
      </c>
      <c r="J25" s="22"/>
      <c r="K25" s="13" t="s">
        <v>14</v>
      </c>
      <c r="M25" s="43">
        <v>1290.5276160000001</v>
      </c>
      <c r="N25" s="22">
        <v>265.668903</v>
      </c>
      <c r="O25" s="22">
        <v>73.325705999999997</v>
      </c>
      <c r="P25" s="22">
        <v>117.278614</v>
      </c>
      <c r="Q25" s="22">
        <v>128.45678599999999</v>
      </c>
      <c r="R25" s="22">
        <v>385.07370600000002</v>
      </c>
      <c r="S25" s="22">
        <v>58.972686000000003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J26" s="88"/>
      <c r="K26" s="13"/>
      <c r="M26" s="1433"/>
      <c r="N26" s="1437"/>
      <c r="O26" s="1437"/>
      <c r="P26" s="1437"/>
      <c r="Q26" s="1437"/>
      <c r="R26" s="1437"/>
      <c r="S26" s="1437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5682.8178619999999</v>
      </c>
      <c r="D28" s="53">
        <v>543.22587599999997</v>
      </c>
      <c r="E28" s="53">
        <v>1056.766488</v>
      </c>
      <c r="F28" s="53">
        <v>79.582211000000001</v>
      </c>
      <c r="G28" s="53">
        <v>471.98163399999999</v>
      </c>
      <c r="H28" s="53">
        <v>45.766443000000002</v>
      </c>
      <c r="I28" s="53">
        <v>1166.1911930000001</v>
      </c>
      <c r="J28" s="53"/>
      <c r="K28" s="85" t="s">
        <v>68</v>
      </c>
      <c r="M28" s="52">
        <v>1290.5276160000001</v>
      </c>
      <c r="N28" s="53">
        <v>265.668903</v>
      </c>
      <c r="O28" s="53">
        <v>73.325705999999997</v>
      </c>
      <c r="P28" s="53">
        <v>117.278614</v>
      </c>
      <c r="Q28" s="53">
        <v>128.45678599999999</v>
      </c>
      <c r="R28" s="53">
        <v>385.07370600000002</v>
      </c>
      <c r="S28" s="53">
        <v>58.972686000000003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33.901654999999998</v>
      </c>
      <c r="D31" s="18">
        <v>0</v>
      </c>
      <c r="E31" s="18">
        <v>2.69E-2</v>
      </c>
      <c r="F31" s="18">
        <v>0.83945000000000003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27.281302</v>
      </c>
      <c r="N31" s="18">
        <v>3.2539509999999998</v>
      </c>
      <c r="O31" s="18">
        <v>0</v>
      </c>
      <c r="P31" s="18">
        <v>0</v>
      </c>
      <c r="Q31" s="18">
        <v>0</v>
      </c>
      <c r="R31" s="18">
        <v>2.5000520000000002</v>
      </c>
      <c r="S31" s="18">
        <v>0</v>
      </c>
    </row>
    <row r="32" spans="1:19" s="6" customFormat="1" x14ac:dyDescent="0.25">
      <c r="A32" s="10" t="s">
        <v>16</v>
      </c>
      <c r="B32" s="39"/>
      <c r="C32" s="20">
        <v>60.128307999999997</v>
      </c>
      <c r="D32" s="18">
        <v>0</v>
      </c>
      <c r="E32" s="18">
        <v>0.7</v>
      </c>
      <c r="F32" s="18">
        <v>0</v>
      </c>
      <c r="G32" s="18">
        <v>0</v>
      </c>
      <c r="H32" s="18">
        <v>1.77</v>
      </c>
      <c r="I32" s="18">
        <v>53.567031</v>
      </c>
      <c r="J32" s="18"/>
      <c r="K32" s="10" t="s">
        <v>16</v>
      </c>
      <c r="M32" s="20">
        <v>0.29470000000000002</v>
      </c>
      <c r="N32" s="18">
        <v>2.9829469999999998</v>
      </c>
      <c r="O32" s="18">
        <v>0</v>
      </c>
      <c r="P32" s="18">
        <v>0</v>
      </c>
      <c r="Q32" s="18">
        <v>0</v>
      </c>
      <c r="R32" s="18">
        <v>0.81362999999999996</v>
      </c>
      <c r="S32" s="18">
        <v>0</v>
      </c>
    </row>
    <row r="33" spans="1:19" s="6" customFormat="1" x14ac:dyDescent="0.25">
      <c r="A33" s="10" t="s">
        <v>61</v>
      </c>
      <c r="B33" s="39"/>
      <c r="C33" s="20">
        <v>2.0470000000000002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0.4</v>
      </c>
      <c r="J33" s="18"/>
      <c r="K33" s="10" t="s">
        <v>61</v>
      </c>
      <c r="M33" s="20">
        <v>0</v>
      </c>
      <c r="N33" s="18">
        <v>1.647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706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1.7684629999999999</v>
      </c>
      <c r="D36" s="18">
        <v>0.318463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63</v>
      </c>
      <c r="M36" s="20">
        <v>0</v>
      </c>
      <c r="N36" s="18">
        <v>1.45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59.155518999999998</v>
      </c>
      <c r="D38" s="18">
        <v>9.0015000000000001</v>
      </c>
      <c r="E38" s="18">
        <v>1.5</v>
      </c>
      <c r="F38" s="18">
        <v>0</v>
      </c>
      <c r="G38" s="18">
        <v>24.103045999999999</v>
      </c>
      <c r="H38" s="18">
        <v>0</v>
      </c>
      <c r="I38" s="18">
        <v>0</v>
      </c>
      <c r="J38" s="18"/>
      <c r="K38" s="10" t="s">
        <v>65</v>
      </c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24.550972999999999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157.000945</v>
      </c>
      <c r="D39" s="22">
        <v>9.3199629999999996</v>
      </c>
      <c r="E39" s="22">
        <v>2.2269000000000001</v>
      </c>
      <c r="F39" s="22">
        <v>0.83945000000000003</v>
      </c>
      <c r="G39" s="22">
        <v>24.103045999999999</v>
      </c>
      <c r="H39" s="22">
        <v>1.77</v>
      </c>
      <c r="I39" s="22">
        <v>53.967030999999999</v>
      </c>
      <c r="J39" s="22"/>
      <c r="K39" s="13" t="s">
        <v>14</v>
      </c>
      <c r="M39" s="43">
        <v>27.576001999999999</v>
      </c>
      <c r="N39" s="22">
        <v>9.3338979999999996</v>
      </c>
      <c r="O39" s="22">
        <v>0</v>
      </c>
      <c r="P39" s="22">
        <v>0</v>
      </c>
      <c r="Q39" s="22">
        <v>0</v>
      </c>
      <c r="R39" s="22">
        <v>27.864654999999999</v>
      </c>
      <c r="S39" s="22">
        <v>0</v>
      </c>
    </row>
    <row r="40" spans="1:19" s="6" customFormat="1" ht="12" customHeight="1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255</v>
      </c>
      <c r="B41" s="39"/>
      <c r="C41" s="43">
        <v>5839.8188069999997</v>
      </c>
      <c r="D41" s="22">
        <v>552.545839</v>
      </c>
      <c r="E41" s="22">
        <v>1058.9933880000001</v>
      </c>
      <c r="F41" s="22">
        <v>80.421661</v>
      </c>
      <c r="G41" s="22">
        <v>496.08467999999999</v>
      </c>
      <c r="H41" s="22">
        <v>47.536442999999998</v>
      </c>
      <c r="I41" s="22">
        <v>1220.158224</v>
      </c>
      <c r="J41" s="22"/>
      <c r="K41" s="13" t="s">
        <v>255</v>
      </c>
      <c r="M41" s="43">
        <v>1318.1036180000001</v>
      </c>
      <c r="N41" s="22">
        <v>275.00280099999998</v>
      </c>
      <c r="O41" s="22">
        <v>73.325705999999997</v>
      </c>
      <c r="P41" s="22">
        <v>117.278614</v>
      </c>
      <c r="Q41" s="22">
        <v>128.45678599999999</v>
      </c>
      <c r="R41" s="22">
        <v>412.93836099999999</v>
      </c>
      <c r="S41" s="22">
        <v>58.972686000000003</v>
      </c>
    </row>
    <row r="42" spans="1:19" s="11" customFormat="1" ht="39.9" customHeight="1" x14ac:dyDescent="0.25">
      <c r="A42" s="1386" t="s">
        <v>164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521" t="s">
        <v>166</v>
      </c>
      <c r="L42" s="1521"/>
      <c r="M42" s="1521"/>
      <c r="N42" s="1521"/>
      <c r="O42" s="1521"/>
      <c r="P42" s="1521"/>
      <c r="Q42" s="1521"/>
      <c r="R42" s="1521"/>
      <c r="S42" s="1521"/>
    </row>
    <row r="43" spans="1:19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284</v>
      </c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163.630178</v>
      </c>
      <c r="D52" s="18">
        <v>4.0339109999999998</v>
      </c>
      <c r="E52" s="18">
        <v>0.80174400000000001</v>
      </c>
      <c r="F52" s="18">
        <v>4.0646110000000002</v>
      </c>
      <c r="G52" s="18">
        <v>33.457354000000002</v>
      </c>
      <c r="H52" s="18">
        <v>0</v>
      </c>
      <c r="I52" s="18">
        <v>1.7276050000000001</v>
      </c>
      <c r="J52" s="18"/>
      <c r="K52" s="10" t="s">
        <v>53</v>
      </c>
      <c r="M52" s="20">
        <v>99.545090000000002</v>
      </c>
      <c r="N52" s="18">
        <v>0.12684699999999999</v>
      </c>
      <c r="O52" s="18">
        <v>8.1113000000000005E-2</v>
      </c>
      <c r="P52" s="18">
        <v>13.566578</v>
      </c>
      <c r="Q52" s="18">
        <v>4.6859209999999996</v>
      </c>
      <c r="R52" s="18">
        <v>1.1108</v>
      </c>
      <c r="S52" s="18">
        <v>0.42860399999999998</v>
      </c>
    </row>
    <row r="53" spans="1:19" s="6" customFormat="1" x14ac:dyDescent="0.25">
      <c r="A53" s="37" t="s">
        <v>56</v>
      </c>
      <c r="B53" s="39"/>
      <c r="C53" s="20">
        <v>162.94837000000001</v>
      </c>
      <c r="D53" s="18">
        <v>3.3521030000000001</v>
      </c>
      <c r="E53" s="18">
        <v>0.80174400000000001</v>
      </c>
      <c r="F53" s="18">
        <v>4.0646110000000002</v>
      </c>
      <c r="G53" s="18">
        <v>33.457354000000002</v>
      </c>
      <c r="H53" s="18">
        <v>0</v>
      </c>
      <c r="I53" s="18">
        <v>1.7276050000000001</v>
      </c>
      <c r="J53" s="18"/>
      <c r="K53" s="37" t="s">
        <v>56</v>
      </c>
      <c r="M53" s="20">
        <v>99.545090000000002</v>
      </c>
      <c r="N53" s="18">
        <v>0.12684699999999999</v>
      </c>
      <c r="O53" s="18">
        <v>8.1113000000000005E-2</v>
      </c>
      <c r="P53" s="18">
        <v>13.566578</v>
      </c>
      <c r="Q53" s="18">
        <v>4.6859209999999996</v>
      </c>
      <c r="R53" s="18">
        <v>1.1108</v>
      </c>
      <c r="S53" s="18">
        <v>0.42860399999999998</v>
      </c>
    </row>
    <row r="54" spans="1:19" s="6" customFormat="1" x14ac:dyDescent="0.25">
      <c r="A54" s="37" t="s">
        <v>87</v>
      </c>
      <c r="B54" s="39"/>
      <c r="C54" s="20">
        <v>0.68180799999999997</v>
      </c>
      <c r="D54" s="18">
        <v>0.68180799999999997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163.630178</v>
      </c>
      <c r="D59" s="22">
        <v>4.0339109999999998</v>
      </c>
      <c r="E59" s="22">
        <v>0.80174400000000001</v>
      </c>
      <c r="F59" s="22">
        <v>4.0646110000000002</v>
      </c>
      <c r="G59" s="22">
        <v>33.457354000000002</v>
      </c>
      <c r="H59" s="22">
        <v>0</v>
      </c>
      <c r="I59" s="22">
        <v>1.7276050000000001</v>
      </c>
      <c r="J59" s="22"/>
      <c r="K59" s="13" t="s">
        <v>14</v>
      </c>
      <c r="M59" s="43">
        <v>99.545090000000002</v>
      </c>
      <c r="N59" s="22">
        <v>0.12684699999999999</v>
      </c>
      <c r="O59" s="22">
        <v>8.1113000000000005E-2</v>
      </c>
      <c r="P59" s="22">
        <v>13.566578</v>
      </c>
      <c r="Q59" s="22">
        <v>4.6859209999999996</v>
      </c>
      <c r="R59" s="22">
        <v>1.1108</v>
      </c>
      <c r="S59" s="22">
        <v>0.42860399999999998</v>
      </c>
    </row>
    <row r="60" spans="1:19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J60" s="88"/>
      <c r="K60" s="13"/>
      <c r="M60" s="1433"/>
      <c r="N60" s="1437"/>
      <c r="O60" s="1437"/>
      <c r="P60" s="1437"/>
      <c r="Q60" s="1437"/>
      <c r="R60" s="1437"/>
      <c r="S60" s="1437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163.630178</v>
      </c>
      <c r="D62" s="53">
        <v>4.0339109999999998</v>
      </c>
      <c r="E62" s="53">
        <v>0.80174400000000001</v>
      </c>
      <c r="F62" s="53">
        <v>4.0646110000000002</v>
      </c>
      <c r="G62" s="53">
        <v>33.457354000000002</v>
      </c>
      <c r="H62" s="53">
        <v>0</v>
      </c>
      <c r="I62" s="53">
        <v>1.7276050000000001</v>
      </c>
      <c r="J62" s="53"/>
      <c r="K62" s="85" t="s">
        <v>68</v>
      </c>
      <c r="M62" s="52">
        <v>99.545090000000002</v>
      </c>
      <c r="N62" s="53">
        <v>0.12684699999999999</v>
      </c>
      <c r="O62" s="53">
        <v>8.1113000000000005E-2</v>
      </c>
      <c r="P62" s="53">
        <v>13.566578</v>
      </c>
      <c r="Q62" s="53">
        <v>4.6859209999999996</v>
      </c>
      <c r="R62" s="53">
        <v>1.1108</v>
      </c>
      <c r="S62" s="53">
        <v>0.42860399999999998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1.9999999999999999E-6</v>
      </c>
      <c r="D66" s="18">
        <v>0</v>
      </c>
      <c r="E66" s="18">
        <v>9.9999999999999995E-7</v>
      </c>
      <c r="F66" s="18">
        <v>0</v>
      </c>
      <c r="G66" s="18">
        <v>0</v>
      </c>
      <c r="H66" s="18">
        <v>0</v>
      </c>
      <c r="I66" s="18">
        <v>9.9999999999999995E-7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7.2398000000000004E-2</v>
      </c>
      <c r="D67" s="18">
        <v>7.2398000000000004E-2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706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0.27779999999999999</v>
      </c>
      <c r="D72" s="18">
        <v>0</v>
      </c>
      <c r="E72" s="18">
        <v>0</v>
      </c>
      <c r="F72" s="18">
        <v>0</v>
      </c>
      <c r="G72" s="18">
        <v>0.27779999999999999</v>
      </c>
      <c r="H72" s="18">
        <v>0</v>
      </c>
      <c r="I72" s="18">
        <v>0</v>
      </c>
      <c r="J72" s="18"/>
      <c r="K72" s="10" t="s">
        <v>65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0.35020000000000001</v>
      </c>
      <c r="D73" s="22">
        <v>7.2398000000000004E-2</v>
      </c>
      <c r="E73" s="22">
        <v>9.9999999999999995E-7</v>
      </c>
      <c r="F73" s="22">
        <v>0</v>
      </c>
      <c r="G73" s="22">
        <v>0.27779999999999999</v>
      </c>
      <c r="H73" s="22">
        <v>0</v>
      </c>
      <c r="I73" s="22">
        <v>9.9999999999999995E-7</v>
      </c>
      <c r="J73" s="22"/>
      <c r="K73" s="13" t="s">
        <v>14</v>
      </c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ht="12" customHeight="1" x14ac:dyDescent="0.25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255</v>
      </c>
      <c r="B75" s="39"/>
      <c r="C75" s="43">
        <v>163.980378</v>
      </c>
      <c r="D75" s="22">
        <v>4.1063090000000004</v>
      </c>
      <c r="E75" s="22">
        <v>0.80174500000000004</v>
      </c>
      <c r="F75" s="22">
        <v>4.0646110000000002</v>
      </c>
      <c r="G75" s="22">
        <v>33.735154000000001</v>
      </c>
      <c r="H75" s="22">
        <v>0</v>
      </c>
      <c r="I75" s="22">
        <v>1.727606</v>
      </c>
      <c r="J75" s="22"/>
      <c r="K75" s="13" t="s">
        <v>255</v>
      </c>
      <c r="M75" s="43">
        <v>99.545090000000002</v>
      </c>
      <c r="N75" s="22">
        <v>0.12684699999999999</v>
      </c>
      <c r="O75" s="22">
        <v>8.1113000000000005E-2</v>
      </c>
      <c r="P75" s="22">
        <v>13.566578</v>
      </c>
      <c r="Q75" s="22">
        <v>4.6859209999999996</v>
      </c>
      <c r="R75" s="22">
        <v>1.1108</v>
      </c>
      <c r="S75" s="22">
        <v>0.42860399999999998</v>
      </c>
    </row>
    <row r="76" spans="1:19" s="15" customFormat="1" ht="12.75" customHeight="1" x14ac:dyDescent="0.25">
      <c r="A76" s="8"/>
      <c r="B76" s="11"/>
      <c r="C76" s="22"/>
      <c r="D76" s="22"/>
      <c r="K76" s="8"/>
      <c r="M76" s="22"/>
      <c r="N76" s="22"/>
    </row>
    <row r="77" spans="1:19" ht="12.75" customHeight="1" x14ac:dyDescent="0.25"/>
  </sheetData>
  <mergeCells count="25">
    <mergeCell ref="K5:K7"/>
    <mergeCell ref="M5:M6"/>
    <mergeCell ref="N5:N6"/>
    <mergeCell ref="S5:S6"/>
    <mergeCell ref="O5:O6"/>
    <mergeCell ref="P5:P6"/>
    <mergeCell ref="Q5:Q6"/>
    <mergeCell ref="R5:R6"/>
    <mergeCell ref="A5:B7"/>
    <mergeCell ref="C5:C6"/>
    <mergeCell ref="D5:D6"/>
    <mergeCell ref="E5:E6"/>
    <mergeCell ref="C7:I7"/>
    <mergeCell ref="F5:F6"/>
    <mergeCell ref="G5:G6"/>
    <mergeCell ref="H5:H6"/>
    <mergeCell ref="I5:I6"/>
    <mergeCell ref="A8:I8"/>
    <mergeCell ref="C26:I26"/>
    <mergeCell ref="C60:I60"/>
    <mergeCell ref="M60:S60"/>
    <mergeCell ref="M26:S26"/>
    <mergeCell ref="A42:I42"/>
    <mergeCell ref="K8:S8"/>
    <mergeCell ref="K42:S4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78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0"/>
  <dimension ref="A1:S6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hidden="1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E1" s="219"/>
      <c r="K1" s="151" t="s">
        <v>110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1031</v>
      </c>
      <c r="B2" s="222"/>
      <c r="C2" s="222"/>
      <c r="D2" s="222"/>
      <c r="E2" s="222"/>
      <c r="F2" s="223"/>
      <c r="H2" s="223"/>
      <c r="J2" s="225"/>
      <c r="K2" s="153" t="s">
        <v>1031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12"/>
      <c r="E7" s="1512"/>
      <c r="F7" s="1512"/>
      <c r="G7" s="1512"/>
      <c r="H7" s="1512"/>
      <c r="I7" s="1512"/>
      <c r="K7" s="1442"/>
      <c r="L7" s="1491"/>
      <c r="M7" s="165"/>
      <c r="N7" s="217" t="s">
        <v>283</v>
      </c>
      <c r="O7" s="217"/>
      <c r="P7" s="217"/>
      <c r="Q7" s="217"/>
      <c r="R7" s="217"/>
      <c r="S7" s="216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119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5682.8178619999999</v>
      </c>
      <c r="D10" s="53">
        <v>543.22587599999997</v>
      </c>
      <c r="E10" s="53">
        <v>1056.766488</v>
      </c>
      <c r="F10" s="53">
        <v>79.582211000000001</v>
      </c>
      <c r="G10" s="53">
        <v>471.98163399999999</v>
      </c>
      <c r="H10" s="53">
        <v>45.766443000000002</v>
      </c>
      <c r="I10" s="53">
        <v>1166.1911930000001</v>
      </c>
      <c r="K10" s="85" t="s">
        <v>68</v>
      </c>
      <c r="L10" s="39"/>
      <c r="M10" s="52">
        <v>1290.5276160000001</v>
      </c>
      <c r="N10" s="53">
        <v>265.668903</v>
      </c>
      <c r="O10" s="53">
        <v>73.325705999999997</v>
      </c>
      <c r="P10" s="53">
        <v>117.278614</v>
      </c>
      <c r="Q10" s="53">
        <v>128.45678599999999</v>
      </c>
      <c r="R10" s="53">
        <v>385.07370600000002</v>
      </c>
      <c r="S10" s="53">
        <v>58.972686000000003</v>
      </c>
    </row>
    <row r="11" spans="1:19" s="17" customFormat="1" ht="18" customHeight="1" x14ac:dyDescent="0.25">
      <c r="A11" s="7" t="s">
        <v>69</v>
      </c>
      <c r="B11" s="39"/>
      <c r="C11" s="43">
        <v>157.000945</v>
      </c>
      <c r="D11" s="22">
        <v>9.3199629999999996</v>
      </c>
      <c r="E11" s="22">
        <v>2.2269000000000001</v>
      </c>
      <c r="F11" s="22">
        <v>0.83945000000000003</v>
      </c>
      <c r="G11" s="22">
        <v>24.103045999999999</v>
      </c>
      <c r="H11" s="22">
        <v>1.77</v>
      </c>
      <c r="I11" s="22">
        <v>53.967030999999999</v>
      </c>
      <c r="K11" s="7" t="s">
        <v>69</v>
      </c>
      <c r="L11" s="39"/>
      <c r="M11" s="43">
        <v>27.576001999999999</v>
      </c>
      <c r="N11" s="22">
        <v>9.3338979999999996</v>
      </c>
      <c r="O11" s="22">
        <v>0</v>
      </c>
      <c r="P11" s="22">
        <v>0</v>
      </c>
      <c r="Q11" s="22">
        <v>0</v>
      </c>
      <c r="R11" s="22">
        <v>27.864654999999999</v>
      </c>
      <c r="S11" s="22">
        <v>0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120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120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514.88876000000005</v>
      </c>
      <c r="D19" s="22">
        <v>8.0004000000000008</v>
      </c>
      <c r="E19" s="22">
        <v>32.619500000000002</v>
      </c>
      <c r="F19" s="22">
        <v>0</v>
      </c>
      <c r="G19" s="22">
        <v>5.5314449999999997</v>
      </c>
      <c r="H19" s="22">
        <v>0</v>
      </c>
      <c r="I19" s="22">
        <v>324.30502999999999</v>
      </c>
      <c r="J19" s="9"/>
      <c r="K19" s="7" t="s">
        <v>66</v>
      </c>
      <c r="L19" s="7"/>
      <c r="M19" s="43">
        <v>102.452214</v>
      </c>
      <c r="N19" s="22">
        <v>26.575354000000001</v>
      </c>
      <c r="O19" s="22">
        <v>3.5950999999999997E-2</v>
      </c>
      <c r="P19" s="22">
        <v>7.9399999999999998E-2</v>
      </c>
      <c r="Q19" s="22">
        <v>0</v>
      </c>
      <c r="R19" s="22">
        <v>15.014466000000001</v>
      </c>
      <c r="S19" s="22">
        <v>0.27500000000000002</v>
      </c>
    </row>
    <row r="20" spans="1:19" s="6" customFormat="1" ht="18" customHeight="1" x14ac:dyDescent="0.25">
      <c r="A20" s="10" t="s">
        <v>53</v>
      </c>
      <c r="B20" s="39"/>
      <c r="C20" s="20">
        <v>250.12065200000001</v>
      </c>
      <c r="D20" s="18">
        <v>8.0004000000000008</v>
      </c>
      <c r="E20" s="18">
        <v>32.619500000000002</v>
      </c>
      <c r="F20" s="18">
        <v>0</v>
      </c>
      <c r="G20" s="18">
        <v>5.5314449999999997</v>
      </c>
      <c r="H20" s="18">
        <v>0</v>
      </c>
      <c r="I20" s="18">
        <v>59.536921999999997</v>
      </c>
      <c r="K20" s="10" t="s">
        <v>53</v>
      </c>
      <c r="L20" s="39"/>
      <c r="M20" s="20">
        <v>102.452214</v>
      </c>
      <c r="N20" s="18">
        <v>26.575354000000001</v>
      </c>
      <c r="O20" s="18">
        <v>3.5950999999999997E-2</v>
      </c>
      <c r="P20" s="18">
        <v>7.9399999999999998E-2</v>
      </c>
      <c r="Q20" s="18">
        <v>0</v>
      </c>
      <c r="R20" s="18">
        <v>15.014466000000001</v>
      </c>
      <c r="S20" s="18">
        <v>0.27500000000000002</v>
      </c>
    </row>
    <row r="21" spans="1:19" s="6" customFormat="1" x14ac:dyDescent="0.25">
      <c r="A21" s="37" t="s">
        <v>56</v>
      </c>
      <c r="B21" s="39"/>
      <c r="C21" s="20">
        <v>250.12065200000001</v>
      </c>
      <c r="D21" s="18">
        <v>8.0004000000000008</v>
      </c>
      <c r="E21" s="18">
        <v>32.619500000000002</v>
      </c>
      <c r="F21" s="18">
        <v>0</v>
      </c>
      <c r="G21" s="18">
        <v>5.5314449999999997</v>
      </c>
      <c r="H21" s="18">
        <v>0</v>
      </c>
      <c r="I21" s="18">
        <v>59.536921999999997</v>
      </c>
      <c r="K21" s="37" t="s">
        <v>56</v>
      </c>
      <c r="L21" s="39"/>
      <c r="M21" s="20">
        <v>102.452214</v>
      </c>
      <c r="N21" s="18">
        <v>26.575354000000001</v>
      </c>
      <c r="O21" s="18">
        <v>3.5950999999999997E-2</v>
      </c>
      <c r="P21" s="18">
        <v>7.9399999999999998E-2</v>
      </c>
      <c r="Q21" s="18">
        <v>0</v>
      </c>
      <c r="R21" s="18">
        <v>15.014466000000001</v>
      </c>
      <c r="S21" s="18">
        <v>0.27500000000000002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264.76810799999998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264.76810799999998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264.76810799999998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264.76810799999998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514.88876000000005</v>
      </c>
      <c r="D29" s="53">
        <v>8.0004000000000008</v>
      </c>
      <c r="E29" s="53">
        <v>32.619500000000002</v>
      </c>
      <c r="F29" s="53">
        <v>0</v>
      </c>
      <c r="G29" s="53">
        <v>5.5314449999999997</v>
      </c>
      <c r="H29" s="53">
        <v>0</v>
      </c>
      <c r="I29" s="53">
        <v>324.30502999999999</v>
      </c>
      <c r="K29" s="85" t="s">
        <v>68</v>
      </c>
      <c r="L29" s="39"/>
      <c r="M29" s="52">
        <v>102.452214</v>
      </c>
      <c r="N29" s="53">
        <v>26.575354000000001</v>
      </c>
      <c r="O29" s="53">
        <v>3.5950999999999997E-2</v>
      </c>
      <c r="P29" s="53">
        <v>7.9399999999999998E-2</v>
      </c>
      <c r="Q29" s="53">
        <v>0</v>
      </c>
      <c r="R29" s="53">
        <v>15.014466000000001</v>
      </c>
      <c r="S29" s="53">
        <v>0.27500000000000002</v>
      </c>
    </row>
    <row r="30" spans="1:19" s="17" customFormat="1" ht="18" customHeight="1" x14ac:dyDescent="0.25">
      <c r="A30" s="7" t="s">
        <v>69</v>
      </c>
      <c r="B30" s="39"/>
      <c r="C30" s="43">
        <v>35.628301999999998</v>
      </c>
      <c r="D30" s="22">
        <v>0</v>
      </c>
      <c r="E30" s="22">
        <v>0.7</v>
      </c>
      <c r="F30" s="22">
        <v>0</v>
      </c>
      <c r="G30" s="22">
        <v>0</v>
      </c>
      <c r="H30" s="22">
        <v>0</v>
      </c>
      <c r="I30" s="22">
        <v>6</v>
      </c>
      <c r="K30" s="7" t="s">
        <v>69</v>
      </c>
      <c r="L30" s="39"/>
      <c r="M30" s="43">
        <v>27.281302</v>
      </c>
      <c r="N30" s="22">
        <v>1.647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433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121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121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344.07986299999999</v>
      </c>
      <c r="D38" s="22">
        <v>22.903047000000001</v>
      </c>
      <c r="E38" s="22">
        <v>94.860941999999994</v>
      </c>
      <c r="F38" s="22">
        <v>2.1</v>
      </c>
      <c r="G38" s="22">
        <v>17.233920000000001</v>
      </c>
      <c r="H38" s="22">
        <v>0.42090499999999997</v>
      </c>
      <c r="I38" s="22">
        <v>32.551510999999998</v>
      </c>
      <c r="J38" s="9"/>
      <c r="K38" s="7" t="s">
        <v>66</v>
      </c>
      <c r="L38" s="7"/>
      <c r="M38" s="43">
        <v>35.398009000000002</v>
      </c>
      <c r="N38" s="22">
        <v>6.7591000000000001</v>
      </c>
      <c r="O38" s="22">
        <v>9.4155000000000003E-2</v>
      </c>
      <c r="P38" s="22">
        <v>4.6443859999999999</v>
      </c>
      <c r="Q38" s="22">
        <v>0</v>
      </c>
      <c r="R38" s="22">
        <v>122.15504799999999</v>
      </c>
      <c r="S38" s="22">
        <v>4.9588400000000004</v>
      </c>
    </row>
    <row r="39" spans="1:19" s="6" customFormat="1" ht="18" customHeight="1" x14ac:dyDescent="0.25">
      <c r="A39" s="10" t="s">
        <v>53</v>
      </c>
      <c r="B39" s="39"/>
      <c r="C39" s="20">
        <v>334.33486299999998</v>
      </c>
      <c r="D39" s="18">
        <v>22.888047</v>
      </c>
      <c r="E39" s="18">
        <v>85.560941999999997</v>
      </c>
      <c r="F39" s="18">
        <v>2.1</v>
      </c>
      <c r="G39" s="18">
        <v>17.233920000000001</v>
      </c>
      <c r="H39" s="18">
        <v>0.42090499999999997</v>
      </c>
      <c r="I39" s="18">
        <v>32.121510999999998</v>
      </c>
      <c r="K39" s="10" t="s">
        <v>53</v>
      </c>
      <c r="L39" s="39"/>
      <c r="M39" s="20">
        <v>35.398009000000002</v>
      </c>
      <c r="N39" s="18">
        <v>6.7591000000000001</v>
      </c>
      <c r="O39" s="18">
        <v>9.4155000000000003E-2</v>
      </c>
      <c r="P39" s="18">
        <v>4.6443859999999999</v>
      </c>
      <c r="Q39" s="18">
        <v>0</v>
      </c>
      <c r="R39" s="18">
        <v>122.15504799999999</v>
      </c>
      <c r="S39" s="18">
        <v>4.9588400000000004</v>
      </c>
    </row>
    <row r="40" spans="1:19" s="6" customFormat="1" x14ac:dyDescent="0.25">
      <c r="A40" s="37" t="s">
        <v>56</v>
      </c>
      <c r="B40" s="39"/>
      <c r="C40" s="20">
        <v>328.53486299999997</v>
      </c>
      <c r="D40" s="18">
        <v>19.088047</v>
      </c>
      <c r="E40" s="18">
        <v>85.560941999999997</v>
      </c>
      <c r="F40" s="18">
        <v>2.1</v>
      </c>
      <c r="G40" s="18">
        <v>17.233920000000001</v>
      </c>
      <c r="H40" s="18">
        <v>0.42090499999999997</v>
      </c>
      <c r="I40" s="18">
        <v>30.121511000000002</v>
      </c>
      <c r="K40" s="37" t="s">
        <v>56</v>
      </c>
      <c r="L40" s="39"/>
      <c r="M40" s="20">
        <v>35.398009000000002</v>
      </c>
      <c r="N40" s="18">
        <v>6.7591000000000001</v>
      </c>
      <c r="O40" s="18">
        <v>9.4155000000000003E-2</v>
      </c>
      <c r="P40" s="18">
        <v>4.6443859999999999</v>
      </c>
      <c r="Q40" s="18">
        <v>0</v>
      </c>
      <c r="R40" s="18">
        <v>122.15504799999999</v>
      </c>
      <c r="S40" s="18">
        <v>4.9588400000000004</v>
      </c>
    </row>
    <row r="41" spans="1:19" s="6" customFormat="1" x14ac:dyDescent="0.25">
      <c r="A41" s="37" t="s">
        <v>87</v>
      </c>
      <c r="B41" s="39"/>
      <c r="C41" s="20">
        <v>5.8</v>
      </c>
      <c r="D41" s="18">
        <v>3.8</v>
      </c>
      <c r="E41" s="18">
        <v>0</v>
      </c>
      <c r="F41" s="18">
        <v>0</v>
      </c>
      <c r="G41" s="18">
        <v>0</v>
      </c>
      <c r="H41" s="18">
        <v>0</v>
      </c>
      <c r="I41" s="18">
        <v>2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0.44500000000000001</v>
      </c>
      <c r="D42" s="18">
        <v>1.4999999999999999E-2</v>
      </c>
      <c r="E42" s="18">
        <v>0</v>
      </c>
      <c r="F42" s="18">
        <v>0</v>
      </c>
      <c r="G42" s="18">
        <v>0</v>
      </c>
      <c r="H42" s="18">
        <v>0</v>
      </c>
      <c r="I42" s="18">
        <v>0.43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9.3000000000000007</v>
      </c>
      <c r="D43" s="18">
        <v>0</v>
      </c>
      <c r="E43" s="18">
        <v>9.3000000000000007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9.3000000000000007</v>
      </c>
      <c r="D45" s="18">
        <v>0</v>
      </c>
      <c r="E45" s="18">
        <v>9.3000000000000007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344.07986299999999</v>
      </c>
      <c r="D48" s="53">
        <v>22.903047000000001</v>
      </c>
      <c r="E48" s="53">
        <v>94.860941999999994</v>
      </c>
      <c r="F48" s="53">
        <v>2.1</v>
      </c>
      <c r="G48" s="53">
        <v>17.233920000000001</v>
      </c>
      <c r="H48" s="53">
        <v>0.42090499999999997</v>
      </c>
      <c r="I48" s="53">
        <v>32.551510999999998</v>
      </c>
      <c r="K48" s="85" t="s">
        <v>68</v>
      </c>
      <c r="L48" s="39"/>
      <c r="M48" s="52">
        <v>35.398009000000002</v>
      </c>
      <c r="N48" s="53">
        <v>6.7591000000000001</v>
      </c>
      <c r="O48" s="53">
        <v>9.4155000000000003E-2</v>
      </c>
      <c r="P48" s="53">
        <v>4.6443859999999999</v>
      </c>
      <c r="Q48" s="53">
        <v>0</v>
      </c>
      <c r="R48" s="53">
        <v>122.15504799999999</v>
      </c>
      <c r="S48" s="53">
        <v>4.9588400000000004</v>
      </c>
    </row>
    <row r="49" spans="1:19" s="17" customFormat="1" ht="18" customHeight="1" x14ac:dyDescent="0.25">
      <c r="A49" s="7" t="s">
        <v>69</v>
      </c>
      <c r="B49" s="39"/>
      <c r="C49" s="43">
        <v>9.2122240000000009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0.1</v>
      </c>
      <c r="K49" s="7" t="s">
        <v>69</v>
      </c>
      <c r="L49" s="39"/>
      <c r="M49" s="43">
        <v>0</v>
      </c>
      <c r="N49" s="22">
        <v>4.0333259999999997</v>
      </c>
      <c r="O49" s="22">
        <v>0</v>
      </c>
      <c r="P49" s="22">
        <v>0</v>
      </c>
      <c r="Q49" s="22">
        <v>0</v>
      </c>
      <c r="R49" s="22">
        <v>5.0788979999999997</v>
      </c>
      <c r="S49" s="22">
        <v>0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158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15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15</v>
      </c>
      <c r="J52" s="9"/>
      <c r="K52" s="7" t="s">
        <v>284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15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15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15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15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4808.8492390000001</v>
      </c>
      <c r="D57" s="22">
        <v>512.32242900000006</v>
      </c>
      <c r="E57" s="22">
        <v>929.28604600000006</v>
      </c>
      <c r="F57" s="22">
        <v>77.482211000000007</v>
      </c>
      <c r="G57" s="22">
        <v>449.21626900000001</v>
      </c>
      <c r="H57" s="22">
        <v>45.345537999999998</v>
      </c>
      <c r="I57" s="22">
        <v>794.33465200000001</v>
      </c>
      <c r="J57" s="9"/>
      <c r="K57" s="7" t="s">
        <v>66</v>
      </c>
      <c r="L57" s="7"/>
      <c r="M57" s="43">
        <v>1152.6773929999999</v>
      </c>
      <c r="N57" s="22">
        <v>232.33444900000001</v>
      </c>
      <c r="O57" s="22">
        <v>73.195599999999999</v>
      </c>
      <c r="P57" s="22">
        <v>112.554828</v>
      </c>
      <c r="Q57" s="22">
        <v>128.45678599999999</v>
      </c>
      <c r="R57" s="22">
        <v>247.90419199999999</v>
      </c>
      <c r="S57" s="22">
        <v>53.738846000000002</v>
      </c>
    </row>
    <row r="58" spans="1:19" s="6" customFormat="1" ht="18" customHeight="1" x14ac:dyDescent="0.25">
      <c r="A58" s="10" t="s">
        <v>53</v>
      </c>
      <c r="B58" s="39"/>
      <c r="C58" s="20">
        <v>4797.8711679999997</v>
      </c>
      <c r="D58" s="18">
        <v>504.76555100000002</v>
      </c>
      <c r="E58" s="18">
        <v>926.14146800000003</v>
      </c>
      <c r="F58" s="18">
        <v>77.482211000000007</v>
      </c>
      <c r="G58" s="18">
        <v>449.20151399999997</v>
      </c>
      <c r="H58" s="18">
        <v>45.345537999999998</v>
      </c>
      <c r="I58" s="18">
        <v>794.33465200000001</v>
      </c>
      <c r="K58" s="10" t="s">
        <v>53</v>
      </c>
      <c r="L58" s="39"/>
      <c r="M58" s="20">
        <v>1152.5423929999999</v>
      </c>
      <c r="N58" s="18">
        <v>232.20758900000001</v>
      </c>
      <c r="O58" s="18">
        <v>73.195599999999999</v>
      </c>
      <c r="P58" s="18">
        <v>112.554828</v>
      </c>
      <c r="Q58" s="18">
        <v>128.45678599999999</v>
      </c>
      <c r="R58" s="18">
        <v>247.90419199999999</v>
      </c>
      <c r="S58" s="18">
        <v>53.738846000000002</v>
      </c>
    </row>
    <row r="59" spans="1:19" s="6" customFormat="1" x14ac:dyDescent="0.25">
      <c r="A59" s="37" t="s">
        <v>56</v>
      </c>
      <c r="B59" s="39"/>
      <c r="C59" s="20">
        <v>4797.7863239999997</v>
      </c>
      <c r="D59" s="18">
        <v>504.68070699999998</v>
      </c>
      <c r="E59" s="18">
        <v>926.14146800000003</v>
      </c>
      <c r="F59" s="18">
        <v>77.482211000000007</v>
      </c>
      <c r="G59" s="18">
        <v>449.20151399999997</v>
      </c>
      <c r="H59" s="18">
        <v>45.345537999999998</v>
      </c>
      <c r="I59" s="18">
        <v>794.33465200000001</v>
      </c>
      <c r="K59" s="37" t="s">
        <v>56</v>
      </c>
      <c r="L59" s="39"/>
      <c r="M59" s="20">
        <v>1152.5423929999999</v>
      </c>
      <c r="N59" s="18">
        <v>232.20758900000001</v>
      </c>
      <c r="O59" s="18">
        <v>73.195599999999999</v>
      </c>
      <c r="P59" s="18">
        <v>112.554828</v>
      </c>
      <c r="Q59" s="18">
        <v>128.45678599999999</v>
      </c>
      <c r="R59" s="18">
        <v>247.90419199999999</v>
      </c>
      <c r="S59" s="18">
        <v>53.738846000000002</v>
      </c>
    </row>
    <row r="60" spans="1:19" s="6" customFormat="1" x14ac:dyDescent="0.25">
      <c r="A60" s="37" t="s">
        <v>87</v>
      </c>
      <c r="B60" s="39"/>
      <c r="C60" s="20">
        <v>8.4844000000000003E-2</v>
      </c>
      <c r="D60" s="18">
        <v>8.4844000000000003E-2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10.978071</v>
      </c>
      <c r="D61" s="18">
        <v>7.5568780000000002</v>
      </c>
      <c r="E61" s="18">
        <v>3.1445780000000001</v>
      </c>
      <c r="F61" s="18">
        <v>0</v>
      </c>
      <c r="G61" s="18">
        <v>1.4755000000000001E-2</v>
      </c>
      <c r="H61" s="18">
        <v>0</v>
      </c>
      <c r="I61" s="18">
        <v>0</v>
      </c>
      <c r="K61" s="10" t="s">
        <v>54</v>
      </c>
      <c r="L61" s="39"/>
      <c r="M61" s="20">
        <v>0.13500000000000001</v>
      </c>
      <c r="N61" s="18">
        <v>0.12686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4823.8492390000001</v>
      </c>
      <c r="D67" s="53">
        <v>512.32242900000006</v>
      </c>
      <c r="E67" s="53">
        <v>929.28604600000006</v>
      </c>
      <c r="F67" s="53">
        <v>77.482211000000007</v>
      </c>
      <c r="G67" s="53">
        <v>449.21626900000001</v>
      </c>
      <c r="H67" s="53">
        <v>45.345537999999998</v>
      </c>
      <c r="I67" s="53">
        <v>809.33465200000001</v>
      </c>
      <c r="K67" s="85" t="s">
        <v>68</v>
      </c>
      <c r="L67" s="39"/>
      <c r="M67" s="52">
        <v>1152.6773929999999</v>
      </c>
      <c r="N67" s="53">
        <v>232.33444900000001</v>
      </c>
      <c r="O67" s="53">
        <v>73.195599999999999</v>
      </c>
      <c r="P67" s="53">
        <v>112.554828</v>
      </c>
      <c r="Q67" s="53">
        <v>128.45678599999999</v>
      </c>
      <c r="R67" s="53">
        <v>247.90419199999999</v>
      </c>
      <c r="S67" s="53">
        <v>53.738846000000002</v>
      </c>
    </row>
    <row r="68" spans="1:19" s="17" customFormat="1" ht="18" customHeight="1" x14ac:dyDescent="0.25">
      <c r="A68" s="7" t="s">
        <v>69</v>
      </c>
      <c r="B68" s="39"/>
      <c r="C68" s="43">
        <v>112.160419</v>
      </c>
      <c r="D68" s="22">
        <v>9.3199629999999996</v>
      </c>
      <c r="E68" s="22">
        <v>1.5268999999999999</v>
      </c>
      <c r="F68" s="22">
        <v>0.83945000000000003</v>
      </c>
      <c r="G68" s="22">
        <v>24.103045999999999</v>
      </c>
      <c r="H68" s="22">
        <v>1.77</v>
      </c>
      <c r="I68" s="22">
        <v>47.867030999999997</v>
      </c>
      <c r="K68" s="7" t="s">
        <v>69</v>
      </c>
      <c r="L68" s="39"/>
      <c r="M68" s="43">
        <v>0.29470000000000002</v>
      </c>
      <c r="N68" s="22">
        <v>3.653572</v>
      </c>
      <c r="O68" s="22">
        <v>0</v>
      </c>
      <c r="P68" s="22">
        <v>0</v>
      </c>
      <c r="Q68" s="22">
        <v>0</v>
      </c>
      <c r="R68" s="22">
        <v>22.785757</v>
      </c>
      <c r="S68" s="22">
        <v>0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6"/>
  <dimension ref="A1:S75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E1" s="219"/>
      <c r="G1" s="219"/>
      <c r="K1" s="151" t="s">
        <v>110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1032</v>
      </c>
      <c r="B2" s="222"/>
      <c r="C2" s="222"/>
      <c r="D2" s="222"/>
      <c r="E2" s="222"/>
      <c r="F2" s="222"/>
      <c r="H2" s="226"/>
      <c r="K2" s="153" t="s">
        <v>1032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2"/>
      <c r="H3" s="226"/>
      <c r="K3" s="153"/>
      <c r="O3" s="226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50"/>
      <c r="K5" s="1493" t="s">
        <v>5</v>
      </c>
      <c r="L5" s="1443"/>
      <c r="M5" s="1489" t="s">
        <v>10</v>
      </c>
      <c r="N5" s="1486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50"/>
      <c r="K6" s="1494"/>
      <c r="L6" s="1444"/>
      <c r="M6" s="1489"/>
      <c r="N6" s="1486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227" t="s">
        <v>283</v>
      </c>
      <c r="D7" s="228"/>
      <c r="E7" s="228"/>
      <c r="F7" s="228"/>
      <c r="G7" s="228"/>
      <c r="H7" s="228"/>
      <c r="I7" s="228"/>
      <c r="J7" s="229"/>
      <c r="K7" s="1495"/>
      <c r="L7" s="1445"/>
      <c r="M7" s="160"/>
      <c r="N7" s="217" t="s">
        <v>283</v>
      </c>
      <c r="O7" s="217"/>
      <c r="P7" s="217"/>
      <c r="Q7" s="217"/>
      <c r="R7" s="217"/>
      <c r="S7" s="216"/>
    </row>
    <row r="8" spans="1:19" s="66" customFormat="1" ht="39.75" customHeight="1" x14ac:dyDescent="0.25">
      <c r="A8" s="1422" t="s">
        <v>236</v>
      </c>
      <c r="B8" s="1429"/>
      <c r="C8" s="1429"/>
      <c r="D8" s="1429"/>
      <c r="E8" s="1429"/>
      <c r="F8" s="1429"/>
      <c r="G8" s="1429"/>
      <c r="H8" s="1429"/>
      <c r="I8" s="1429"/>
      <c r="K8" s="1422" t="s">
        <v>241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284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15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15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15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15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15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15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4485.419492</v>
      </c>
      <c r="D18" s="18">
        <v>345.88678499999997</v>
      </c>
      <c r="E18" s="18">
        <v>728.61826699999995</v>
      </c>
      <c r="F18" s="18">
        <v>87.796921999999995</v>
      </c>
      <c r="G18" s="18">
        <v>447.92082199999999</v>
      </c>
      <c r="H18" s="18">
        <v>64.409721000000005</v>
      </c>
      <c r="I18" s="18">
        <v>648.96745699999997</v>
      </c>
      <c r="K18" s="10" t="s">
        <v>53</v>
      </c>
      <c r="L18" s="39"/>
      <c r="M18" s="20">
        <v>1130.4237109999999</v>
      </c>
      <c r="N18" s="18">
        <v>265.19387699999999</v>
      </c>
      <c r="O18" s="18">
        <v>71.936390000000003</v>
      </c>
      <c r="P18" s="18">
        <v>195.14855</v>
      </c>
      <c r="Q18" s="18">
        <v>98.236268999999993</v>
      </c>
      <c r="R18" s="18">
        <v>294.49199099999998</v>
      </c>
      <c r="S18" s="18">
        <v>106.38873</v>
      </c>
    </row>
    <row r="19" spans="1:19" s="6" customFormat="1" x14ac:dyDescent="0.25">
      <c r="A19" s="37" t="s">
        <v>56</v>
      </c>
      <c r="B19" s="39"/>
      <c r="C19" s="20">
        <v>4470.9279710000001</v>
      </c>
      <c r="D19" s="18">
        <v>344.35576099999997</v>
      </c>
      <c r="E19" s="18">
        <v>718.92489899999998</v>
      </c>
      <c r="F19" s="18">
        <v>87.796921999999995</v>
      </c>
      <c r="G19" s="18">
        <v>447.92082199999999</v>
      </c>
      <c r="H19" s="18">
        <v>64.224215000000001</v>
      </c>
      <c r="I19" s="18">
        <v>648.93745699999999</v>
      </c>
      <c r="K19" s="37" t="s">
        <v>56</v>
      </c>
      <c r="L19" s="39"/>
      <c r="M19" s="20">
        <v>1127.3720880000001</v>
      </c>
      <c r="N19" s="18">
        <v>265.19387699999999</v>
      </c>
      <c r="O19" s="18">
        <v>71.936390000000003</v>
      </c>
      <c r="P19" s="18">
        <v>195.14855</v>
      </c>
      <c r="Q19" s="18">
        <v>98.236268999999993</v>
      </c>
      <c r="R19" s="18">
        <v>294.49199099999998</v>
      </c>
      <c r="S19" s="18">
        <v>106.38873</v>
      </c>
    </row>
    <row r="20" spans="1:19" s="6" customFormat="1" x14ac:dyDescent="0.25">
      <c r="A20" s="37" t="s">
        <v>87</v>
      </c>
      <c r="B20" s="39"/>
      <c r="C20" s="20">
        <v>14.491521000000001</v>
      </c>
      <c r="D20" s="18">
        <v>1.5310239999999999</v>
      </c>
      <c r="E20" s="18">
        <v>9.6933679999999995</v>
      </c>
      <c r="F20" s="18">
        <v>0</v>
      </c>
      <c r="G20" s="18">
        <v>0</v>
      </c>
      <c r="H20" s="18">
        <v>0.185506</v>
      </c>
      <c r="I20" s="18">
        <v>0.03</v>
      </c>
      <c r="K20" s="37" t="s">
        <v>87</v>
      </c>
      <c r="L20" s="39"/>
      <c r="M20" s="20">
        <v>3.0516230000000002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51.300562999999997</v>
      </c>
      <c r="D21" s="18">
        <v>3.4430350000000001</v>
      </c>
      <c r="E21" s="18">
        <v>0.626641</v>
      </c>
      <c r="F21" s="18">
        <v>0</v>
      </c>
      <c r="G21" s="18">
        <v>0.14832200000000001</v>
      </c>
      <c r="H21" s="18">
        <v>6.8859999999999998E-3</v>
      </c>
      <c r="I21" s="18">
        <v>30.555627999999999</v>
      </c>
      <c r="K21" s="10" t="s">
        <v>54</v>
      </c>
      <c r="L21" s="39"/>
      <c r="M21" s="20">
        <v>15.779698</v>
      </c>
      <c r="N21" s="18">
        <v>0.70085799999999998</v>
      </c>
      <c r="O21" s="18">
        <v>2.0559000000000001E-2</v>
      </c>
      <c r="P21" s="18">
        <v>0</v>
      </c>
      <c r="Q21" s="18">
        <v>3.9240000000000004E-3</v>
      </c>
      <c r="R21" s="18">
        <v>1.5011999999999999E-2</v>
      </c>
      <c r="S21" s="18">
        <v>0</v>
      </c>
    </row>
    <row r="22" spans="1:19" s="6" customFormat="1" x14ac:dyDescent="0.25">
      <c r="A22" s="10" t="s">
        <v>55</v>
      </c>
      <c r="B22" s="39"/>
      <c r="C22" s="20">
        <v>250.64371700000001</v>
      </c>
      <c r="D22" s="18">
        <v>0.289659</v>
      </c>
      <c r="E22" s="18">
        <v>1.05</v>
      </c>
      <c r="F22" s="18">
        <v>0</v>
      </c>
      <c r="G22" s="18">
        <v>5.3032000000000003E-2</v>
      </c>
      <c r="H22" s="18">
        <v>0</v>
      </c>
      <c r="I22" s="18">
        <v>248.203868</v>
      </c>
      <c r="K22" s="10" t="s">
        <v>55</v>
      </c>
      <c r="L22" s="39"/>
      <c r="M22" s="20">
        <v>1.011169</v>
      </c>
      <c r="N22" s="18">
        <v>0</v>
      </c>
      <c r="O22" s="18">
        <v>3.5989E-2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249.593717</v>
      </c>
      <c r="D23" s="18">
        <v>0.289659</v>
      </c>
      <c r="E23" s="18">
        <v>0</v>
      </c>
      <c r="F23" s="18">
        <v>0</v>
      </c>
      <c r="G23" s="18">
        <v>5.3032000000000003E-2</v>
      </c>
      <c r="H23" s="18">
        <v>0</v>
      </c>
      <c r="I23" s="18">
        <v>248.203868</v>
      </c>
      <c r="K23" s="37" t="s">
        <v>56</v>
      </c>
      <c r="L23" s="39"/>
      <c r="M23" s="20">
        <v>1.011169</v>
      </c>
      <c r="N23" s="18">
        <v>0</v>
      </c>
      <c r="O23" s="18">
        <v>3.5989E-2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1.05</v>
      </c>
      <c r="D24" s="18">
        <v>0</v>
      </c>
      <c r="E24" s="18">
        <v>1.05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4787.3637719999997</v>
      </c>
      <c r="D25" s="22">
        <v>349.61947900000001</v>
      </c>
      <c r="E25" s="22">
        <v>730.29490799999996</v>
      </c>
      <c r="F25" s="22">
        <v>87.796921999999995</v>
      </c>
      <c r="G25" s="22">
        <v>448.12217600000002</v>
      </c>
      <c r="H25" s="22">
        <v>64.416606999999999</v>
      </c>
      <c r="I25" s="22">
        <v>927.72695299999998</v>
      </c>
      <c r="K25" s="13" t="s">
        <v>14</v>
      </c>
      <c r="L25" s="39"/>
      <c r="M25" s="43">
        <v>1147.2145780000001</v>
      </c>
      <c r="N25" s="22">
        <v>265.89473500000003</v>
      </c>
      <c r="O25" s="22">
        <v>71.992937999999995</v>
      </c>
      <c r="P25" s="22">
        <v>195.14855</v>
      </c>
      <c r="Q25" s="22">
        <v>98.240193000000005</v>
      </c>
      <c r="R25" s="22">
        <v>294.507003</v>
      </c>
      <c r="S25" s="22">
        <v>106.38873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K26" s="13"/>
      <c r="L26" s="39"/>
      <c r="M26" s="1433"/>
      <c r="N26" s="1437"/>
      <c r="O26" s="1437"/>
      <c r="P26" s="1437"/>
      <c r="Q26" s="1437"/>
      <c r="R26" s="1437"/>
      <c r="S26" s="1437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4802.3637719999997</v>
      </c>
      <c r="D28" s="53">
        <v>349.61947900000001</v>
      </c>
      <c r="E28" s="53">
        <v>730.29490799999996</v>
      </c>
      <c r="F28" s="53">
        <v>87.796921999999995</v>
      </c>
      <c r="G28" s="53">
        <v>448.12217600000002</v>
      </c>
      <c r="H28" s="53">
        <v>64.416606999999999</v>
      </c>
      <c r="I28" s="53">
        <v>942.72695299999998</v>
      </c>
      <c r="K28" s="85" t="s">
        <v>68</v>
      </c>
      <c r="L28" s="39"/>
      <c r="M28" s="52">
        <v>1147.2145780000001</v>
      </c>
      <c r="N28" s="53">
        <v>265.89473500000003</v>
      </c>
      <c r="O28" s="53">
        <v>71.992937999999995</v>
      </c>
      <c r="P28" s="53">
        <v>195.14855</v>
      </c>
      <c r="Q28" s="53">
        <v>98.240193000000005</v>
      </c>
      <c r="R28" s="53">
        <v>294.507003</v>
      </c>
      <c r="S28" s="53">
        <v>106.38873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0.40986800000000001</v>
      </c>
      <c r="D30" s="18">
        <v>0.18584000000000001</v>
      </c>
      <c r="E30" s="18">
        <v>4.4496000000000001E-2</v>
      </c>
      <c r="F30" s="18">
        <v>0</v>
      </c>
      <c r="G30" s="18">
        <v>3.9749E-2</v>
      </c>
      <c r="H30" s="18">
        <v>0</v>
      </c>
      <c r="I30" s="18">
        <v>7.3020000000000003E-3</v>
      </c>
      <c r="K30" s="10" t="s">
        <v>60</v>
      </c>
      <c r="L30" s="39"/>
      <c r="M30" s="20">
        <v>5.9584999999999999E-2</v>
      </c>
      <c r="N30" s="18">
        <v>7.3300000000000004E-4</v>
      </c>
      <c r="O30" s="18">
        <v>0</v>
      </c>
      <c r="P30" s="18">
        <v>0</v>
      </c>
      <c r="Q30" s="18">
        <v>0</v>
      </c>
      <c r="R30" s="18">
        <v>7.2163000000000005E-2</v>
      </c>
      <c r="S30" s="18">
        <v>0</v>
      </c>
    </row>
    <row r="31" spans="1:19" s="6" customFormat="1" x14ac:dyDescent="0.25">
      <c r="A31" s="10" t="s">
        <v>15</v>
      </c>
      <c r="B31" s="39"/>
      <c r="C31" s="20">
        <v>6.5636960000000002</v>
      </c>
      <c r="D31" s="18">
        <v>0.15898300000000001</v>
      </c>
      <c r="E31" s="18">
        <v>0.357659</v>
      </c>
      <c r="F31" s="18">
        <v>0.80954599999999999</v>
      </c>
      <c r="G31" s="18">
        <v>0</v>
      </c>
      <c r="H31" s="18">
        <v>0</v>
      </c>
      <c r="I31" s="18">
        <v>0.14948</v>
      </c>
      <c r="K31" s="10" t="s">
        <v>15</v>
      </c>
      <c r="L31" s="39"/>
      <c r="M31" s="20">
        <v>2.258E-3</v>
      </c>
      <c r="N31" s="18">
        <v>4.1711330000000002</v>
      </c>
      <c r="O31" s="18">
        <v>0.14255000000000001</v>
      </c>
      <c r="P31" s="18">
        <v>0</v>
      </c>
      <c r="Q31" s="18">
        <v>0</v>
      </c>
      <c r="R31" s="18">
        <v>0.37240800000000002</v>
      </c>
      <c r="S31" s="18">
        <v>0.39967900000000001</v>
      </c>
    </row>
    <row r="32" spans="1:19" s="6" customFormat="1" x14ac:dyDescent="0.25">
      <c r="A32" s="10" t="s">
        <v>16</v>
      </c>
      <c r="B32" s="39"/>
      <c r="C32" s="20">
        <v>20.653569000000001</v>
      </c>
      <c r="D32" s="18">
        <v>0</v>
      </c>
      <c r="E32" s="18">
        <v>0.401953</v>
      </c>
      <c r="F32" s="18">
        <v>1.031E-3</v>
      </c>
      <c r="G32" s="18">
        <v>0.177119</v>
      </c>
      <c r="H32" s="18">
        <v>0.23840800000000001</v>
      </c>
      <c r="I32" s="18">
        <v>17.592459999999999</v>
      </c>
      <c r="K32" s="10" t="s">
        <v>16</v>
      </c>
      <c r="L32" s="39"/>
      <c r="M32" s="20">
        <v>6.9340000000000001E-3</v>
      </c>
      <c r="N32" s="18">
        <v>1.371173</v>
      </c>
      <c r="O32" s="18">
        <v>0</v>
      </c>
      <c r="P32" s="18">
        <v>0</v>
      </c>
      <c r="Q32" s="18">
        <v>8.3279000000000006E-2</v>
      </c>
      <c r="R32" s="18">
        <v>0.78121200000000002</v>
      </c>
      <c r="S32" s="18">
        <v>0</v>
      </c>
    </row>
    <row r="33" spans="1:19" s="6" customFormat="1" x14ac:dyDescent="0.25">
      <c r="A33" s="10" t="s">
        <v>61</v>
      </c>
      <c r="B33" s="39"/>
      <c r="C33" s="20">
        <v>1.1565099999999999</v>
      </c>
      <c r="D33" s="18">
        <v>3.8662000000000002E-2</v>
      </c>
      <c r="E33" s="18">
        <v>0.306751</v>
      </c>
      <c r="F33" s="18">
        <v>4.4999999999999999E-4</v>
      </c>
      <c r="G33" s="18">
        <v>0.20994199999999999</v>
      </c>
      <c r="H33" s="18">
        <v>0</v>
      </c>
      <c r="I33" s="18">
        <v>0.245167</v>
      </c>
      <c r="K33" s="10" t="s">
        <v>61</v>
      </c>
      <c r="L33" s="39"/>
      <c r="M33" s="20">
        <v>0</v>
      </c>
      <c r="N33" s="18">
        <v>4.6771E-2</v>
      </c>
      <c r="O33" s="18">
        <v>0</v>
      </c>
      <c r="P33" s="18">
        <v>0</v>
      </c>
      <c r="Q33" s="18">
        <v>0.1716</v>
      </c>
      <c r="R33" s="18">
        <v>0.13716700000000001</v>
      </c>
      <c r="S33" s="18">
        <v>0</v>
      </c>
    </row>
    <row r="34" spans="1:19" s="6" customFormat="1" x14ac:dyDescent="0.25">
      <c r="A34" s="10" t="s">
        <v>706</v>
      </c>
      <c r="B34" s="39"/>
      <c r="C34" s="20">
        <v>4.3257999999999998E-2</v>
      </c>
      <c r="D34" s="18">
        <v>0</v>
      </c>
      <c r="E34" s="18">
        <v>5.0439999999999999E-3</v>
      </c>
      <c r="F34" s="18">
        <v>2.9350000000000001E-2</v>
      </c>
      <c r="G34" s="18">
        <v>0</v>
      </c>
      <c r="H34" s="18">
        <v>0</v>
      </c>
      <c r="I34" s="18">
        <v>8.8640000000000004E-3</v>
      </c>
      <c r="K34" s="10" t="s">
        <v>706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8.4141709999999996</v>
      </c>
      <c r="D36" s="18">
        <v>6.0108119999999996</v>
      </c>
      <c r="E36" s="18">
        <v>0.197855</v>
      </c>
      <c r="F36" s="18">
        <v>2.728E-3</v>
      </c>
      <c r="G36" s="18">
        <v>3.359E-3</v>
      </c>
      <c r="H36" s="18">
        <v>0</v>
      </c>
      <c r="I36" s="18">
        <v>0.96970699999999999</v>
      </c>
      <c r="K36" s="10" t="s">
        <v>63</v>
      </c>
      <c r="L36" s="39"/>
      <c r="M36" s="20">
        <v>0.74041800000000002</v>
      </c>
      <c r="N36" s="18">
        <v>0.48299700000000001</v>
      </c>
      <c r="O36" s="18">
        <v>0</v>
      </c>
      <c r="P36" s="18">
        <v>6.2950000000000002E-3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98.898003000000003</v>
      </c>
      <c r="D38" s="18">
        <v>16.169205999999999</v>
      </c>
      <c r="E38" s="18">
        <v>0.08</v>
      </c>
      <c r="F38" s="18">
        <v>0</v>
      </c>
      <c r="G38" s="18">
        <v>42.654679000000002</v>
      </c>
      <c r="H38" s="18">
        <v>14.695122</v>
      </c>
      <c r="I38" s="18">
        <v>0.78476699999999999</v>
      </c>
      <c r="K38" s="10" t="s">
        <v>65</v>
      </c>
      <c r="L38" s="39"/>
      <c r="M38" s="20">
        <v>1.7001539999999999</v>
      </c>
      <c r="N38" s="18">
        <v>0.13245000000000001</v>
      </c>
      <c r="O38" s="18">
        <v>5.1200000000000004E-3</v>
      </c>
      <c r="P38" s="18">
        <v>0</v>
      </c>
      <c r="Q38" s="18">
        <v>0</v>
      </c>
      <c r="R38" s="18">
        <v>22.676504999999999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136.13907499999999</v>
      </c>
      <c r="D39" s="22">
        <v>22.563503000000001</v>
      </c>
      <c r="E39" s="22">
        <v>1.3937580000000001</v>
      </c>
      <c r="F39" s="22">
        <v>0.84310499999999999</v>
      </c>
      <c r="G39" s="22">
        <v>43.084848000000001</v>
      </c>
      <c r="H39" s="22">
        <v>14.933529999999999</v>
      </c>
      <c r="I39" s="22">
        <v>19.757746999999998</v>
      </c>
      <c r="K39" s="13" t="s">
        <v>14</v>
      </c>
      <c r="L39" s="39"/>
      <c r="M39" s="43">
        <v>2.5093489999999998</v>
      </c>
      <c r="N39" s="22">
        <v>6.2052569999999996</v>
      </c>
      <c r="O39" s="22">
        <v>0.14767</v>
      </c>
      <c r="P39" s="22">
        <v>6.2950000000000002E-3</v>
      </c>
      <c r="Q39" s="22">
        <v>0.25487900000000002</v>
      </c>
      <c r="R39" s="22">
        <v>24.039455</v>
      </c>
      <c r="S39" s="22">
        <v>0.39967900000000001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255</v>
      </c>
      <c r="B41" s="39"/>
      <c r="C41" s="43">
        <v>4938.5028469999997</v>
      </c>
      <c r="D41" s="22">
        <v>372.18298199999998</v>
      </c>
      <c r="E41" s="22">
        <v>731.68866600000001</v>
      </c>
      <c r="F41" s="22">
        <v>88.640027000000003</v>
      </c>
      <c r="G41" s="22">
        <v>491.20702399999999</v>
      </c>
      <c r="H41" s="22">
        <v>79.350137000000004</v>
      </c>
      <c r="I41" s="22">
        <v>962.48469999999998</v>
      </c>
      <c r="K41" s="13" t="s">
        <v>255</v>
      </c>
      <c r="L41" s="39"/>
      <c r="M41" s="43">
        <v>1149.723927</v>
      </c>
      <c r="N41" s="22">
        <v>272.09999199999999</v>
      </c>
      <c r="O41" s="22">
        <v>72.140608</v>
      </c>
      <c r="P41" s="22">
        <v>195.15484499999999</v>
      </c>
      <c r="Q41" s="22">
        <v>98.495071999999993</v>
      </c>
      <c r="R41" s="22">
        <v>318.54645799999997</v>
      </c>
      <c r="S41" s="22">
        <v>106.788409</v>
      </c>
    </row>
    <row r="42" spans="1:19" s="66" customFormat="1" ht="39.9" customHeight="1" x14ac:dyDescent="0.25">
      <c r="A42" s="1416" t="s">
        <v>159</v>
      </c>
      <c r="B42" s="1428"/>
      <c r="C42" s="1428"/>
      <c r="D42" s="1428"/>
      <c r="E42" s="1428"/>
      <c r="F42" s="1428"/>
      <c r="G42" s="1428"/>
      <c r="H42" s="1428"/>
      <c r="I42" s="1428"/>
      <c r="J42" s="119"/>
      <c r="K42" s="1416" t="s">
        <v>159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284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27.021591999999998</v>
      </c>
      <c r="D52" s="18">
        <v>10.528021000000001</v>
      </c>
      <c r="E52" s="18">
        <v>1.9999999999999999E-6</v>
      </c>
      <c r="F52" s="18">
        <v>6.8152000000000004E-2</v>
      </c>
      <c r="G52" s="18">
        <v>6.8260000000000001E-2</v>
      </c>
      <c r="H52" s="18">
        <v>0</v>
      </c>
      <c r="I52" s="18">
        <v>2.2388949999999999</v>
      </c>
      <c r="K52" s="10" t="s">
        <v>53</v>
      </c>
      <c r="L52" s="39"/>
      <c r="M52" s="20">
        <v>9.6862069999999996</v>
      </c>
      <c r="N52" s="18">
        <v>0</v>
      </c>
      <c r="O52" s="18">
        <v>0.151389</v>
      </c>
      <c r="P52" s="18">
        <v>1.4029769999999999</v>
      </c>
      <c r="Q52" s="18">
        <v>1.4999E-2</v>
      </c>
      <c r="R52" s="18">
        <v>8.337E-2</v>
      </c>
      <c r="S52" s="18">
        <v>2.7793199999999998</v>
      </c>
    </row>
    <row r="53" spans="1:19" s="6" customFormat="1" x14ac:dyDescent="0.25">
      <c r="A53" s="37" t="s">
        <v>56</v>
      </c>
      <c r="B53" s="39"/>
      <c r="C53" s="20">
        <v>27.021591999999998</v>
      </c>
      <c r="D53" s="18">
        <v>10.528021000000001</v>
      </c>
      <c r="E53" s="18">
        <v>1.9999999999999999E-6</v>
      </c>
      <c r="F53" s="18">
        <v>6.8152000000000004E-2</v>
      </c>
      <c r="G53" s="18">
        <v>6.8260000000000001E-2</v>
      </c>
      <c r="H53" s="18">
        <v>0</v>
      </c>
      <c r="I53" s="18">
        <v>2.2388949999999999</v>
      </c>
      <c r="K53" s="37" t="s">
        <v>56</v>
      </c>
      <c r="L53" s="39"/>
      <c r="M53" s="20">
        <v>9.6862069999999996</v>
      </c>
      <c r="N53" s="18">
        <v>0</v>
      </c>
      <c r="O53" s="18">
        <v>0.151389</v>
      </c>
      <c r="P53" s="18">
        <v>1.4029769999999999</v>
      </c>
      <c r="Q53" s="18">
        <v>1.4999E-2</v>
      </c>
      <c r="R53" s="18">
        <v>8.337E-2</v>
      </c>
      <c r="S53" s="18">
        <v>2.7793199999999998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0.04</v>
      </c>
      <c r="D55" s="18">
        <v>0.04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27.061592000000001</v>
      </c>
      <c r="D59" s="22">
        <v>10.568021</v>
      </c>
      <c r="E59" s="22">
        <v>1.9999999999999999E-6</v>
      </c>
      <c r="F59" s="22">
        <v>6.8152000000000004E-2</v>
      </c>
      <c r="G59" s="22">
        <v>6.8260000000000001E-2</v>
      </c>
      <c r="H59" s="22">
        <v>0</v>
      </c>
      <c r="I59" s="22">
        <v>2.2388949999999999</v>
      </c>
      <c r="K59" s="13" t="s">
        <v>14</v>
      </c>
      <c r="L59" s="39"/>
      <c r="M59" s="43">
        <v>9.6862069999999996</v>
      </c>
      <c r="N59" s="22">
        <v>0</v>
      </c>
      <c r="O59" s="22">
        <v>0.151389</v>
      </c>
      <c r="P59" s="22">
        <v>1.4029769999999999</v>
      </c>
      <c r="Q59" s="22">
        <v>1.4999E-2</v>
      </c>
      <c r="R59" s="22">
        <v>8.337E-2</v>
      </c>
      <c r="S59" s="22">
        <v>2.7793199999999998</v>
      </c>
    </row>
    <row r="60" spans="1:19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K60" s="13"/>
      <c r="L60" s="39"/>
      <c r="M60" s="1433"/>
      <c r="N60" s="1437"/>
      <c r="O60" s="1437"/>
      <c r="P60" s="1437"/>
      <c r="Q60" s="1437"/>
      <c r="R60" s="1437"/>
      <c r="S60" s="1437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27.061592000000001</v>
      </c>
      <c r="D62" s="53">
        <v>10.568021</v>
      </c>
      <c r="E62" s="53">
        <v>1.9999999999999999E-6</v>
      </c>
      <c r="F62" s="53">
        <v>6.8152000000000004E-2</v>
      </c>
      <c r="G62" s="53">
        <v>6.8260000000000001E-2</v>
      </c>
      <c r="H62" s="53">
        <v>0</v>
      </c>
      <c r="I62" s="53">
        <v>2.2388949999999999</v>
      </c>
      <c r="K62" s="85" t="s">
        <v>68</v>
      </c>
      <c r="L62" s="39"/>
      <c r="M62" s="52">
        <v>9.6862069999999996</v>
      </c>
      <c r="N62" s="53">
        <v>0</v>
      </c>
      <c r="O62" s="53">
        <v>0.151389</v>
      </c>
      <c r="P62" s="53">
        <v>1.4029769999999999</v>
      </c>
      <c r="Q62" s="53">
        <v>1.4999E-2</v>
      </c>
      <c r="R62" s="53">
        <v>8.337E-2</v>
      </c>
      <c r="S62" s="53">
        <v>2.7793199999999998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9.0000000000000002E-6</v>
      </c>
      <c r="D65" s="18">
        <v>0</v>
      </c>
      <c r="E65" s="18">
        <v>9.0000000000000002E-6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7.7410000000000007E-2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7.7410000000000007E-2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7.077E-3</v>
      </c>
      <c r="D72" s="18">
        <v>0</v>
      </c>
      <c r="E72" s="18">
        <v>0</v>
      </c>
      <c r="F72" s="18">
        <v>0</v>
      </c>
      <c r="G72" s="18">
        <v>7.077E-3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8.4496000000000002E-2</v>
      </c>
      <c r="D73" s="22">
        <v>0</v>
      </c>
      <c r="E73" s="22">
        <v>9.0000000000000002E-6</v>
      </c>
      <c r="F73" s="22">
        <v>0</v>
      </c>
      <c r="G73" s="22">
        <v>7.077E-3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7.7410000000000007E-2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255</v>
      </c>
      <c r="B75" s="39"/>
      <c r="C75" s="43">
        <v>27.146087999999999</v>
      </c>
      <c r="D75" s="22">
        <v>10.568021</v>
      </c>
      <c r="E75" s="22">
        <v>1.1E-5</v>
      </c>
      <c r="F75" s="22">
        <v>6.8152000000000004E-2</v>
      </c>
      <c r="G75" s="22">
        <v>7.5337000000000001E-2</v>
      </c>
      <c r="H75" s="22">
        <v>0</v>
      </c>
      <c r="I75" s="22">
        <v>2.2388949999999999</v>
      </c>
      <c r="K75" s="13" t="s">
        <v>255</v>
      </c>
      <c r="L75" s="39"/>
      <c r="M75" s="43">
        <v>9.6862069999999996</v>
      </c>
      <c r="N75" s="22">
        <v>0</v>
      </c>
      <c r="O75" s="22">
        <v>0.151389</v>
      </c>
      <c r="P75" s="22">
        <v>1.4029769999999999</v>
      </c>
      <c r="Q75" s="22">
        <v>9.2409000000000005E-2</v>
      </c>
      <c r="R75" s="22">
        <v>8.337E-2</v>
      </c>
      <c r="S75" s="22">
        <v>2.7793199999999998</v>
      </c>
    </row>
  </sheetData>
  <mergeCells count="24">
    <mergeCell ref="H5:H6"/>
    <mergeCell ref="I5:I6"/>
    <mergeCell ref="A5:B7"/>
    <mergeCell ref="C5:C6"/>
    <mergeCell ref="D5:D6"/>
    <mergeCell ref="E5:E6"/>
    <mergeCell ref="F5:F6"/>
    <mergeCell ref="G5:G6"/>
    <mergeCell ref="P5:P6"/>
    <mergeCell ref="Q5:Q6"/>
    <mergeCell ref="R5:R6"/>
    <mergeCell ref="S5:S6"/>
    <mergeCell ref="K5:L7"/>
    <mergeCell ref="M5:M6"/>
    <mergeCell ref="N5:N6"/>
    <mergeCell ref="O5:O6"/>
    <mergeCell ref="A8:I8"/>
    <mergeCell ref="K8:S8"/>
    <mergeCell ref="C26:I26"/>
    <mergeCell ref="C60:I60"/>
    <mergeCell ref="M60:S60"/>
    <mergeCell ref="M26:S26"/>
    <mergeCell ref="A42:I42"/>
    <mergeCell ref="K42:S4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6"/>
  <dimension ref="A1:S69"/>
  <sheetViews>
    <sheetView showGridLines="0" zoomScaleNormal="100" zoomScaleSheetLayoutView="8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E1" s="219"/>
      <c r="K1" s="151" t="s">
        <v>110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1033</v>
      </c>
      <c r="B2" s="222"/>
      <c r="C2" s="222"/>
      <c r="D2" s="222"/>
      <c r="E2" s="222"/>
      <c r="F2" s="223"/>
      <c r="H2" s="223"/>
      <c r="J2" s="225"/>
      <c r="K2" s="153" t="s">
        <v>1033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12"/>
      <c r="E7" s="1512"/>
      <c r="F7" s="1512"/>
      <c r="G7" s="1512"/>
      <c r="H7" s="1512"/>
      <c r="I7" s="1512"/>
      <c r="K7" s="1442"/>
      <c r="L7" s="1491"/>
      <c r="M7" s="165"/>
      <c r="N7" s="217" t="s">
        <v>283</v>
      </c>
      <c r="O7" s="217"/>
      <c r="P7" s="217"/>
      <c r="Q7" s="217"/>
      <c r="R7" s="217"/>
      <c r="S7" s="216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119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4802.3637719999997</v>
      </c>
      <c r="D10" s="53">
        <v>349.61947900000001</v>
      </c>
      <c r="E10" s="53">
        <v>730.29490799999996</v>
      </c>
      <c r="F10" s="53">
        <v>87.796921999999995</v>
      </c>
      <c r="G10" s="53">
        <v>448.12217600000002</v>
      </c>
      <c r="H10" s="53">
        <v>64.416606999999999</v>
      </c>
      <c r="I10" s="53">
        <v>942.72695299999998</v>
      </c>
      <c r="K10" s="85" t="s">
        <v>68</v>
      </c>
      <c r="L10" s="39"/>
      <c r="M10" s="52">
        <v>1147.2145780000001</v>
      </c>
      <c r="N10" s="53">
        <v>265.89473500000003</v>
      </c>
      <c r="O10" s="53">
        <v>71.992937999999995</v>
      </c>
      <c r="P10" s="53">
        <v>195.14855</v>
      </c>
      <c r="Q10" s="53">
        <v>98.240193000000005</v>
      </c>
      <c r="R10" s="53">
        <v>294.507003</v>
      </c>
      <c r="S10" s="53">
        <v>106.38873</v>
      </c>
    </row>
    <row r="11" spans="1:19" s="17" customFormat="1" ht="18" customHeight="1" x14ac:dyDescent="0.25">
      <c r="A11" s="7" t="s">
        <v>69</v>
      </c>
      <c r="B11" s="39"/>
      <c r="C11" s="43">
        <v>136.13907499999999</v>
      </c>
      <c r="D11" s="22">
        <v>22.563503000000001</v>
      </c>
      <c r="E11" s="22">
        <v>1.3937580000000001</v>
      </c>
      <c r="F11" s="22">
        <v>0.84310499999999999</v>
      </c>
      <c r="G11" s="22">
        <v>43.084848000000001</v>
      </c>
      <c r="H11" s="22">
        <v>14.933529999999999</v>
      </c>
      <c r="I11" s="22">
        <v>19.757746999999998</v>
      </c>
      <c r="K11" s="7" t="s">
        <v>69</v>
      </c>
      <c r="L11" s="39"/>
      <c r="M11" s="43">
        <v>2.5093489999999998</v>
      </c>
      <c r="N11" s="22">
        <v>6.2052569999999996</v>
      </c>
      <c r="O11" s="22">
        <v>0.14767</v>
      </c>
      <c r="P11" s="22">
        <v>6.2950000000000002E-3</v>
      </c>
      <c r="Q11" s="22">
        <v>0.25487900000000002</v>
      </c>
      <c r="R11" s="22">
        <v>24.039455</v>
      </c>
      <c r="S11" s="22">
        <v>0.39967900000000001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120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120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629.73232900000005</v>
      </c>
      <c r="D19" s="22">
        <v>15.227131999999999</v>
      </c>
      <c r="E19" s="22">
        <v>30.973379999999999</v>
      </c>
      <c r="F19" s="22">
        <v>0</v>
      </c>
      <c r="G19" s="22">
        <v>0.36655100000000002</v>
      </c>
      <c r="H19" s="22">
        <v>4.9944000000000002E-2</v>
      </c>
      <c r="I19" s="22">
        <v>401.89651099999998</v>
      </c>
      <c r="J19" s="9"/>
      <c r="K19" s="7" t="s">
        <v>66</v>
      </c>
      <c r="L19" s="7"/>
      <c r="M19" s="43">
        <v>133.176423</v>
      </c>
      <c r="N19" s="22">
        <v>18.972377000000002</v>
      </c>
      <c r="O19" s="22">
        <v>0.59291199999999999</v>
      </c>
      <c r="P19" s="22">
        <v>12.336506999999999</v>
      </c>
      <c r="Q19" s="22">
        <v>0</v>
      </c>
      <c r="R19" s="22">
        <v>14.158191</v>
      </c>
      <c r="S19" s="22">
        <v>1.9824010000000001</v>
      </c>
    </row>
    <row r="20" spans="1:19" s="6" customFormat="1" ht="18" customHeight="1" x14ac:dyDescent="0.25">
      <c r="A20" s="10" t="s">
        <v>53</v>
      </c>
      <c r="B20" s="39"/>
      <c r="C20" s="20">
        <v>381.52846099999999</v>
      </c>
      <c r="D20" s="18">
        <v>15.227131999999999</v>
      </c>
      <c r="E20" s="18">
        <v>30.973379999999999</v>
      </c>
      <c r="F20" s="18">
        <v>0</v>
      </c>
      <c r="G20" s="18">
        <v>0.36655100000000002</v>
      </c>
      <c r="H20" s="18">
        <v>4.9944000000000002E-2</v>
      </c>
      <c r="I20" s="18">
        <v>153.692643</v>
      </c>
      <c r="K20" s="10" t="s">
        <v>53</v>
      </c>
      <c r="L20" s="39"/>
      <c r="M20" s="20">
        <v>133.176423</v>
      </c>
      <c r="N20" s="18">
        <v>18.972377000000002</v>
      </c>
      <c r="O20" s="18">
        <v>0.59291199999999999</v>
      </c>
      <c r="P20" s="18">
        <v>12.336506999999999</v>
      </c>
      <c r="Q20" s="18">
        <v>0</v>
      </c>
      <c r="R20" s="18">
        <v>14.158191</v>
      </c>
      <c r="S20" s="18">
        <v>1.9824010000000001</v>
      </c>
    </row>
    <row r="21" spans="1:19" s="6" customFormat="1" x14ac:dyDescent="0.25">
      <c r="A21" s="37" t="s">
        <v>56</v>
      </c>
      <c r="B21" s="39"/>
      <c r="C21" s="20">
        <v>381.15468900000002</v>
      </c>
      <c r="D21" s="18">
        <v>14.85336</v>
      </c>
      <c r="E21" s="18">
        <v>30.973379999999999</v>
      </c>
      <c r="F21" s="18">
        <v>0</v>
      </c>
      <c r="G21" s="18">
        <v>0.36655100000000002</v>
      </c>
      <c r="H21" s="18">
        <v>4.9944000000000002E-2</v>
      </c>
      <c r="I21" s="18">
        <v>153.692643</v>
      </c>
      <c r="K21" s="37" t="s">
        <v>56</v>
      </c>
      <c r="L21" s="39"/>
      <c r="M21" s="20">
        <v>133.176423</v>
      </c>
      <c r="N21" s="18">
        <v>18.972377000000002</v>
      </c>
      <c r="O21" s="18">
        <v>0.59291199999999999</v>
      </c>
      <c r="P21" s="18">
        <v>12.336506999999999</v>
      </c>
      <c r="Q21" s="18">
        <v>0</v>
      </c>
      <c r="R21" s="18">
        <v>14.158191</v>
      </c>
      <c r="S21" s="18">
        <v>1.9824010000000001</v>
      </c>
    </row>
    <row r="22" spans="1:19" s="6" customFormat="1" x14ac:dyDescent="0.25">
      <c r="A22" s="37" t="s">
        <v>87</v>
      </c>
      <c r="B22" s="39"/>
      <c r="C22" s="20">
        <v>0.37377199999999999</v>
      </c>
      <c r="D22" s="18">
        <v>0.37377199999999999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248.203868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248.203868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248.203868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248.203868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629.73232900000005</v>
      </c>
      <c r="D29" s="53">
        <v>15.227131999999999</v>
      </c>
      <c r="E29" s="53">
        <v>30.973379999999999</v>
      </c>
      <c r="F29" s="53">
        <v>0</v>
      </c>
      <c r="G29" s="53">
        <v>0.36655100000000002</v>
      </c>
      <c r="H29" s="53">
        <v>4.9944000000000002E-2</v>
      </c>
      <c r="I29" s="53">
        <v>401.89651099999998</v>
      </c>
      <c r="K29" s="85" t="s">
        <v>68</v>
      </c>
      <c r="L29" s="39"/>
      <c r="M29" s="52">
        <v>133.176423</v>
      </c>
      <c r="N29" s="53">
        <v>18.972377000000002</v>
      </c>
      <c r="O29" s="53">
        <v>0.59291199999999999</v>
      </c>
      <c r="P29" s="53">
        <v>12.336506999999999</v>
      </c>
      <c r="Q29" s="53">
        <v>0</v>
      </c>
      <c r="R29" s="53">
        <v>14.158191</v>
      </c>
      <c r="S29" s="53">
        <v>1.9824010000000001</v>
      </c>
    </row>
    <row r="30" spans="1:19" s="17" customFormat="1" ht="18" customHeight="1" x14ac:dyDescent="0.25">
      <c r="A30" s="7" t="s">
        <v>69</v>
      </c>
      <c r="B30" s="39"/>
      <c r="C30" s="43">
        <v>0.61217600000000005</v>
      </c>
      <c r="D30" s="22">
        <v>0</v>
      </c>
      <c r="E30" s="22">
        <v>0.3</v>
      </c>
      <c r="F30" s="22">
        <v>0</v>
      </c>
      <c r="G30" s="22">
        <v>0</v>
      </c>
      <c r="H30" s="22">
        <v>0</v>
      </c>
      <c r="I30" s="22">
        <v>5.0755000000000002E-2</v>
      </c>
      <c r="K30" s="7" t="s">
        <v>69</v>
      </c>
      <c r="L30" s="39"/>
      <c r="M30" s="43">
        <v>0.10788300000000001</v>
      </c>
      <c r="N30" s="22">
        <v>5.6416000000000001E-2</v>
      </c>
      <c r="O30" s="22">
        <v>9.7122E-2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121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121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324.949434</v>
      </c>
      <c r="D38" s="22">
        <v>19.934532999999998</v>
      </c>
      <c r="E38" s="22">
        <v>48.103745000000004</v>
      </c>
      <c r="F38" s="22">
        <v>0.63175099999999995</v>
      </c>
      <c r="G38" s="22">
        <v>3.405043</v>
      </c>
      <c r="H38" s="22">
        <v>8.8207710000000006</v>
      </c>
      <c r="I38" s="22">
        <v>18.288615</v>
      </c>
      <c r="J38" s="9"/>
      <c r="K38" s="7" t="s">
        <v>66</v>
      </c>
      <c r="L38" s="7"/>
      <c r="M38" s="43">
        <v>82.788042000000004</v>
      </c>
      <c r="N38" s="22">
        <v>9.7683479999999996</v>
      </c>
      <c r="O38" s="22">
        <v>2.9696530000000001</v>
      </c>
      <c r="P38" s="22">
        <v>7.0437919999999998</v>
      </c>
      <c r="Q38" s="22">
        <v>3.4466459999999999</v>
      </c>
      <c r="R38" s="22">
        <v>116.45526</v>
      </c>
      <c r="S38" s="22">
        <v>3.2932350000000001</v>
      </c>
    </row>
    <row r="39" spans="1:19" s="6" customFormat="1" ht="18" customHeight="1" x14ac:dyDescent="0.25">
      <c r="A39" s="10" t="s">
        <v>53</v>
      </c>
      <c r="B39" s="39"/>
      <c r="C39" s="20">
        <v>323.64870500000001</v>
      </c>
      <c r="D39" s="18">
        <v>19.857164999999998</v>
      </c>
      <c r="E39" s="18">
        <v>47.053744999999999</v>
      </c>
      <c r="F39" s="18">
        <v>0.63175099999999995</v>
      </c>
      <c r="G39" s="18">
        <v>3.3951669999999998</v>
      </c>
      <c r="H39" s="18">
        <v>8.8207710000000006</v>
      </c>
      <c r="I39" s="18">
        <v>18.198419000000001</v>
      </c>
      <c r="K39" s="10" t="s">
        <v>53</v>
      </c>
      <c r="L39" s="39"/>
      <c r="M39" s="20">
        <v>82.751242000000005</v>
      </c>
      <c r="N39" s="18">
        <v>9.7678480000000008</v>
      </c>
      <c r="O39" s="18">
        <v>2.9336639999999998</v>
      </c>
      <c r="P39" s="18">
        <v>7.0437919999999998</v>
      </c>
      <c r="Q39" s="18">
        <v>3.4466459999999999</v>
      </c>
      <c r="R39" s="18">
        <v>116.45526</v>
      </c>
      <c r="S39" s="18">
        <v>3.2932350000000001</v>
      </c>
    </row>
    <row r="40" spans="1:19" s="6" customFormat="1" x14ac:dyDescent="0.25">
      <c r="A40" s="37" t="s">
        <v>56</v>
      </c>
      <c r="B40" s="39"/>
      <c r="C40" s="20">
        <v>314.07750099999998</v>
      </c>
      <c r="D40" s="18">
        <v>19.824263999999999</v>
      </c>
      <c r="E40" s="18">
        <v>37.545442000000001</v>
      </c>
      <c r="F40" s="18">
        <v>0.63175099999999995</v>
      </c>
      <c r="G40" s="18">
        <v>3.3951669999999998</v>
      </c>
      <c r="H40" s="18">
        <v>8.8207710000000006</v>
      </c>
      <c r="I40" s="18">
        <v>18.168419</v>
      </c>
      <c r="K40" s="37" t="s">
        <v>56</v>
      </c>
      <c r="L40" s="39"/>
      <c r="M40" s="20">
        <v>82.751242000000005</v>
      </c>
      <c r="N40" s="18">
        <v>9.7678480000000008</v>
      </c>
      <c r="O40" s="18">
        <v>2.9336639999999998</v>
      </c>
      <c r="P40" s="18">
        <v>7.0437919999999998</v>
      </c>
      <c r="Q40" s="18">
        <v>3.4466459999999999</v>
      </c>
      <c r="R40" s="18">
        <v>116.45526</v>
      </c>
      <c r="S40" s="18">
        <v>3.2932350000000001</v>
      </c>
    </row>
    <row r="41" spans="1:19" s="6" customFormat="1" x14ac:dyDescent="0.25">
      <c r="A41" s="37" t="s">
        <v>87</v>
      </c>
      <c r="B41" s="39"/>
      <c r="C41" s="20">
        <v>9.5712039999999998</v>
      </c>
      <c r="D41" s="18">
        <v>3.2901E-2</v>
      </c>
      <c r="E41" s="18">
        <v>9.5083029999999997</v>
      </c>
      <c r="F41" s="18">
        <v>0</v>
      </c>
      <c r="G41" s="18">
        <v>0</v>
      </c>
      <c r="H41" s="18">
        <v>0</v>
      </c>
      <c r="I41" s="18">
        <v>0.03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0.21473999999999999</v>
      </c>
      <c r="D42" s="18">
        <v>7.7368000000000006E-2</v>
      </c>
      <c r="E42" s="18">
        <v>0</v>
      </c>
      <c r="F42" s="18">
        <v>0</v>
      </c>
      <c r="G42" s="18">
        <v>9.8759999999999994E-3</v>
      </c>
      <c r="H42" s="18">
        <v>0</v>
      </c>
      <c r="I42" s="18">
        <v>9.0195999999999998E-2</v>
      </c>
      <c r="K42" s="10" t="s">
        <v>54</v>
      </c>
      <c r="L42" s="39"/>
      <c r="M42" s="20">
        <v>3.6799999999999999E-2</v>
      </c>
      <c r="N42" s="18">
        <v>5.0000000000000001E-4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1.0859890000000001</v>
      </c>
      <c r="D43" s="18">
        <v>0</v>
      </c>
      <c r="E43" s="18">
        <v>1.05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3.5989E-2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3.5989E-2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3.5989E-2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1.05</v>
      </c>
      <c r="D45" s="18">
        <v>0</v>
      </c>
      <c r="E45" s="18">
        <v>1.05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324.949434</v>
      </c>
      <c r="D48" s="53">
        <v>19.934532999999998</v>
      </c>
      <c r="E48" s="53">
        <v>48.103745000000004</v>
      </c>
      <c r="F48" s="53">
        <v>0.63175099999999995</v>
      </c>
      <c r="G48" s="53">
        <v>3.405043</v>
      </c>
      <c r="H48" s="53">
        <v>8.8207710000000006</v>
      </c>
      <c r="I48" s="53">
        <v>18.288615</v>
      </c>
      <c r="K48" s="85" t="s">
        <v>68</v>
      </c>
      <c r="L48" s="39"/>
      <c r="M48" s="52">
        <v>82.788042000000004</v>
      </c>
      <c r="N48" s="53">
        <v>9.7683479999999996</v>
      </c>
      <c r="O48" s="53">
        <v>2.9696530000000001</v>
      </c>
      <c r="P48" s="53">
        <v>7.0437919999999998</v>
      </c>
      <c r="Q48" s="53">
        <v>3.4466459999999999</v>
      </c>
      <c r="R48" s="53">
        <v>116.45526</v>
      </c>
      <c r="S48" s="53">
        <v>3.2932350000000001</v>
      </c>
    </row>
    <row r="49" spans="1:19" s="17" customFormat="1" ht="18" customHeight="1" x14ac:dyDescent="0.25">
      <c r="A49" s="7" t="s">
        <v>69</v>
      </c>
      <c r="B49" s="39"/>
      <c r="C49" s="43">
        <v>7.3554740000000001</v>
      </c>
      <c r="D49" s="22">
        <v>5.2588999999999997E-2</v>
      </c>
      <c r="E49" s="22">
        <v>0.03</v>
      </c>
      <c r="F49" s="22">
        <v>2.4372999999999999E-2</v>
      </c>
      <c r="G49" s="22">
        <v>0.41698099999999999</v>
      </c>
      <c r="H49" s="22">
        <v>7.1120000000000003E-2</v>
      </c>
      <c r="I49" s="22">
        <v>1.0852000000000001E-2</v>
      </c>
      <c r="K49" s="7" t="s">
        <v>69</v>
      </c>
      <c r="L49" s="39"/>
      <c r="M49" s="43">
        <v>0.60339500000000001</v>
      </c>
      <c r="N49" s="22">
        <v>0.66189299999999995</v>
      </c>
      <c r="O49" s="22">
        <v>3.0706000000000001E-2</v>
      </c>
      <c r="P49" s="22">
        <v>0</v>
      </c>
      <c r="Q49" s="22">
        <v>0.15</v>
      </c>
      <c r="R49" s="22">
        <v>5.3035649999999999</v>
      </c>
      <c r="S49" s="22">
        <v>0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158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15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15</v>
      </c>
      <c r="J52" s="9"/>
      <c r="K52" s="7" t="s">
        <v>284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15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15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15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15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3832.6820090000001</v>
      </c>
      <c r="D57" s="22">
        <v>314.45781399999998</v>
      </c>
      <c r="E57" s="22">
        <v>651.21778300000005</v>
      </c>
      <c r="F57" s="22">
        <v>87.165171000000001</v>
      </c>
      <c r="G57" s="22">
        <v>444.35058199999997</v>
      </c>
      <c r="H57" s="22">
        <v>55.545892000000002</v>
      </c>
      <c r="I57" s="22">
        <v>507.54182700000001</v>
      </c>
      <c r="J57" s="9"/>
      <c r="K57" s="7" t="s">
        <v>66</v>
      </c>
      <c r="L57" s="7"/>
      <c r="M57" s="43">
        <v>931.25011300000006</v>
      </c>
      <c r="N57" s="22">
        <v>237.15401</v>
      </c>
      <c r="O57" s="22">
        <v>68.430373000000003</v>
      </c>
      <c r="P57" s="22">
        <v>175.76825099999999</v>
      </c>
      <c r="Q57" s="22">
        <v>94.793547000000004</v>
      </c>
      <c r="R57" s="22">
        <v>163.893552</v>
      </c>
      <c r="S57" s="22">
        <v>101.113094</v>
      </c>
    </row>
    <row r="58" spans="1:19" s="6" customFormat="1" ht="18" customHeight="1" x14ac:dyDescent="0.25">
      <c r="A58" s="10" t="s">
        <v>53</v>
      </c>
      <c r="B58" s="39"/>
      <c r="C58" s="20">
        <v>3780.242326</v>
      </c>
      <c r="D58" s="18">
        <v>310.80248799999998</v>
      </c>
      <c r="E58" s="18">
        <v>650.59114199999999</v>
      </c>
      <c r="F58" s="18">
        <v>87.165171000000001</v>
      </c>
      <c r="G58" s="18">
        <v>444.15910400000001</v>
      </c>
      <c r="H58" s="18">
        <v>55.539006000000001</v>
      </c>
      <c r="I58" s="18">
        <v>477.07639499999999</v>
      </c>
      <c r="K58" s="10" t="s">
        <v>53</v>
      </c>
      <c r="L58" s="39"/>
      <c r="M58" s="20">
        <v>914.49604599999998</v>
      </c>
      <c r="N58" s="18">
        <v>236.45365200000001</v>
      </c>
      <c r="O58" s="18">
        <v>68.409813999999997</v>
      </c>
      <c r="P58" s="18">
        <v>175.76825099999999</v>
      </c>
      <c r="Q58" s="18">
        <v>94.789623000000006</v>
      </c>
      <c r="R58" s="18">
        <v>163.87853999999999</v>
      </c>
      <c r="S58" s="18">
        <v>101.113094</v>
      </c>
    </row>
    <row r="59" spans="1:19" s="6" customFormat="1" x14ac:dyDescent="0.25">
      <c r="A59" s="37" t="s">
        <v>56</v>
      </c>
      <c r="B59" s="39"/>
      <c r="C59" s="20">
        <v>3775.6957809999999</v>
      </c>
      <c r="D59" s="18">
        <v>309.67813699999999</v>
      </c>
      <c r="E59" s="18">
        <v>650.40607699999998</v>
      </c>
      <c r="F59" s="18">
        <v>87.165171000000001</v>
      </c>
      <c r="G59" s="18">
        <v>444.15910400000001</v>
      </c>
      <c r="H59" s="18">
        <v>55.353499999999997</v>
      </c>
      <c r="I59" s="18">
        <v>477.07639499999999</v>
      </c>
      <c r="K59" s="37" t="s">
        <v>56</v>
      </c>
      <c r="L59" s="39"/>
      <c r="M59" s="20">
        <v>911.44442300000003</v>
      </c>
      <c r="N59" s="18">
        <v>236.45365200000001</v>
      </c>
      <c r="O59" s="18">
        <v>68.409813999999997</v>
      </c>
      <c r="P59" s="18">
        <v>175.76825099999999</v>
      </c>
      <c r="Q59" s="18">
        <v>94.789623000000006</v>
      </c>
      <c r="R59" s="18">
        <v>163.87853999999999</v>
      </c>
      <c r="S59" s="18">
        <v>101.113094</v>
      </c>
    </row>
    <row r="60" spans="1:19" s="6" customFormat="1" x14ac:dyDescent="0.25">
      <c r="A60" s="37" t="s">
        <v>87</v>
      </c>
      <c r="B60" s="39"/>
      <c r="C60" s="20">
        <v>4.5465450000000001</v>
      </c>
      <c r="D60" s="18">
        <v>1.1243510000000001</v>
      </c>
      <c r="E60" s="18">
        <v>0.18506500000000001</v>
      </c>
      <c r="F60" s="18">
        <v>0</v>
      </c>
      <c r="G60" s="18">
        <v>0</v>
      </c>
      <c r="H60" s="18">
        <v>0.185506</v>
      </c>
      <c r="I60" s="18">
        <v>0</v>
      </c>
      <c r="K60" s="37" t="s">
        <v>87</v>
      </c>
      <c r="L60" s="39"/>
      <c r="M60" s="20">
        <v>3.0516230000000002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51.085822999999998</v>
      </c>
      <c r="D61" s="18">
        <v>3.3656670000000002</v>
      </c>
      <c r="E61" s="18">
        <v>0.626641</v>
      </c>
      <c r="F61" s="18">
        <v>0</v>
      </c>
      <c r="G61" s="18">
        <v>0.13844600000000001</v>
      </c>
      <c r="H61" s="18">
        <v>6.8859999999999998E-3</v>
      </c>
      <c r="I61" s="18">
        <v>30.465432</v>
      </c>
      <c r="K61" s="10" t="s">
        <v>54</v>
      </c>
      <c r="L61" s="39"/>
      <c r="M61" s="20">
        <v>15.742898</v>
      </c>
      <c r="N61" s="18">
        <v>0.70035800000000004</v>
      </c>
      <c r="O61" s="18">
        <v>2.0559000000000001E-2</v>
      </c>
      <c r="P61" s="18">
        <v>0</v>
      </c>
      <c r="Q61" s="18">
        <v>3.9240000000000004E-3</v>
      </c>
      <c r="R61" s="18">
        <v>1.5011999999999999E-2</v>
      </c>
      <c r="S61" s="18">
        <v>0</v>
      </c>
    </row>
    <row r="62" spans="1:19" s="6" customFormat="1" x14ac:dyDescent="0.25">
      <c r="A62" s="10" t="s">
        <v>55</v>
      </c>
      <c r="B62" s="39"/>
      <c r="C62" s="20">
        <v>1.3538600000000001</v>
      </c>
      <c r="D62" s="18">
        <v>0.289659</v>
      </c>
      <c r="E62" s="18">
        <v>0</v>
      </c>
      <c r="F62" s="18">
        <v>0</v>
      </c>
      <c r="G62" s="18">
        <v>5.3032000000000003E-2</v>
      </c>
      <c r="H62" s="18">
        <v>0</v>
      </c>
      <c r="I62" s="18">
        <v>0</v>
      </c>
      <c r="K62" s="10" t="s">
        <v>55</v>
      </c>
      <c r="L62" s="39"/>
      <c r="M62" s="20">
        <v>1.011169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1.3538600000000001</v>
      </c>
      <c r="D63" s="18">
        <v>0.289659</v>
      </c>
      <c r="E63" s="18">
        <v>0</v>
      </c>
      <c r="F63" s="18">
        <v>0</v>
      </c>
      <c r="G63" s="18">
        <v>5.3032000000000003E-2</v>
      </c>
      <c r="H63" s="18">
        <v>0</v>
      </c>
      <c r="I63" s="18">
        <v>0</v>
      </c>
      <c r="K63" s="37" t="s">
        <v>56</v>
      </c>
      <c r="L63" s="39"/>
      <c r="M63" s="20">
        <v>1.011169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3847.6820090000001</v>
      </c>
      <c r="D67" s="53">
        <v>314.45781399999998</v>
      </c>
      <c r="E67" s="53">
        <v>651.21778300000005</v>
      </c>
      <c r="F67" s="53">
        <v>87.165171000000001</v>
      </c>
      <c r="G67" s="53">
        <v>444.35058199999997</v>
      </c>
      <c r="H67" s="53">
        <v>55.545892000000002</v>
      </c>
      <c r="I67" s="53">
        <v>522.54182700000001</v>
      </c>
      <c r="K67" s="85" t="s">
        <v>68</v>
      </c>
      <c r="L67" s="39"/>
      <c r="M67" s="52">
        <v>931.25011300000006</v>
      </c>
      <c r="N67" s="53">
        <v>237.15401</v>
      </c>
      <c r="O67" s="53">
        <v>68.430373000000003</v>
      </c>
      <c r="P67" s="53">
        <v>175.76825099999999</v>
      </c>
      <c r="Q67" s="53">
        <v>94.793547000000004</v>
      </c>
      <c r="R67" s="53">
        <v>163.893552</v>
      </c>
      <c r="S67" s="53">
        <v>101.113094</v>
      </c>
    </row>
    <row r="68" spans="1:19" s="17" customFormat="1" ht="18" customHeight="1" x14ac:dyDescent="0.25">
      <c r="A68" s="7" t="s">
        <v>69</v>
      </c>
      <c r="B68" s="39"/>
      <c r="C68" s="43">
        <v>128.171425</v>
      </c>
      <c r="D68" s="22">
        <v>22.510914</v>
      </c>
      <c r="E68" s="22">
        <v>1.063758</v>
      </c>
      <c r="F68" s="22">
        <v>0.81873200000000002</v>
      </c>
      <c r="G68" s="22">
        <v>42.667867000000001</v>
      </c>
      <c r="H68" s="22">
        <v>14.862410000000001</v>
      </c>
      <c r="I68" s="22">
        <v>19.69614</v>
      </c>
      <c r="K68" s="7" t="s">
        <v>69</v>
      </c>
      <c r="L68" s="39"/>
      <c r="M68" s="43">
        <v>1.798071</v>
      </c>
      <c r="N68" s="22">
        <v>5.4869479999999999</v>
      </c>
      <c r="O68" s="22">
        <v>1.9841999999999999E-2</v>
      </c>
      <c r="P68" s="22">
        <v>6.2950000000000002E-3</v>
      </c>
      <c r="Q68" s="22">
        <v>0.104879</v>
      </c>
      <c r="R68" s="22">
        <v>18.735890000000001</v>
      </c>
      <c r="S68" s="22">
        <v>0.39967900000000001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18"/>
      <c r="N69" s="18"/>
      <c r="O69" s="18"/>
      <c r="P69" s="18"/>
      <c r="Q69" s="18"/>
      <c r="R69" s="18"/>
      <c r="S69" s="18"/>
    </row>
  </sheetData>
  <mergeCells count="43"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  <mergeCell ref="N5:N6"/>
    <mergeCell ref="O5:O6"/>
    <mergeCell ref="A8:I8"/>
    <mergeCell ref="K8:S8"/>
    <mergeCell ref="R5:R6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U650"/>
  <sheetViews>
    <sheetView showGridLines="0" topLeftCell="H1" zoomScaleNormal="100" zoomScaleSheetLayoutView="100" workbookViewId="0"/>
  </sheetViews>
  <sheetFormatPr baseColWidth="10" defaultColWidth="11.44140625" defaultRowHeight="13.2" x14ac:dyDescent="0.25"/>
  <cols>
    <col min="1" max="1" width="39" style="63" customWidth="1" collapsed="1"/>
    <col min="2" max="2" width="1.5546875" style="63" customWidth="1" collapsed="1"/>
    <col min="3" max="8" width="12.5546875" style="63" customWidth="1" collapsed="1"/>
    <col min="9" max="9" width="12.88671875" style="63" customWidth="1" collapsed="1"/>
    <col min="10" max="10" width="1.5546875" style="63" customWidth="1" collapsed="1"/>
    <col min="11" max="11" width="36.5546875" style="63" customWidth="1" collapsed="1"/>
    <col min="12" max="12" width="4.109375" style="63" customWidth="1" collapsed="1"/>
    <col min="13" max="18" width="12.5546875" style="63" customWidth="1" collapsed="1"/>
    <col min="19" max="19" width="12.5546875" style="69" customWidth="1" collapsed="1"/>
    <col min="20" max="16384" width="11.44140625" style="69" collapsed="1"/>
  </cols>
  <sheetData>
    <row r="1" spans="1:19" s="220" customFormat="1" ht="19.5" customHeight="1" x14ac:dyDescent="0.25">
      <c r="A1" s="151" t="s">
        <v>111</v>
      </c>
      <c r="B1" s="219"/>
      <c r="C1" s="219"/>
      <c r="D1" s="219"/>
      <c r="E1" s="219"/>
      <c r="F1" s="219"/>
      <c r="K1" s="151" t="s">
        <v>111</v>
      </c>
      <c r="L1" s="151"/>
      <c r="M1" s="151"/>
      <c r="N1" s="151"/>
      <c r="O1" s="221"/>
      <c r="P1" s="221"/>
      <c r="Q1" s="221"/>
      <c r="R1" s="219"/>
    </row>
    <row r="2" spans="1:19" s="152" customFormat="1" ht="20.100000000000001" customHeight="1" x14ac:dyDescent="0.3">
      <c r="A2" s="153" t="s">
        <v>1034</v>
      </c>
      <c r="B2" s="153"/>
      <c r="C2" s="153"/>
      <c r="D2" s="153"/>
      <c r="E2" s="153"/>
      <c r="F2" s="153"/>
      <c r="H2" s="153"/>
      <c r="K2" s="153" t="s">
        <v>1034</v>
      </c>
      <c r="L2" s="153"/>
      <c r="M2" s="153"/>
      <c r="N2" s="153"/>
      <c r="O2" s="153"/>
      <c r="P2" s="153"/>
      <c r="Q2" s="153"/>
      <c r="R2" s="153"/>
    </row>
    <row r="3" spans="1:19" s="152" customFormat="1" ht="20.100000000000001" hidden="1" customHeight="1" x14ac:dyDescent="0.3">
      <c r="A3" s="153"/>
      <c r="B3" s="153"/>
      <c r="C3" s="153"/>
      <c r="D3" s="153"/>
      <c r="E3" s="153"/>
      <c r="F3" s="153"/>
      <c r="H3" s="153"/>
      <c r="K3" s="153"/>
      <c r="L3" s="153"/>
      <c r="M3" s="153"/>
      <c r="N3" s="153"/>
      <c r="O3" s="153"/>
      <c r="P3" s="153"/>
      <c r="Q3" s="153"/>
      <c r="R3" s="153"/>
    </row>
    <row r="4" spans="1:19" s="156" customFormat="1" ht="15" x14ac:dyDescent="0.25">
      <c r="A4" s="155"/>
      <c r="B4" s="155"/>
      <c r="C4" s="155"/>
      <c r="D4" s="155"/>
      <c r="E4" s="155"/>
      <c r="F4" s="155"/>
      <c r="K4" s="151"/>
      <c r="L4" s="151"/>
      <c r="M4" s="151"/>
      <c r="N4" s="151"/>
      <c r="O4" s="155"/>
      <c r="P4" s="155"/>
      <c r="Q4" s="155"/>
      <c r="R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6" t="s">
        <v>13</v>
      </c>
      <c r="S5" s="1489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K6" s="1442"/>
      <c r="L6" s="1491"/>
      <c r="M6" s="1486"/>
      <c r="N6" s="1492"/>
      <c r="O6" s="1486"/>
      <c r="P6" s="1486"/>
      <c r="Q6" s="1486"/>
      <c r="R6" s="1486"/>
      <c r="S6" s="1489"/>
    </row>
    <row r="7" spans="1:19" s="156" customFormat="1" ht="15" customHeight="1" x14ac:dyDescent="0.25">
      <c r="A7" s="1495"/>
      <c r="B7" s="1445"/>
      <c r="C7" s="215" t="s">
        <v>283</v>
      </c>
      <c r="D7" s="161"/>
      <c r="E7" s="161"/>
      <c r="F7" s="161"/>
      <c r="G7" s="161"/>
      <c r="H7" s="161"/>
      <c r="I7" s="216"/>
      <c r="K7" s="1442"/>
      <c r="L7" s="1491"/>
      <c r="M7" s="1453" t="s">
        <v>283</v>
      </c>
      <c r="N7" s="1441"/>
      <c r="O7" s="1441"/>
      <c r="P7" s="1441"/>
      <c r="Q7" s="1441"/>
      <c r="R7" s="1441"/>
      <c r="S7" s="1441"/>
    </row>
    <row r="8" spans="1:19" s="6" customFormat="1" ht="24.75" customHeight="1" x14ac:dyDescent="0.25">
      <c r="A8" s="1383" t="s">
        <v>191</v>
      </c>
      <c r="B8" s="1500"/>
      <c r="C8" s="1500"/>
      <c r="D8" s="1500"/>
      <c r="E8" s="1500"/>
      <c r="F8" s="1500"/>
      <c r="G8" s="1500"/>
      <c r="H8" s="1500"/>
      <c r="I8" s="1500"/>
      <c r="K8" s="1383" t="s">
        <v>192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5">
      <c r="A10" s="10" t="s">
        <v>53</v>
      </c>
      <c r="B10" s="39"/>
      <c r="C10" s="20">
        <v>2076.655264</v>
      </c>
      <c r="D10" s="18">
        <v>95.123558000000003</v>
      </c>
      <c r="E10" s="18">
        <v>118.178342</v>
      </c>
      <c r="F10" s="18">
        <v>1.3247850000000001</v>
      </c>
      <c r="G10" s="18">
        <v>2.4180000000000001</v>
      </c>
      <c r="H10" s="18">
        <v>107.615094</v>
      </c>
      <c r="I10" s="18">
        <v>271.10449199999999</v>
      </c>
      <c r="K10" s="10" t="s">
        <v>53</v>
      </c>
      <c r="L10" s="39"/>
      <c r="M10" s="20">
        <v>167.00115400000001</v>
      </c>
      <c r="N10" s="18">
        <v>970.66105000000005</v>
      </c>
      <c r="O10" s="18">
        <v>0</v>
      </c>
      <c r="P10" s="18">
        <v>54</v>
      </c>
      <c r="Q10" s="18">
        <v>272.34384</v>
      </c>
      <c r="R10" s="18">
        <v>16.884948999999999</v>
      </c>
      <c r="S10" s="18">
        <v>0</v>
      </c>
    </row>
    <row r="11" spans="1:19" s="6" customFormat="1" x14ac:dyDescent="0.25">
      <c r="A11" s="37" t="s">
        <v>56</v>
      </c>
      <c r="B11" s="39"/>
      <c r="C11" s="20">
        <v>2059.229139</v>
      </c>
      <c r="D11" s="18">
        <v>95.123558000000003</v>
      </c>
      <c r="E11" s="18">
        <v>118.178342</v>
      </c>
      <c r="F11" s="18">
        <v>1.3247850000000001</v>
      </c>
      <c r="G11" s="18">
        <v>2.4180000000000001</v>
      </c>
      <c r="H11" s="18">
        <v>107.615094</v>
      </c>
      <c r="I11" s="18">
        <v>256.65774900000002</v>
      </c>
      <c r="K11" s="37" t="s">
        <v>56</v>
      </c>
      <c r="L11" s="39"/>
      <c r="M11" s="20">
        <v>167.00115400000001</v>
      </c>
      <c r="N11" s="18">
        <v>967.68166799999995</v>
      </c>
      <c r="O11" s="18">
        <v>0</v>
      </c>
      <c r="P11" s="18">
        <v>54</v>
      </c>
      <c r="Q11" s="18">
        <v>272.34384</v>
      </c>
      <c r="R11" s="18">
        <v>16.884948999999999</v>
      </c>
      <c r="S11" s="18">
        <v>0</v>
      </c>
    </row>
    <row r="12" spans="1:19" s="6" customFormat="1" x14ac:dyDescent="0.25">
      <c r="A12" s="37" t="s">
        <v>87</v>
      </c>
      <c r="B12" s="39"/>
      <c r="C12" s="20">
        <v>17.426124999999999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14.446743</v>
      </c>
      <c r="K12" s="37" t="s">
        <v>87</v>
      </c>
      <c r="L12" s="39"/>
      <c r="M12" s="20">
        <v>0</v>
      </c>
      <c r="N12" s="18">
        <v>2.9793820000000002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9.5313999999999996E-2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9.5313999999999996E-2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5">
      <c r="A17" s="13" t="s">
        <v>14</v>
      </c>
      <c r="B17" s="39"/>
      <c r="C17" s="43">
        <v>2076.7505780000001</v>
      </c>
      <c r="D17" s="22">
        <v>95.123558000000003</v>
      </c>
      <c r="E17" s="22">
        <v>118.178342</v>
      </c>
      <c r="F17" s="22">
        <v>1.3247850000000001</v>
      </c>
      <c r="G17" s="22">
        <v>2.4180000000000001</v>
      </c>
      <c r="H17" s="22">
        <v>107.615094</v>
      </c>
      <c r="I17" s="22">
        <v>271.19980600000002</v>
      </c>
      <c r="K17" s="13" t="s">
        <v>14</v>
      </c>
      <c r="L17" s="39"/>
      <c r="M17" s="43">
        <v>167.00115400000001</v>
      </c>
      <c r="N17" s="22">
        <v>970.66105000000005</v>
      </c>
      <c r="O17" s="22">
        <v>0</v>
      </c>
      <c r="P17" s="22">
        <v>54</v>
      </c>
      <c r="Q17" s="22">
        <v>272.34384</v>
      </c>
      <c r="R17" s="22">
        <v>16.884948999999999</v>
      </c>
      <c r="S17" s="22">
        <v>0</v>
      </c>
    </row>
    <row r="18" spans="1:21" s="17" customFormat="1" x14ac:dyDescent="0.25">
      <c r="A18" s="967" t="s">
        <v>797</v>
      </c>
      <c r="B18" s="968"/>
      <c r="C18" s="969"/>
      <c r="D18" s="970"/>
      <c r="E18" s="970"/>
      <c r="F18" s="970"/>
      <c r="G18" s="970"/>
      <c r="H18" s="970"/>
      <c r="I18" s="970"/>
      <c r="J18" s="971"/>
      <c r="K18" s="967" t="s">
        <v>797</v>
      </c>
      <c r="L18" s="968"/>
      <c r="M18" s="969"/>
      <c r="N18" s="970"/>
      <c r="O18" s="970"/>
      <c r="P18" s="970"/>
      <c r="Q18" s="970"/>
      <c r="R18" s="970"/>
      <c r="S18" s="970"/>
      <c r="T18" s="971"/>
      <c r="U18" s="971"/>
    </row>
    <row r="19" spans="1:21" s="17" customFormat="1" x14ac:dyDescent="0.25">
      <c r="A19" s="972" t="s">
        <v>870</v>
      </c>
      <c r="B19" s="968"/>
      <c r="C19" s="353">
        <v>169.73946599999999</v>
      </c>
      <c r="D19" s="337">
        <v>66.123558000000003</v>
      </c>
      <c r="E19" s="337">
        <v>0</v>
      </c>
      <c r="F19" s="337">
        <v>0</v>
      </c>
      <c r="G19" s="337">
        <v>0</v>
      </c>
      <c r="H19" s="337">
        <v>0</v>
      </c>
      <c r="I19" s="337">
        <v>84.568111999999999</v>
      </c>
      <c r="J19" s="971"/>
      <c r="K19" s="972" t="s">
        <v>871</v>
      </c>
      <c r="L19" s="968"/>
      <c r="M19" s="353">
        <v>0</v>
      </c>
      <c r="N19" s="337">
        <v>19.047796000000002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  <c r="T19" s="971"/>
      <c r="U19" s="971"/>
    </row>
    <row r="20" spans="1:21" s="8" customFormat="1" ht="18" customHeight="1" x14ac:dyDescent="0.25">
      <c r="A20" s="7" t="s">
        <v>284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284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5">
      <c r="A24" s="10" t="s">
        <v>58</v>
      </c>
      <c r="B24" s="1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9"/>
      <c r="K24" s="10" t="s">
        <v>58</v>
      </c>
      <c r="L24" s="1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5">
      <c r="A27" s="13" t="s">
        <v>14</v>
      </c>
      <c r="B27" s="39"/>
      <c r="C27" s="43">
        <v>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K27" s="13" t="s">
        <v>14</v>
      </c>
      <c r="L27" s="39"/>
      <c r="M27" s="43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</row>
    <row r="28" spans="1:21" s="8" customFormat="1" ht="18" customHeight="1" x14ac:dyDescent="0.25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21" s="6" customFormat="1" ht="18" customHeight="1" x14ac:dyDescent="0.25">
      <c r="A29" s="10" t="s">
        <v>53</v>
      </c>
      <c r="B29" s="39"/>
      <c r="C29" s="20">
        <v>12647.173648</v>
      </c>
      <c r="D29" s="18">
        <v>998.61053100000004</v>
      </c>
      <c r="E29" s="18">
        <v>1418.6866030000001</v>
      </c>
      <c r="F29" s="18">
        <v>50.84055</v>
      </c>
      <c r="G29" s="18">
        <v>3291.4207710000001</v>
      </c>
      <c r="H29" s="18">
        <v>358.503558</v>
      </c>
      <c r="I29" s="18">
        <v>2543.036736</v>
      </c>
      <c r="K29" s="10" t="s">
        <v>53</v>
      </c>
      <c r="L29" s="39"/>
      <c r="M29" s="20">
        <v>1175.566795</v>
      </c>
      <c r="N29" s="18">
        <v>1190.0887290000001</v>
      </c>
      <c r="O29" s="18">
        <v>393.68935699999997</v>
      </c>
      <c r="P29" s="18">
        <v>338.62969900000002</v>
      </c>
      <c r="Q29" s="18">
        <v>353.30790200000001</v>
      </c>
      <c r="R29" s="18">
        <v>213.48303000000001</v>
      </c>
      <c r="S29" s="18">
        <v>321.30938700000002</v>
      </c>
    </row>
    <row r="30" spans="1:21" s="6" customFormat="1" x14ac:dyDescent="0.25">
      <c r="A30" s="37" t="s">
        <v>56</v>
      </c>
      <c r="B30" s="39"/>
      <c r="C30" s="20">
        <v>12647.173648</v>
      </c>
      <c r="D30" s="18">
        <v>998.61053100000004</v>
      </c>
      <c r="E30" s="18">
        <v>1418.6866030000001</v>
      </c>
      <c r="F30" s="18">
        <v>50.84055</v>
      </c>
      <c r="G30" s="18">
        <v>3291.4207710000001</v>
      </c>
      <c r="H30" s="18">
        <v>358.503558</v>
      </c>
      <c r="I30" s="18">
        <v>2543.036736</v>
      </c>
      <c r="K30" s="37" t="s">
        <v>56</v>
      </c>
      <c r="L30" s="39"/>
      <c r="M30" s="20">
        <v>1175.566795</v>
      </c>
      <c r="N30" s="18">
        <v>1190.0887290000001</v>
      </c>
      <c r="O30" s="18">
        <v>393.68935699999997</v>
      </c>
      <c r="P30" s="18">
        <v>338.62969900000002</v>
      </c>
      <c r="Q30" s="18">
        <v>353.30790200000001</v>
      </c>
      <c r="R30" s="18">
        <v>213.48303000000001</v>
      </c>
      <c r="S30" s="18">
        <v>321.30938700000002</v>
      </c>
    </row>
    <row r="31" spans="1:21" s="6" customFormat="1" x14ac:dyDescent="0.25">
      <c r="A31" s="37" t="s">
        <v>87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21" s="6" customFormat="1" x14ac:dyDescent="0.25">
      <c r="A32" s="10" t="s">
        <v>54</v>
      </c>
      <c r="B32" s="39"/>
      <c r="C32" s="20">
        <v>277.40546000000001</v>
      </c>
      <c r="D32" s="18">
        <v>1.8</v>
      </c>
      <c r="E32" s="18">
        <v>2.0451679999999999</v>
      </c>
      <c r="F32" s="18">
        <v>0</v>
      </c>
      <c r="G32" s="18">
        <v>0</v>
      </c>
      <c r="H32" s="18">
        <v>0</v>
      </c>
      <c r="I32" s="18">
        <v>235.5035</v>
      </c>
      <c r="K32" s="10" t="s">
        <v>54</v>
      </c>
      <c r="L32" s="39"/>
      <c r="M32" s="20">
        <v>22.083449999999999</v>
      </c>
      <c r="N32" s="18">
        <v>15.973342000000001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5">
      <c r="A33" s="10" t="s">
        <v>55</v>
      </c>
      <c r="B33" s="39"/>
      <c r="C33" s="20">
        <v>31.8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20.5</v>
      </c>
      <c r="K33" s="10" t="s">
        <v>55</v>
      </c>
      <c r="L33" s="39"/>
      <c r="M33" s="20">
        <v>0</v>
      </c>
      <c r="N33" s="18">
        <v>11.3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37" t="s">
        <v>56</v>
      </c>
      <c r="B34" s="39"/>
      <c r="C34" s="20">
        <v>31.8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20.5</v>
      </c>
      <c r="K34" s="37" t="s">
        <v>56</v>
      </c>
      <c r="L34" s="39"/>
      <c r="M34" s="20">
        <v>0</v>
      </c>
      <c r="N34" s="18">
        <v>11.3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5">
      <c r="A36" s="13" t="s">
        <v>14</v>
      </c>
      <c r="B36" s="39"/>
      <c r="C36" s="43">
        <v>12956.379107999999</v>
      </c>
      <c r="D36" s="22">
        <v>1000.410531</v>
      </c>
      <c r="E36" s="22">
        <v>1420.731771</v>
      </c>
      <c r="F36" s="22">
        <v>50.84055</v>
      </c>
      <c r="G36" s="22">
        <v>3291.4207710000001</v>
      </c>
      <c r="H36" s="22">
        <v>358.503558</v>
      </c>
      <c r="I36" s="22">
        <v>2799.0402359999998</v>
      </c>
      <c r="K36" s="13" t="s">
        <v>14</v>
      </c>
      <c r="L36" s="39"/>
      <c r="M36" s="43">
        <v>1197.650245</v>
      </c>
      <c r="N36" s="22">
        <v>1217.362071</v>
      </c>
      <c r="O36" s="22">
        <v>393.68935699999997</v>
      </c>
      <c r="P36" s="22">
        <v>338.62969900000002</v>
      </c>
      <c r="Q36" s="22">
        <v>353.30790200000001</v>
      </c>
      <c r="R36" s="22">
        <v>213.48303000000001</v>
      </c>
      <c r="S36" s="22">
        <v>321.30938700000002</v>
      </c>
    </row>
    <row r="37" spans="1:19" s="17" customFormat="1" x14ac:dyDescent="0.25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5">
      <c r="A38" s="13" t="s">
        <v>255</v>
      </c>
      <c r="B38" s="12"/>
      <c r="C38" s="43">
        <v>15033.129686</v>
      </c>
      <c r="D38" s="22">
        <v>1095.534089</v>
      </c>
      <c r="E38" s="22">
        <v>1538.9101129999999</v>
      </c>
      <c r="F38" s="22">
        <v>52.165334999999999</v>
      </c>
      <c r="G38" s="22">
        <v>3293.8387710000002</v>
      </c>
      <c r="H38" s="22">
        <v>466.118652</v>
      </c>
      <c r="I38" s="22">
        <v>3070.2400419999999</v>
      </c>
      <c r="J38" s="9"/>
      <c r="K38" s="13" t="s">
        <v>255</v>
      </c>
      <c r="L38" s="12"/>
      <c r="M38" s="43">
        <v>1364.6513990000001</v>
      </c>
      <c r="N38" s="22">
        <v>2188.0231210000002</v>
      </c>
      <c r="O38" s="22">
        <v>393.68935699999997</v>
      </c>
      <c r="P38" s="22">
        <v>392.62969900000002</v>
      </c>
      <c r="Q38" s="22">
        <v>625.65174200000001</v>
      </c>
      <c r="R38" s="22">
        <v>230.36797899999999</v>
      </c>
      <c r="S38" s="22">
        <v>321.30938700000002</v>
      </c>
    </row>
    <row r="39" spans="1:19" s="11" customFormat="1" ht="5.0999999999999996" customHeight="1" x14ac:dyDescent="0.25">
      <c r="A39" s="13"/>
      <c r="B39" s="12"/>
      <c r="C39" s="1385"/>
      <c r="D39" s="1385"/>
      <c r="E39" s="1385"/>
      <c r="F39" s="1385"/>
      <c r="G39" s="1385"/>
      <c r="H39" s="1385"/>
      <c r="I39" s="1385"/>
      <c r="J39" s="9"/>
      <c r="K39" s="13"/>
      <c r="L39" s="12"/>
      <c r="M39" s="1385"/>
      <c r="N39" s="1385"/>
      <c r="O39" s="1385"/>
      <c r="P39" s="1385"/>
      <c r="Q39" s="1385"/>
      <c r="R39" s="1385"/>
      <c r="S39" s="1385"/>
    </row>
    <row r="40" spans="1:19" s="15" customFormat="1" ht="24.9" customHeight="1" x14ac:dyDescent="0.25">
      <c r="A40" s="1386" t="s">
        <v>163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1386" t="s">
        <v>163</v>
      </c>
      <c r="L40" s="1428"/>
      <c r="M40" s="1428"/>
      <c r="N40" s="1428"/>
      <c r="O40" s="1428"/>
      <c r="P40" s="1428"/>
      <c r="Q40" s="1428"/>
      <c r="R40" s="1428"/>
      <c r="S40" s="1428"/>
    </row>
    <row r="41" spans="1:19" s="6" customFormat="1" ht="18" customHeight="1" x14ac:dyDescent="0.25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5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15</v>
      </c>
      <c r="B43" s="39"/>
      <c r="C43" s="20">
        <v>1.3292679999999999</v>
      </c>
      <c r="D43" s="18">
        <v>0</v>
      </c>
      <c r="E43" s="18">
        <v>0</v>
      </c>
      <c r="F43" s="18">
        <v>0</v>
      </c>
      <c r="G43" s="18">
        <v>0</v>
      </c>
      <c r="H43" s="18">
        <v>1.3292679999999999</v>
      </c>
      <c r="I43" s="18">
        <v>0</v>
      </c>
      <c r="K43" s="10" t="s">
        <v>15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10" t="s">
        <v>16</v>
      </c>
      <c r="B44" s="39"/>
      <c r="C44" s="20">
        <v>35.813493000000001</v>
      </c>
      <c r="D44" s="18">
        <v>15.628562000000001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16</v>
      </c>
      <c r="L44" s="39"/>
      <c r="M44" s="20">
        <v>0</v>
      </c>
      <c r="N44" s="18">
        <v>18.015931999999999</v>
      </c>
      <c r="O44" s="18">
        <v>0</v>
      </c>
      <c r="P44" s="18">
        <v>2.1689989999999999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10" t="s">
        <v>61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10" t="s">
        <v>706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706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5">
      <c r="A48" s="10" t="s">
        <v>63</v>
      </c>
      <c r="B48" s="39"/>
      <c r="C48" s="20">
        <v>42.549142000000003</v>
      </c>
      <c r="D48" s="18">
        <v>0.19451499999999999</v>
      </c>
      <c r="E48" s="18">
        <v>5</v>
      </c>
      <c r="F48" s="18">
        <v>0</v>
      </c>
      <c r="G48" s="18">
        <v>0</v>
      </c>
      <c r="H48" s="18">
        <v>0</v>
      </c>
      <c r="I48" s="18">
        <v>25.669601</v>
      </c>
      <c r="K48" s="10" t="s">
        <v>63</v>
      </c>
      <c r="L48" s="39"/>
      <c r="M48" s="20">
        <v>4.95</v>
      </c>
      <c r="N48" s="18">
        <v>6.7350260000000004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1" s="6" customFormat="1" x14ac:dyDescent="0.25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5">
      <c r="A50" s="10" t="s">
        <v>65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65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21" s="17" customFormat="1" ht="18" customHeight="1" x14ac:dyDescent="0.25">
      <c r="A51" s="13" t="s">
        <v>14</v>
      </c>
      <c r="B51" s="39"/>
      <c r="C51" s="43">
        <v>79.691902999999996</v>
      </c>
      <c r="D51" s="22">
        <v>15.823077</v>
      </c>
      <c r="E51" s="22">
        <v>5</v>
      </c>
      <c r="F51" s="22">
        <v>0</v>
      </c>
      <c r="G51" s="22">
        <v>0</v>
      </c>
      <c r="H51" s="22">
        <v>1.3292679999999999</v>
      </c>
      <c r="I51" s="22">
        <v>25.669601</v>
      </c>
      <c r="K51" s="13" t="s">
        <v>14</v>
      </c>
      <c r="L51" s="39"/>
      <c r="M51" s="43">
        <v>4.95</v>
      </c>
      <c r="N51" s="22">
        <v>24.750958000000001</v>
      </c>
      <c r="O51" s="22">
        <v>0</v>
      </c>
      <c r="P51" s="22">
        <v>2.1689989999999999</v>
      </c>
      <c r="Q51" s="22">
        <v>0</v>
      </c>
      <c r="R51" s="22">
        <v>0</v>
      </c>
      <c r="S51" s="22">
        <v>0</v>
      </c>
    </row>
    <row r="52" spans="1:21" s="17" customFormat="1" ht="12.75" customHeight="1" x14ac:dyDescent="0.25">
      <c r="A52" s="667" t="s">
        <v>838</v>
      </c>
      <c r="B52" s="968"/>
      <c r="C52" s="969"/>
      <c r="D52" s="970"/>
      <c r="E52" s="970"/>
      <c r="F52" s="970"/>
      <c r="G52" s="970"/>
      <c r="H52" s="970"/>
      <c r="I52" s="970"/>
      <c r="J52" s="971"/>
      <c r="K52" s="667" t="s">
        <v>838</v>
      </c>
      <c r="L52" s="968"/>
      <c r="M52" s="969"/>
      <c r="N52" s="970"/>
      <c r="O52" s="970"/>
      <c r="P52" s="970"/>
      <c r="Q52" s="970"/>
      <c r="R52" s="970"/>
      <c r="S52" s="970"/>
      <c r="T52" s="971"/>
      <c r="U52" s="971"/>
    </row>
    <row r="53" spans="1:21" s="17" customFormat="1" ht="12.75" customHeight="1" x14ac:dyDescent="0.25">
      <c r="A53" s="311" t="s">
        <v>863</v>
      </c>
      <c r="B53" s="968"/>
      <c r="C53" s="1038"/>
      <c r="D53" s="1039"/>
      <c r="E53" s="1039"/>
      <c r="F53" s="1039"/>
      <c r="G53" s="1039"/>
      <c r="H53" s="1039"/>
      <c r="I53" s="1039"/>
      <c r="J53" s="971"/>
      <c r="K53" s="311" t="s">
        <v>863</v>
      </c>
      <c r="L53" s="968"/>
      <c r="M53" s="1038"/>
      <c r="N53" s="1039"/>
      <c r="O53" s="1039"/>
      <c r="P53" s="1039"/>
      <c r="Q53" s="1039"/>
      <c r="R53" s="1039"/>
      <c r="S53" s="1039"/>
      <c r="T53" s="971"/>
      <c r="U53" s="971"/>
    </row>
    <row r="54" spans="1:21" s="17" customFormat="1" ht="12.75" customHeight="1" x14ac:dyDescent="0.25">
      <c r="A54" s="311" t="s">
        <v>864</v>
      </c>
      <c r="B54" s="968"/>
      <c r="C54" s="353">
        <v>35.813493000000001</v>
      </c>
      <c r="D54" s="337">
        <v>15.628562000000001</v>
      </c>
      <c r="E54" s="337">
        <v>0</v>
      </c>
      <c r="F54" s="337">
        <v>0</v>
      </c>
      <c r="G54" s="337">
        <v>0</v>
      </c>
      <c r="H54" s="337">
        <v>0</v>
      </c>
      <c r="I54" s="337">
        <v>0</v>
      </c>
      <c r="J54" s="971"/>
      <c r="K54" s="311" t="s">
        <v>864</v>
      </c>
      <c r="L54" s="968"/>
      <c r="M54" s="353">
        <v>0</v>
      </c>
      <c r="N54" s="337">
        <v>18.015931999999999</v>
      </c>
      <c r="O54" s="337">
        <v>0</v>
      </c>
      <c r="P54" s="337">
        <v>2.1689989999999999</v>
      </c>
      <c r="Q54" s="337">
        <v>0</v>
      </c>
      <c r="R54" s="337">
        <v>0</v>
      </c>
      <c r="S54" s="337">
        <v>0</v>
      </c>
      <c r="T54" s="971"/>
      <c r="U54" s="971"/>
    </row>
    <row r="55" spans="1:21" s="6" customFormat="1" ht="18" customHeight="1" x14ac:dyDescent="0.25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21" s="6" customFormat="1" ht="18" customHeight="1" x14ac:dyDescent="0.25">
      <c r="A56" s="10" t="s">
        <v>60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60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1" s="6" customFormat="1" x14ac:dyDescent="0.25">
      <c r="A57" s="10" t="s">
        <v>15</v>
      </c>
      <c r="B57" s="39"/>
      <c r="C57" s="20">
        <v>2.830705</v>
      </c>
      <c r="D57" s="18">
        <v>0</v>
      </c>
      <c r="E57" s="18">
        <v>0.26539600000000002</v>
      </c>
      <c r="F57" s="18">
        <v>0</v>
      </c>
      <c r="G57" s="18">
        <v>0</v>
      </c>
      <c r="H57" s="18">
        <v>0</v>
      </c>
      <c r="I57" s="18">
        <v>2.6002000000000001E-2</v>
      </c>
      <c r="K57" s="10" t="s">
        <v>15</v>
      </c>
      <c r="L57" s="39"/>
      <c r="M57" s="20">
        <v>0</v>
      </c>
      <c r="N57" s="18">
        <v>0</v>
      </c>
      <c r="O57" s="18">
        <v>0</v>
      </c>
      <c r="P57" s="18">
        <v>0.68536300000000006</v>
      </c>
      <c r="Q57" s="18">
        <v>1.853944</v>
      </c>
      <c r="R57" s="18">
        <v>0</v>
      </c>
      <c r="S57" s="18">
        <v>0</v>
      </c>
    </row>
    <row r="58" spans="1:21" s="6" customFormat="1" x14ac:dyDescent="0.25">
      <c r="A58" s="10" t="s">
        <v>16</v>
      </c>
      <c r="B58" s="39"/>
      <c r="C58" s="20">
        <v>58.052531999999999</v>
      </c>
      <c r="D58" s="18">
        <v>0.178646</v>
      </c>
      <c r="E58" s="18">
        <v>2.5238E-2</v>
      </c>
      <c r="F58" s="18">
        <v>0</v>
      </c>
      <c r="G58" s="18">
        <v>0</v>
      </c>
      <c r="H58" s="18">
        <v>0</v>
      </c>
      <c r="I58" s="18">
        <v>53.738908000000002</v>
      </c>
      <c r="K58" s="10" t="s">
        <v>16</v>
      </c>
      <c r="L58" s="39"/>
      <c r="M58" s="20">
        <v>0.13734499999999999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3.9723950000000001</v>
      </c>
    </row>
    <row r="59" spans="1:21" s="6" customFormat="1" x14ac:dyDescent="0.25">
      <c r="A59" s="10" t="s">
        <v>61</v>
      </c>
      <c r="B59" s="39"/>
      <c r="C59" s="20">
        <v>1.7745E-2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1.7745E-2</v>
      </c>
      <c r="K59" s="10" t="s">
        <v>61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21" s="6" customFormat="1" x14ac:dyDescent="0.25">
      <c r="A60" s="10" t="s">
        <v>706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10" t="s">
        <v>706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21" s="6" customFormat="1" x14ac:dyDescent="0.25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21" s="6" customFormat="1" x14ac:dyDescent="0.25">
      <c r="A62" s="10" t="s">
        <v>63</v>
      </c>
      <c r="B62" s="39"/>
      <c r="C62" s="20">
        <v>60.734614999999998</v>
      </c>
      <c r="D62" s="18">
        <v>37.518273000000001</v>
      </c>
      <c r="E62" s="18">
        <v>10.145446</v>
      </c>
      <c r="F62" s="18">
        <v>0</v>
      </c>
      <c r="G62" s="18">
        <v>0</v>
      </c>
      <c r="H62" s="18">
        <v>0</v>
      </c>
      <c r="I62" s="18">
        <v>0.84099999999999997</v>
      </c>
      <c r="K62" s="10" t="s">
        <v>63</v>
      </c>
      <c r="L62" s="39"/>
      <c r="M62" s="20">
        <v>0.311496</v>
      </c>
      <c r="N62" s="18">
        <v>10.199999999999999</v>
      </c>
      <c r="O62" s="18">
        <v>1.7183999999999999</v>
      </c>
      <c r="P62" s="18">
        <v>0</v>
      </c>
      <c r="Q62" s="18">
        <v>0</v>
      </c>
      <c r="R62" s="18">
        <v>0</v>
      </c>
      <c r="S62" s="18">
        <v>0</v>
      </c>
    </row>
    <row r="63" spans="1:21" s="6" customFormat="1" x14ac:dyDescent="0.25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5">
      <c r="A64" s="10" t="s">
        <v>65</v>
      </c>
      <c r="B64" s="39"/>
      <c r="C64" s="20">
        <v>331.32890800000001</v>
      </c>
      <c r="D64" s="18">
        <v>1.7665930000000001</v>
      </c>
      <c r="E64" s="18">
        <v>8.3613000000000007E-2</v>
      </c>
      <c r="F64" s="18">
        <v>0</v>
      </c>
      <c r="G64" s="18">
        <v>277.43631599999998</v>
      </c>
      <c r="H64" s="18">
        <v>45.114576999999997</v>
      </c>
      <c r="I64" s="18">
        <v>0</v>
      </c>
      <c r="K64" s="10" t="s">
        <v>65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6.9278089999999999</v>
      </c>
      <c r="S64" s="18">
        <v>0</v>
      </c>
    </row>
    <row r="65" spans="1:21" s="17" customFormat="1" ht="18" customHeight="1" x14ac:dyDescent="0.25">
      <c r="A65" s="13" t="s">
        <v>14</v>
      </c>
      <c r="B65" s="39"/>
      <c r="C65" s="43">
        <v>452.96450499999997</v>
      </c>
      <c r="D65" s="22">
        <v>39.463512000000001</v>
      </c>
      <c r="E65" s="22">
        <v>10.519693</v>
      </c>
      <c r="F65" s="22">
        <v>0</v>
      </c>
      <c r="G65" s="22">
        <v>277.43631599999998</v>
      </c>
      <c r="H65" s="22">
        <v>45.114576999999997</v>
      </c>
      <c r="I65" s="22">
        <v>54.623654999999999</v>
      </c>
      <c r="K65" s="13" t="s">
        <v>14</v>
      </c>
      <c r="L65" s="39"/>
      <c r="M65" s="43">
        <v>0.44884099999999999</v>
      </c>
      <c r="N65" s="22">
        <v>10.199999999999999</v>
      </c>
      <c r="O65" s="22">
        <v>1.7183999999999999</v>
      </c>
      <c r="P65" s="22">
        <v>0.68536300000000006</v>
      </c>
      <c r="Q65" s="22">
        <v>1.853944</v>
      </c>
      <c r="R65" s="22">
        <v>6.9278089999999999</v>
      </c>
      <c r="S65" s="22">
        <v>3.9723950000000001</v>
      </c>
    </row>
    <row r="66" spans="1:21" s="17" customFormat="1" x14ac:dyDescent="0.25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21" s="8" customFormat="1" ht="18" customHeight="1" x14ac:dyDescent="0.25">
      <c r="A67" s="13" t="s">
        <v>255</v>
      </c>
      <c r="B67" s="12"/>
      <c r="C67" s="43">
        <v>532.65640800000006</v>
      </c>
      <c r="D67" s="22">
        <v>55.286588999999999</v>
      </c>
      <c r="E67" s="22">
        <v>15.519693</v>
      </c>
      <c r="F67" s="22">
        <v>0</v>
      </c>
      <c r="G67" s="22">
        <v>277.43631599999998</v>
      </c>
      <c r="H67" s="22">
        <v>46.443845000000003</v>
      </c>
      <c r="I67" s="22">
        <v>80.293256</v>
      </c>
      <c r="J67" s="9"/>
      <c r="K67" s="13" t="s">
        <v>255</v>
      </c>
      <c r="L67" s="12"/>
      <c r="M67" s="43">
        <v>5.398841</v>
      </c>
      <c r="N67" s="22">
        <v>34.950958</v>
      </c>
      <c r="O67" s="22">
        <v>1.7183999999999999</v>
      </c>
      <c r="P67" s="22">
        <v>2.8543620000000001</v>
      </c>
      <c r="Q67" s="22">
        <v>1.853944</v>
      </c>
      <c r="R67" s="22">
        <v>6.9278089999999999</v>
      </c>
      <c r="S67" s="22">
        <v>3.9723950000000001</v>
      </c>
    </row>
    <row r="68" spans="1:21" s="11" customFormat="1" ht="5.0999999999999996" customHeight="1" x14ac:dyDescent="0.25">
      <c r="A68" s="13"/>
      <c r="B68" s="12"/>
      <c r="C68" s="1385"/>
      <c r="D68" s="1385"/>
      <c r="E68" s="1385"/>
      <c r="F68" s="1385"/>
      <c r="G68" s="1385"/>
      <c r="H68" s="1385"/>
      <c r="I68" s="1385"/>
      <c r="J68" s="9"/>
      <c r="K68" s="13"/>
      <c r="L68" s="12"/>
      <c r="M68" s="1385"/>
      <c r="N68" s="1385"/>
      <c r="O68" s="1385"/>
      <c r="P68" s="1385"/>
      <c r="Q68" s="1385"/>
      <c r="R68" s="1385"/>
      <c r="S68" s="1385"/>
    </row>
    <row r="69" spans="1:21" s="17" customFormat="1" ht="24.9" customHeight="1" x14ac:dyDescent="0.25">
      <c r="A69" s="1386" t="s">
        <v>307</v>
      </c>
      <c r="B69" s="1428"/>
      <c r="C69" s="1428"/>
      <c r="D69" s="1428"/>
      <c r="E69" s="1428"/>
      <c r="F69" s="1428"/>
      <c r="G69" s="1428"/>
      <c r="H69" s="1428"/>
      <c r="I69" s="1428"/>
      <c r="J69" s="9"/>
      <c r="K69" s="1386" t="s">
        <v>307</v>
      </c>
      <c r="L69" s="1428"/>
      <c r="M69" s="1428"/>
      <c r="N69" s="1428"/>
      <c r="O69" s="1428"/>
      <c r="P69" s="1428"/>
      <c r="Q69" s="1428"/>
      <c r="R69" s="1428"/>
      <c r="S69" s="1428"/>
    </row>
    <row r="70" spans="1:21" s="21" customFormat="1" ht="12.75" customHeight="1" x14ac:dyDescent="0.25">
      <c r="A70" s="54" t="s">
        <v>42</v>
      </c>
      <c r="B70" s="19"/>
      <c r="C70" s="18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21" s="21" customFormat="1" ht="12.75" customHeight="1" x14ac:dyDescent="0.25">
      <c r="A71" s="54" t="s">
        <v>43</v>
      </c>
      <c r="B71" s="19"/>
      <c r="C71" s="18">
        <v>1085.062968</v>
      </c>
      <c r="D71" s="18">
        <v>124.35245399999999</v>
      </c>
      <c r="E71" s="18">
        <v>85.431741000000002</v>
      </c>
      <c r="F71" s="18">
        <v>47.380535999999999</v>
      </c>
      <c r="G71" s="18">
        <v>100.80471799999999</v>
      </c>
      <c r="H71" s="18">
        <v>37.050199999999997</v>
      </c>
      <c r="I71" s="18">
        <v>166.34687</v>
      </c>
      <c r="J71" s="9"/>
      <c r="K71" s="54" t="s">
        <v>43</v>
      </c>
      <c r="L71" s="19"/>
      <c r="M71" s="18">
        <v>358.198261</v>
      </c>
      <c r="N71" s="18">
        <v>67.320493999999997</v>
      </c>
      <c r="O71" s="18">
        <v>8.2510399999999997</v>
      </c>
      <c r="P71" s="18">
        <v>32.052273999999997</v>
      </c>
      <c r="Q71" s="18">
        <v>37.518191999999999</v>
      </c>
      <c r="R71" s="18">
        <v>17.028618000000002</v>
      </c>
      <c r="S71" s="18">
        <v>3.3275700000000001</v>
      </c>
    </row>
    <row r="72" spans="1:21" s="21" customFormat="1" ht="12.75" customHeight="1" x14ac:dyDescent="0.25">
      <c r="A72" s="54" t="s">
        <v>17</v>
      </c>
      <c r="B72" s="19"/>
      <c r="C72" s="18">
        <v>93.741868999999994</v>
      </c>
      <c r="D72" s="18">
        <v>2.944442</v>
      </c>
      <c r="E72" s="18">
        <v>10.152818999999999</v>
      </c>
      <c r="F72" s="18">
        <v>0.51322100000000004</v>
      </c>
      <c r="G72" s="18">
        <v>28.509594</v>
      </c>
      <c r="H72" s="18">
        <v>0.63086399999999998</v>
      </c>
      <c r="I72" s="18">
        <v>10.156098999999999</v>
      </c>
      <c r="J72" s="9"/>
      <c r="K72" s="54" t="s">
        <v>17</v>
      </c>
      <c r="L72" s="19"/>
      <c r="M72" s="18">
        <v>31.095679000000001</v>
      </c>
      <c r="N72" s="18">
        <v>0.13503899999999999</v>
      </c>
      <c r="O72" s="18">
        <v>0</v>
      </c>
      <c r="P72" s="18">
        <v>0.29210399999999997</v>
      </c>
      <c r="Q72" s="18">
        <v>0.109638</v>
      </c>
      <c r="R72" s="18">
        <v>0</v>
      </c>
      <c r="S72" s="18">
        <v>9.2023700000000002</v>
      </c>
    </row>
    <row r="73" spans="1:21" s="21" customFormat="1" ht="12.75" customHeight="1" x14ac:dyDescent="0.25">
      <c r="A73" s="54" t="s">
        <v>220</v>
      </c>
      <c r="B73" s="19"/>
      <c r="C73" s="18">
        <v>0.470669</v>
      </c>
      <c r="D73" s="18">
        <v>0</v>
      </c>
      <c r="E73" s="18">
        <v>0</v>
      </c>
      <c r="F73" s="18">
        <v>0</v>
      </c>
      <c r="G73" s="18">
        <v>3.1760999999999998E-2</v>
      </c>
      <c r="H73" s="18">
        <v>0</v>
      </c>
      <c r="I73" s="18">
        <v>0.217277</v>
      </c>
      <c r="J73" s="9"/>
      <c r="K73" s="54" t="s">
        <v>220</v>
      </c>
      <c r="L73" s="19"/>
      <c r="M73" s="18">
        <v>0</v>
      </c>
      <c r="N73" s="18">
        <v>0</v>
      </c>
      <c r="O73" s="18">
        <v>0</v>
      </c>
      <c r="P73" s="18">
        <v>0.15699299999999999</v>
      </c>
      <c r="Q73" s="18">
        <v>6.4638000000000001E-2</v>
      </c>
      <c r="R73" s="18">
        <v>0</v>
      </c>
      <c r="S73" s="18">
        <v>0</v>
      </c>
    </row>
    <row r="74" spans="1:21" s="11" customFormat="1" ht="12.75" customHeight="1" x14ac:dyDescent="0.25">
      <c r="A74" s="54" t="s">
        <v>221</v>
      </c>
      <c r="B74" s="19"/>
      <c r="C74" s="18">
        <v>18.136289000000001</v>
      </c>
      <c r="D74" s="18">
        <v>0</v>
      </c>
      <c r="E74" s="18">
        <v>8.1402049999999999</v>
      </c>
      <c r="F74" s="18">
        <v>0.46138899999999999</v>
      </c>
      <c r="G74" s="18">
        <v>0</v>
      </c>
      <c r="H74" s="18">
        <v>0.4</v>
      </c>
      <c r="I74" s="18">
        <v>9.0840309999999995</v>
      </c>
      <c r="J74" s="9"/>
      <c r="K74" s="54" t="s">
        <v>221</v>
      </c>
      <c r="L74" s="19"/>
      <c r="M74" s="18">
        <v>0</v>
      </c>
      <c r="N74" s="18">
        <v>5.0664000000000001E-2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21" s="11" customFormat="1" ht="12.75" customHeight="1" x14ac:dyDescent="0.25">
      <c r="A75" s="54" t="s">
        <v>222</v>
      </c>
      <c r="B75" s="19"/>
      <c r="C75" s="18">
        <v>75.134911000000002</v>
      </c>
      <c r="D75" s="18">
        <v>2.944442</v>
      </c>
      <c r="E75" s="18">
        <v>2.0126140000000001</v>
      </c>
      <c r="F75" s="18">
        <v>5.1832000000000003E-2</v>
      </c>
      <c r="G75" s="18">
        <v>28.477833</v>
      </c>
      <c r="H75" s="18">
        <v>0.23086400000000001</v>
      </c>
      <c r="I75" s="18">
        <v>0.85479099999999997</v>
      </c>
      <c r="J75" s="9"/>
      <c r="K75" s="54" t="s">
        <v>222</v>
      </c>
      <c r="L75" s="19"/>
      <c r="M75" s="18">
        <v>31.095679000000001</v>
      </c>
      <c r="N75" s="18">
        <v>8.4375000000000006E-2</v>
      </c>
      <c r="O75" s="18">
        <v>0</v>
      </c>
      <c r="P75" s="18">
        <v>0.13511100000000001</v>
      </c>
      <c r="Q75" s="18">
        <v>4.4999999999999998E-2</v>
      </c>
      <c r="R75" s="18">
        <v>0</v>
      </c>
      <c r="S75" s="18">
        <v>9.2023700000000002</v>
      </c>
    </row>
    <row r="76" spans="1:21" s="11" customFormat="1" ht="14.25" customHeight="1" x14ac:dyDescent="0.25">
      <c r="A76" s="54" t="s">
        <v>178</v>
      </c>
      <c r="B76" s="12"/>
      <c r="C76" s="20">
        <v>4598.7557740000002</v>
      </c>
      <c r="D76" s="18">
        <v>1669.9463619999999</v>
      </c>
      <c r="E76" s="18">
        <v>881.64712699999995</v>
      </c>
      <c r="F76" s="18">
        <v>17.786325999999999</v>
      </c>
      <c r="G76" s="18">
        <v>859.60509400000001</v>
      </c>
      <c r="H76" s="18">
        <v>0.34503499999999998</v>
      </c>
      <c r="I76" s="18">
        <v>619.31855199999995</v>
      </c>
      <c r="J76" s="9"/>
      <c r="K76" s="54" t="s">
        <v>178</v>
      </c>
      <c r="L76" s="12"/>
      <c r="M76" s="20">
        <v>427.13212499999997</v>
      </c>
      <c r="N76" s="18">
        <v>51.978163000000002</v>
      </c>
      <c r="O76" s="18">
        <v>15.398248000000001</v>
      </c>
      <c r="P76" s="18">
        <v>8.6073719999999998</v>
      </c>
      <c r="Q76" s="18">
        <v>2.792621</v>
      </c>
      <c r="R76" s="18">
        <v>36.500450000000001</v>
      </c>
      <c r="S76" s="18">
        <v>7.6982989999999996</v>
      </c>
    </row>
    <row r="77" spans="1:21" s="11" customFormat="1" ht="12.75" customHeight="1" x14ac:dyDescent="0.25">
      <c r="A77" s="1069" t="s">
        <v>861</v>
      </c>
      <c r="B77" s="1034"/>
      <c r="C77" s="1035"/>
      <c r="D77" s="1035"/>
      <c r="E77" s="1035"/>
      <c r="F77" s="1035"/>
      <c r="G77" s="1035"/>
      <c r="H77" s="1035"/>
      <c r="I77" s="1035"/>
      <c r="J77" s="1036"/>
      <c r="K77" s="1069" t="s">
        <v>861</v>
      </c>
      <c r="L77" s="1034"/>
      <c r="M77" s="1035"/>
      <c r="N77" s="1035"/>
      <c r="O77" s="1035"/>
      <c r="P77" s="1035"/>
      <c r="Q77" s="1035"/>
      <c r="R77" s="1035"/>
      <c r="S77" s="1035"/>
      <c r="T77" s="1036"/>
      <c r="U77" s="1037"/>
    </row>
    <row r="78" spans="1:21" s="11" customFormat="1" ht="12.75" customHeight="1" x14ac:dyDescent="0.25">
      <c r="A78" s="1069" t="s">
        <v>869</v>
      </c>
      <c r="B78" s="1034"/>
      <c r="C78" s="1035"/>
      <c r="D78" s="1035"/>
      <c r="E78" s="1035"/>
      <c r="F78" s="1035"/>
      <c r="G78" s="1035"/>
      <c r="H78" s="1035"/>
      <c r="I78" s="1035"/>
      <c r="J78" s="1036"/>
      <c r="K78" s="1069" t="s">
        <v>869</v>
      </c>
      <c r="L78" s="1034"/>
      <c r="M78" s="1035"/>
      <c r="N78" s="1035"/>
      <c r="O78" s="1035"/>
      <c r="P78" s="1035"/>
      <c r="Q78" s="1035"/>
      <c r="R78" s="1035"/>
      <c r="S78" s="1035"/>
      <c r="T78" s="1036"/>
      <c r="U78" s="1037"/>
    </row>
    <row r="79" spans="1:21" s="11" customFormat="1" ht="12.75" customHeight="1" x14ac:dyDescent="0.25">
      <c r="A79" s="1069" t="s">
        <v>868</v>
      </c>
      <c r="B79" s="1034"/>
      <c r="C79" s="353">
        <v>388.18562200000002</v>
      </c>
      <c r="D79" s="337">
        <v>281.48825599999998</v>
      </c>
      <c r="E79" s="337">
        <v>3.0894970000000002</v>
      </c>
      <c r="F79" s="337">
        <v>35.628667</v>
      </c>
      <c r="G79" s="337">
        <v>1.7136670000000001</v>
      </c>
      <c r="H79" s="337">
        <v>0</v>
      </c>
      <c r="I79" s="337">
        <v>22.05</v>
      </c>
      <c r="J79" s="1036"/>
      <c r="K79" s="1069" t="s">
        <v>868</v>
      </c>
      <c r="L79" s="1034"/>
      <c r="M79" s="353">
        <v>0</v>
      </c>
      <c r="N79" s="337">
        <v>42.046536000000003</v>
      </c>
      <c r="O79" s="337">
        <v>0</v>
      </c>
      <c r="P79" s="337">
        <v>2.1689989999999999</v>
      </c>
      <c r="Q79" s="337">
        <v>0</v>
      </c>
      <c r="R79" s="337">
        <v>0</v>
      </c>
      <c r="S79" s="337">
        <v>0</v>
      </c>
      <c r="T79" s="1036"/>
      <c r="U79" s="1037"/>
    </row>
    <row r="80" spans="1:21" s="6" customFormat="1" ht="12.75" customHeight="1" x14ac:dyDescent="0.25">
      <c r="A80" s="34"/>
      <c r="B80" s="1003"/>
      <c r="C80" s="1003"/>
      <c r="D80" s="1003"/>
      <c r="E80" s="1003"/>
      <c r="F80" s="1003"/>
      <c r="G80" s="1003"/>
      <c r="H80" s="1003"/>
      <c r="I80" s="1003"/>
      <c r="J80" s="23"/>
      <c r="K80" s="34"/>
      <c r="L80" s="1003"/>
      <c r="M80" s="1003"/>
      <c r="N80" s="1003"/>
      <c r="O80" s="1003"/>
      <c r="P80" s="1003"/>
      <c r="Q80" s="1003"/>
      <c r="R80" s="1003"/>
      <c r="S80" s="1003"/>
    </row>
    <row r="81" spans="1:19" s="28" customFormat="1" ht="12.75" customHeight="1" x14ac:dyDescent="0.25">
      <c r="A81" s="692" t="s">
        <v>40</v>
      </c>
      <c r="C81" s="63"/>
      <c r="D81" s="63"/>
      <c r="E81" s="29"/>
      <c r="F81" s="63"/>
      <c r="G81" s="30"/>
      <c r="H81" s="30"/>
      <c r="I81" s="63"/>
      <c r="J81" s="35"/>
      <c r="K81" s="692" t="s">
        <v>40</v>
      </c>
      <c r="M81" s="63"/>
      <c r="N81" s="63"/>
      <c r="O81" s="29"/>
      <c r="P81" s="63"/>
      <c r="Q81" s="30"/>
      <c r="R81" s="30"/>
      <c r="S81" s="69"/>
    </row>
    <row r="82" spans="1:19" s="42" customFormat="1" ht="12.75" customHeight="1" x14ac:dyDescent="0.2">
      <c r="A82" s="218" t="s">
        <v>754</v>
      </c>
      <c r="B82" s="41"/>
      <c r="C82" s="41"/>
      <c r="D82" s="41"/>
      <c r="E82" s="41"/>
      <c r="F82" s="41"/>
      <c r="G82" s="41"/>
      <c r="H82" s="41"/>
      <c r="I82" s="41"/>
      <c r="J82" s="41"/>
      <c r="K82" s="218" t="s">
        <v>754</v>
      </c>
      <c r="L82" s="41"/>
      <c r="M82" s="41"/>
      <c r="N82" s="41"/>
      <c r="O82" s="41"/>
      <c r="P82" s="41"/>
      <c r="Q82" s="41"/>
      <c r="R82" s="41"/>
      <c r="S82" s="41"/>
    </row>
    <row r="83" spans="1:19" s="185" customFormat="1" ht="12.75" customHeight="1" x14ac:dyDescent="0.25">
      <c r="A83" s="63"/>
      <c r="B83" s="64"/>
      <c r="C83" s="64"/>
      <c r="D83" s="64"/>
      <c r="E83" s="64"/>
      <c r="F83" s="64"/>
      <c r="G83" s="64"/>
      <c r="H83" s="64"/>
      <c r="I83" s="64"/>
      <c r="J83" s="64"/>
      <c r="K83" s="63"/>
      <c r="L83" s="64"/>
      <c r="M83" s="64"/>
      <c r="N83" s="64"/>
      <c r="O83" s="64"/>
      <c r="P83" s="64"/>
      <c r="Q83" s="64"/>
      <c r="R83" s="230"/>
    </row>
    <row r="84" spans="1:19" s="185" customFormat="1" ht="12.75" customHeight="1" x14ac:dyDescent="0.25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230"/>
    </row>
    <row r="85" spans="1:19" s="185" customFormat="1" ht="12" x14ac:dyDescent="0.2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230"/>
    </row>
    <row r="86" spans="1:19" s="185" customFormat="1" ht="12" x14ac:dyDescent="0.25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230"/>
    </row>
    <row r="87" spans="1:19" s="185" customFormat="1" ht="12" x14ac:dyDescent="0.25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230"/>
    </row>
    <row r="88" spans="1:19" s="185" customFormat="1" ht="12" x14ac:dyDescent="0.25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230"/>
    </row>
    <row r="89" spans="1:19" s="185" customFormat="1" ht="12" x14ac:dyDescent="0.25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230"/>
    </row>
    <row r="90" spans="1:19" s="185" customFormat="1" ht="12" x14ac:dyDescent="0.25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230"/>
    </row>
    <row r="91" spans="1:19" s="185" customFormat="1" ht="12" x14ac:dyDescent="0.25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230"/>
    </row>
    <row r="92" spans="1:19" s="185" customFormat="1" ht="12" x14ac:dyDescent="0.25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230"/>
    </row>
    <row r="93" spans="1:19" s="185" customFormat="1" ht="12" x14ac:dyDescent="0.25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230"/>
    </row>
    <row r="94" spans="1:19" s="185" customFormat="1" ht="12" x14ac:dyDescent="0.25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230"/>
    </row>
    <row r="95" spans="1:19" s="185" customFormat="1" ht="12" x14ac:dyDescent="0.2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230"/>
    </row>
    <row r="96" spans="1:19" s="185" customFormat="1" ht="12" x14ac:dyDescent="0.25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230"/>
    </row>
    <row r="97" spans="1:18" s="185" customFormat="1" ht="12" x14ac:dyDescent="0.25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230"/>
    </row>
    <row r="98" spans="1:18" s="185" customFormat="1" ht="12" x14ac:dyDescent="0.25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230"/>
    </row>
    <row r="99" spans="1:18" s="185" customFormat="1" ht="12" x14ac:dyDescent="0.25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230"/>
    </row>
    <row r="100" spans="1:18" s="185" customFormat="1" ht="12" x14ac:dyDescent="0.25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230"/>
    </row>
    <row r="101" spans="1:18" s="185" customFormat="1" ht="12" x14ac:dyDescent="0.25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230"/>
    </row>
    <row r="102" spans="1:18" s="185" customFormat="1" ht="12" x14ac:dyDescent="0.25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230"/>
    </row>
    <row r="103" spans="1:18" s="185" customFormat="1" ht="12" x14ac:dyDescent="0.25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230"/>
    </row>
    <row r="104" spans="1:18" s="185" customFormat="1" ht="12" x14ac:dyDescent="0.25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230"/>
    </row>
    <row r="105" spans="1:18" s="185" customFormat="1" ht="12" x14ac:dyDescent="0.2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230"/>
    </row>
    <row r="106" spans="1:18" s="185" customFormat="1" ht="12" x14ac:dyDescent="0.25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230"/>
    </row>
    <row r="107" spans="1:18" s="185" customFormat="1" ht="12" x14ac:dyDescent="0.25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230"/>
    </row>
    <row r="108" spans="1:18" s="185" customFormat="1" ht="12" x14ac:dyDescent="0.25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230"/>
    </row>
    <row r="109" spans="1:18" s="185" customFormat="1" ht="12" x14ac:dyDescent="0.25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230"/>
    </row>
    <row r="110" spans="1:18" s="185" customFormat="1" ht="12" x14ac:dyDescent="0.25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230"/>
    </row>
    <row r="111" spans="1:18" s="185" customFormat="1" ht="12" x14ac:dyDescent="0.25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230"/>
    </row>
    <row r="112" spans="1:18" s="185" customFormat="1" ht="12" x14ac:dyDescent="0.25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230"/>
    </row>
    <row r="113" spans="1:18" s="185" customFormat="1" ht="12" x14ac:dyDescent="0.25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230"/>
    </row>
    <row r="114" spans="1:18" s="185" customFormat="1" ht="12" x14ac:dyDescent="0.25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230"/>
    </row>
    <row r="115" spans="1:18" s="185" customFormat="1" ht="12" x14ac:dyDescent="0.2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230"/>
    </row>
    <row r="116" spans="1:18" s="185" customFormat="1" ht="12" x14ac:dyDescent="0.25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230"/>
    </row>
    <row r="117" spans="1:18" s="185" customFormat="1" ht="12" x14ac:dyDescent="0.25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230"/>
    </row>
    <row r="118" spans="1:18" s="185" customFormat="1" ht="12" x14ac:dyDescent="0.25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230"/>
    </row>
    <row r="119" spans="1:18" s="185" customFormat="1" ht="12" x14ac:dyDescent="0.25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230"/>
    </row>
    <row r="120" spans="1:18" s="185" customFormat="1" ht="12" x14ac:dyDescent="0.25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230"/>
    </row>
    <row r="121" spans="1:18" s="185" customFormat="1" ht="12" x14ac:dyDescent="0.25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230"/>
    </row>
    <row r="122" spans="1:18" s="185" customFormat="1" ht="12" x14ac:dyDescent="0.25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230"/>
    </row>
    <row r="123" spans="1:18" s="185" customFormat="1" ht="12" x14ac:dyDescent="0.25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230"/>
    </row>
    <row r="124" spans="1:18" s="185" customFormat="1" ht="12" x14ac:dyDescent="0.25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230"/>
    </row>
    <row r="125" spans="1:18" s="185" customFormat="1" ht="12" x14ac:dyDescent="0.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230"/>
    </row>
    <row r="126" spans="1:18" s="185" customFormat="1" ht="12" x14ac:dyDescent="0.25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230"/>
    </row>
    <row r="127" spans="1:18" s="185" customFormat="1" ht="12" x14ac:dyDescent="0.25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230"/>
    </row>
    <row r="128" spans="1:18" s="185" customFormat="1" ht="12" x14ac:dyDescent="0.25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230"/>
    </row>
    <row r="129" spans="1:18" s="185" customFormat="1" ht="12" x14ac:dyDescent="0.25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230"/>
    </row>
    <row r="130" spans="1:18" s="185" customFormat="1" ht="12" x14ac:dyDescent="0.25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230"/>
    </row>
    <row r="131" spans="1:18" s="185" customFormat="1" ht="12" x14ac:dyDescent="0.25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230"/>
    </row>
    <row r="132" spans="1:18" s="185" customFormat="1" ht="12" x14ac:dyDescent="0.25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230"/>
    </row>
    <row r="133" spans="1:18" s="185" customFormat="1" ht="12" x14ac:dyDescent="0.25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230"/>
    </row>
    <row r="134" spans="1:18" s="185" customFormat="1" ht="12" x14ac:dyDescent="0.25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230"/>
    </row>
    <row r="135" spans="1:18" s="185" customFormat="1" ht="12" x14ac:dyDescent="0.2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230"/>
    </row>
    <row r="136" spans="1:18" s="185" customFormat="1" ht="12" x14ac:dyDescent="0.25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230"/>
    </row>
    <row r="137" spans="1:18" s="185" customFormat="1" ht="12" x14ac:dyDescent="0.25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230"/>
    </row>
    <row r="138" spans="1:18" s="185" customFormat="1" ht="12" x14ac:dyDescent="0.25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230"/>
    </row>
    <row r="139" spans="1:18" s="185" customFormat="1" ht="12" x14ac:dyDescent="0.25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230"/>
    </row>
    <row r="140" spans="1:18" s="185" customFormat="1" ht="12" x14ac:dyDescent="0.25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230"/>
    </row>
    <row r="141" spans="1:18" s="185" customFormat="1" ht="12" x14ac:dyDescent="0.25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230"/>
    </row>
    <row r="142" spans="1:18" s="185" customFormat="1" ht="12" x14ac:dyDescent="0.25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230"/>
    </row>
    <row r="143" spans="1:18" s="185" customFormat="1" ht="12" x14ac:dyDescent="0.25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230"/>
    </row>
    <row r="144" spans="1:18" s="185" customFormat="1" ht="12" x14ac:dyDescent="0.25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230"/>
    </row>
    <row r="145" spans="1:18" s="185" customFormat="1" ht="12" x14ac:dyDescent="0.2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230"/>
    </row>
    <row r="146" spans="1:18" s="185" customFormat="1" ht="12" x14ac:dyDescent="0.25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230"/>
    </row>
    <row r="147" spans="1:18" s="185" customFormat="1" ht="12" x14ac:dyDescent="0.25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230"/>
    </row>
    <row r="148" spans="1:18" s="185" customFormat="1" ht="12" x14ac:dyDescent="0.25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230"/>
    </row>
    <row r="149" spans="1:18" s="185" customFormat="1" ht="12" x14ac:dyDescent="0.25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230"/>
    </row>
    <row r="150" spans="1:18" s="185" customFormat="1" ht="12" x14ac:dyDescent="0.25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230"/>
    </row>
    <row r="151" spans="1:18" s="185" customFormat="1" ht="12" x14ac:dyDescent="0.25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230"/>
    </row>
    <row r="152" spans="1:18" s="185" customFormat="1" ht="12" x14ac:dyDescent="0.25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230"/>
    </row>
    <row r="153" spans="1:18" s="185" customFormat="1" ht="12" x14ac:dyDescent="0.25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230"/>
    </row>
    <row r="154" spans="1:18" s="185" customFormat="1" ht="12" x14ac:dyDescent="0.25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230"/>
    </row>
    <row r="155" spans="1:18" s="185" customFormat="1" ht="12" x14ac:dyDescent="0.2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230"/>
    </row>
    <row r="156" spans="1:18" s="185" customFormat="1" ht="12" x14ac:dyDescent="0.25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230"/>
    </row>
    <row r="157" spans="1:18" s="185" customFormat="1" ht="12" x14ac:dyDescent="0.25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230"/>
    </row>
    <row r="158" spans="1:18" s="185" customFormat="1" ht="12" x14ac:dyDescent="0.25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230"/>
    </row>
    <row r="159" spans="1:18" s="185" customFormat="1" ht="12" x14ac:dyDescent="0.25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230"/>
    </row>
    <row r="160" spans="1:18" s="185" customFormat="1" ht="12" x14ac:dyDescent="0.25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230"/>
    </row>
    <row r="161" spans="1:18" s="185" customFormat="1" ht="12" x14ac:dyDescent="0.25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230"/>
    </row>
    <row r="162" spans="1:18" s="185" customFormat="1" ht="12" x14ac:dyDescent="0.25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230"/>
    </row>
    <row r="163" spans="1:18" s="185" customFormat="1" ht="12" x14ac:dyDescent="0.25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230"/>
    </row>
    <row r="164" spans="1:18" s="185" customFormat="1" ht="12" x14ac:dyDescent="0.25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230"/>
    </row>
    <row r="165" spans="1:18" s="185" customFormat="1" ht="12" x14ac:dyDescent="0.2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230"/>
    </row>
    <row r="166" spans="1:18" s="185" customFormat="1" ht="12" x14ac:dyDescent="0.25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230"/>
    </row>
    <row r="167" spans="1:18" s="185" customFormat="1" ht="12" x14ac:dyDescent="0.25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230"/>
    </row>
    <row r="168" spans="1:18" s="185" customFormat="1" ht="12" x14ac:dyDescent="0.25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230"/>
    </row>
    <row r="169" spans="1:18" s="185" customFormat="1" ht="12" x14ac:dyDescent="0.25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230"/>
    </row>
    <row r="170" spans="1:18" s="185" customFormat="1" ht="12" x14ac:dyDescent="0.25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230"/>
    </row>
    <row r="171" spans="1:18" s="185" customFormat="1" ht="12" x14ac:dyDescent="0.25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230"/>
    </row>
    <row r="172" spans="1:18" s="185" customFormat="1" ht="12" x14ac:dyDescent="0.25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230"/>
    </row>
    <row r="173" spans="1:18" s="185" customFormat="1" ht="12" x14ac:dyDescent="0.25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230"/>
    </row>
    <row r="174" spans="1:18" s="185" customFormat="1" ht="12" x14ac:dyDescent="0.25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230"/>
    </row>
    <row r="175" spans="1:18" s="185" customFormat="1" ht="12" x14ac:dyDescent="0.2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230"/>
    </row>
    <row r="176" spans="1:18" s="185" customFormat="1" ht="12" x14ac:dyDescent="0.25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230"/>
    </row>
    <row r="177" spans="1:18" s="185" customFormat="1" ht="12" x14ac:dyDescent="0.25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230"/>
    </row>
    <row r="178" spans="1:18" s="185" customFormat="1" ht="12" x14ac:dyDescent="0.25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230"/>
    </row>
    <row r="179" spans="1:18" s="185" customFormat="1" ht="12" x14ac:dyDescent="0.25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230"/>
    </row>
    <row r="180" spans="1:18" s="185" customFormat="1" ht="12" x14ac:dyDescent="0.25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230"/>
    </row>
    <row r="181" spans="1:18" s="185" customFormat="1" ht="12" x14ac:dyDescent="0.25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230"/>
    </row>
    <row r="182" spans="1:18" s="185" customFormat="1" ht="12" x14ac:dyDescent="0.25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230"/>
    </row>
    <row r="183" spans="1:18" s="185" customFormat="1" ht="12" x14ac:dyDescent="0.25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230"/>
    </row>
    <row r="184" spans="1:18" s="185" customFormat="1" ht="12" x14ac:dyDescent="0.25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230"/>
    </row>
    <row r="185" spans="1:18" s="185" customFormat="1" ht="12" x14ac:dyDescent="0.25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230"/>
    </row>
    <row r="186" spans="1:18" s="185" customFormat="1" ht="12" x14ac:dyDescent="0.25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230"/>
    </row>
    <row r="187" spans="1:18" s="185" customFormat="1" ht="12" x14ac:dyDescent="0.25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230"/>
    </row>
    <row r="188" spans="1:18" s="185" customFormat="1" ht="12" x14ac:dyDescent="0.25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230"/>
    </row>
    <row r="189" spans="1:18" s="185" customFormat="1" ht="12" x14ac:dyDescent="0.25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230"/>
    </row>
    <row r="190" spans="1:18" s="185" customFormat="1" ht="12" x14ac:dyDescent="0.25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230"/>
    </row>
    <row r="191" spans="1:18" s="185" customFormat="1" ht="12" x14ac:dyDescent="0.25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230"/>
    </row>
    <row r="192" spans="1:18" s="185" customFormat="1" ht="12" x14ac:dyDescent="0.25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230"/>
    </row>
    <row r="193" spans="1:18" s="185" customFormat="1" ht="12" x14ac:dyDescent="0.25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230"/>
    </row>
    <row r="194" spans="1:18" s="185" customFormat="1" ht="12" x14ac:dyDescent="0.25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230"/>
    </row>
    <row r="195" spans="1:18" s="185" customFormat="1" ht="12" x14ac:dyDescent="0.25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230"/>
    </row>
    <row r="196" spans="1:18" s="185" customFormat="1" ht="12" x14ac:dyDescent="0.25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230"/>
    </row>
    <row r="197" spans="1:18" s="185" customFormat="1" ht="12" x14ac:dyDescent="0.25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230"/>
    </row>
    <row r="198" spans="1:18" s="185" customFormat="1" ht="12" x14ac:dyDescent="0.25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230"/>
    </row>
    <row r="199" spans="1:18" s="185" customFormat="1" ht="12" x14ac:dyDescent="0.25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230"/>
    </row>
    <row r="200" spans="1:18" s="185" customFormat="1" ht="12" x14ac:dyDescent="0.25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230"/>
    </row>
    <row r="201" spans="1:18" s="185" customFormat="1" ht="12" x14ac:dyDescent="0.25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230"/>
    </row>
    <row r="202" spans="1:18" s="185" customFormat="1" ht="12" x14ac:dyDescent="0.25">
      <c r="A202" s="64"/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230"/>
    </row>
    <row r="203" spans="1:18" s="185" customFormat="1" ht="12" x14ac:dyDescent="0.25">
      <c r="A203" s="64"/>
      <c r="B203" s="64"/>
      <c r="C203" s="64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  <c r="Q203" s="64"/>
      <c r="R203" s="230"/>
    </row>
    <row r="204" spans="1:18" s="185" customFormat="1" ht="12" x14ac:dyDescent="0.25">
      <c r="A204" s="64"/>
      <c r="B204" s="64"/>
      <c r="C204" s="64"/>
      <c r="D204" s="64"/>
      <c r="E204" s="64"/>
      <c r="F204" s="64"/>
      <c r="G204" s="64"/>
      <c r="H204" s="64"/>
      <c r="I204" s="64"/>
      <c r="J204" s="64"/>
      <c r="K204" s="64"/>
      <c r="L204" s="64"/>
      <c r="M204" s="64"/>
      <c r="N204" s="64"/>
      <c r="O204" s="64"/>
      <c r="P204" s="64"/>
      <c r="Q204" s="64"/>
      <c r="R204" s="230"/>
    </row>
    <row r="205" spans="1:18" s="185" customFormat="1" ht="12" x14ac:dyDescent="0.25">
      <c r="A205" s="64"/>
      <c r="B205" s="64"/>
      <c r="C205" s="64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64"/>
      <c r="P205" s="64"/>
      <c r="Q205" s="64"/>
      <c r="R205" s="230"/>
    </row>
    <row r="206" spans="1:18" s="185" customFormat="1" ht="12" x14ac:dyDescent="0.25">
      <c r="A206" s="64"/>
      <c r="B206" s="64"/>
      <c r="C206" s="64"/>
      <c r="D206" s="64"/>
      <c r="E206" s="64"/>
      <c r="F206" s="64"/>
      <c r="G206" s="64"/>
      <c r="H206" s="64"/>
      <c r="I206" s="64"/>
      <c r="J206" s="64"/>
      <c r="K206" s="64"/>
      <c r="L206" s="64"/>
      <c r="M206" s="64"/>
      <c r="N206" s="64"/>
      <c r="O206" s="64"/>
      <c r="P206" s="64"/>
      <c r="Q206" s="64"/>
      <c r="R206" s="230"/>
    </row>
    <row r="207" spans="1:18" s="185" customFormat="1" ht="12" x14ac:dyDescent="0.25">
      <c r="A207" s="64"/>
      <c r="B207" s="64"/>
      <c r="C207" s="64"/>
      <c r="D207" s="64"/>
      <c r="E207" s="64"/>
      <c r="F207" s="64"/>
      <c r="G207" s="64"/>
      <c r="H207" s="64"/>
      <c r="I207" s="64"/>
      <c r="J207" s="64"/>
      <c r="K207" s="64"/>
      <c r="L207" s="64"/>
      <c r="M207" s="64"/>
      <c r="N207" s="64"/>
      <c r="O207" s="64"/>
      <c r="P207" s="64"/>
      <c r="Q207" s="64"/>
      <c r="R207" s="230"/>
    </row>
    <row r="208" spans="1:18" s="185" customFormat="1" ht="12" x14ac:dyDescent="0.25">
      <c r="A208" s="64"/>
      <c r="B208" s="64"/>
      <c r="C208" s="64"/>
      <c r="D208" s="64"/>
      <c r="E208" s="64"/>
      <c r="F208" s="64"/>
      <c r="G208" s="64"/>
      <c r="H208" s="64"/>
      <c r="I208" s="64"/>
      <c r="J208" s="64"/>
      <c r="K208" s="64"/>
      <c r="L208" s="64"/>
      <c r="M208" s="64"/>
      <c r="N208" s="64"/>
      <c r="O208" s="64"/>
      <c r="P208" s="64"/>
      <c r="Q208" s="64"/>
      <c r="R208" s="230"/>
    </row>
    <row r="209" spans="1:18" s="185" customFormat="1" ht="12" x14ac:dyDescent="0.25">
      <c r="A209" s="64"/>
      <c r="B209" s="64"/>
      <c r="C209" s="64"/>
      <c r="D209" s="64"/>
      <c r="E209" s="64"/>
      <c r="F209" s="64"/>
      <c r="G209" s="64"/>
      <c r="H209" s="64"/>
      <c r="I209" s="64"/>
      <c r="J209" s="64"/>
      <c r="K209" s="64"/>
      <c r="L209" s="64"/>
      <c r="M209" s="64"/>
      <c r="N209" s="64"/>
      <c r="O209" s="64"/>
      <c r="P209" s="64"/>
      <c r="Q209" s="64"/>
      <c r="R209" s="230"/>
    </row>
    <row r="210" spans="1:18" s="185" customFormat="1" ht="12" x14ac:dyDescent="0.25">
      <c r="A210" s="64"/>
      <c r="B210" s="64"/>
      <c r="C210" s="64"/>
      <c r="D210" s="64"/>
      <c r="E210" s="64"/>
      <c r="F210" s="64"/>
      <c r="G210" s="64"/>
      <c r="H210" s="64"/>
      <c r="I210" s="64"/>
      <c r="J210" s="64"/>
      <c r="K210" s="64"/>
      <c r="L210" s="64"/>
      <c r="M210" s="64"/>
      <c r="N210" s="64"/>
      <c r="O210" s="64"/>
      <c r="P210" s="64"/>
      <c r="Q210" s="64"/>
      <c r="R210" s="230"/>
    </row>
    <row r="211" spans="1:18" s="185" customFormat="1" ht="12" x14ac:dyDescent="0.25">
      <c r="A211" s="64"/>
      <c r="B211" s="64"/>
      <c r="C211" s="64"/>
      <c r="D211" s="64"/>
      <c r="E211" s="64"/>
      <c r="F211" s="64"/>
      <c r="G211" s="64"/>
      <c r="H211" s="64"/>
      <c r="I211" s="64"/>
      <c r="J211" s="64"/>
      <c r="K211" s="64"/>
      <c r="L211" s="64"/>
      <c r="M211" s="64"/>
      <c r="N211" s="64"/>
      <c r="O211" s="64"/>
      <c r="P211" s="64"/>
      <c r="Q211" s="64"/>
      <c r="R211" s="230"/>
    </row>
    <row r="212" spans="1:18" s="185" customFormat="1" ht="12" x14ac:dyDescent="0.25">
      <c r="A212" s="64"/>
      <c r="B212" s="64"/>
      <c r="C212" s="64"/>
      <c r="D212" s="64"/>
      <c r="E212" s="64"/>
      <c r="F212" s="64"/>
      <c r="G212" s="64"/>
      <c r="H212" s="64"/>
      <c r="I212" s="64"/>
      <c r="J212" s="64"/>
      <c r="K212" s="64"/>
      <c r="L212" s="64"/>
      <c r="M212" s="64"/>
      <c r="N212" s="64"/>
      <c r="O212" s="64"/>
      <c r="P212" s="64"/>
      <c r="Q212" s="64"/>
      <c r="R212" s="230"/>
    </row>
    <row r="213" spans="1:18" s="185" customFormat="1" ht="12" x14ac:dyDescent="0.25">
      <c r="A213" s="64"/>
      <c r="B213" s="64"/>
      <c r="C213" s="64"/>
      <c r="D213" s="64"/>
      <c r="E213" s="64"/>
      <c r="F213" s="64"/>
      <c r="G213" s="64"/>
      <c r="H213" s="64"/>
      <c r="I213" s="64"/>
      <c r="J213" s="64"/>
      <c r="K213" s="64"/>
      <c r="L213" s="64"/>
      <c r="M213" s="64"/>
      <c r="N213" s="64"/>
      <c r="O213" s="64"/>
      <c r="P213" s="64"/>
      <c r="Q213" s="64"/>
      <c r="R213" s="230"/>
    </row>
    <row r="214" spans="1:18" s="185" customFormat="1" ht="12" x14ac:dyDescent="0.25">
      <c r="A214" s="64"/>
      <c r="B214" s="64"/>
      <c r="C214" s="64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64"/>
      <c r="P214" s="64"/>
      <c r="Q214" s="64"/>
      <c r="R214" s="230"/>
    </row>
    <row r="215" spans="1:18" s="185" customFormat="1" ht="12" x14ac:dyDescent="0.25">
      <c r="A215" s="64"/>
      <c r="B215" s="64"/>
      <c r="C215" s="64"/>
      <c r="D215" s="64"/>
      <c r="E215" s="64"/>
      <c r="F215" s="64"/>
      <c r="G215" s="64"/>
      <c r="H215" s="64"/>
      <c r="I215" s="64"/>
      <c r="J215" s="64"/>
      <c r="K215" s="64"/>
      <c r="L215" s="64"/>
      <c r="M215" s="64"/>
      <c r="N215" s="64"/>
      <c r="O215" s="64"/>
      <c r="P215" s="64"/>
      <c r="Q215" s="64"/>
      <c r="R215" s="230"/>
    </row>
    <row r="216" spans="1:18" s="185" customFormat="1" ht="12" x14ac:dyDescent="0.25">
      <c r="A216" s="64"/>
      <c r="B216" s="64"/>
      <c r="C216" s="64"/>
      <c r="D216" s="64"/>
      <c r="E216" s="64"/>
      <c r="F216" s="64"/>
      <c r="G216" s="64"/>
      <c r="H216" s="64"/>
      <c r="I216" s="64"/>
      <c r="J216" s="64"/>
      <c r="K216" s="64"/>
      <c r="L216" s="64"/>
      <c r="M216" s="64"/>
      <c r="N216" s="64"/>
      <c r="O216" s="64"/>
      <c r="P216" s="64"/>
      <c r="Q216" s="64"/>
      <c r="R216" s="230"/>
    </row>
    <row r="217" spans="1:18" s="185" customFormat="1" ht="12" x14ac:dyDescent="0.25">
      <c r="A217" s="64"/>
      <c r="B217" s="64"/>
      <c r="C217" s="64"/>
      <c r="D217" s="64"/>
      <c r="E217" s="64"/>
      <c r="F217" s="64"/>
      <c r="G217" s="64"/>
      <c r="H217" s="64"/>
      <c r="I217" s="64"/>
      <c r="J217" s="64"/>
      <c r="K217" s="64"/>
      <c r="L217" s="64"/>
      <c r="M217" s="64"/>
      <c r="N217" s="64"/>
      <c r="O217" s="64"/>
      <c r="P217" s="64"/>
      <c r="Q217" s="64"/>
      <c r="R217" s="230"/>
    </row>
    <row r="218" spans="1:18" s="185" customFormat="1" ht="12" x14ac:dyDescent="0.25">
      <c r="A218" s="64"/>
      <c r="B218" s="64"/>
      <c r="C218" s="64"/>
      <c r="D218" s="64"/>
      <c r="E218" s="64"/>
      <c r="F218" s="64"/>
      <c r="G218" s="64"/>
      <c r="H218" s="64"/>
      <c r="I218" s="64"/>
      <c r="J218" s="64"/>
      <c r="K218" s="64"/>
      <c r="L218" s="64"/>
      <c r="M218" s="64"/>
      <c r="N218" s="64"/>
      <c r="O218" s="64"/>
      <c r="P218" s="64"/>
      <c r="Q218" s="64"/>
      <c r="R218" s="230"/>
    </row>
    <row r="219" spans="1:18" s="185" customFormat="1" ht="12" x14ac:dyDescent="0.25">
      <c r="A219" s="64"/>
      <c r="B219" s="64"/>
      <c r="C219" s="64"/>
      <c r="D219" s="64"/>
      <c r="E219" s="64"/>
      <c r="F219" s="64"/>
      <c r="G219" s="64"/>
      <c r="H219" s="64"/>
      <c r="I219" s="64"/>
      <c r="J219" s="64"/>
      <c r="K219" s="64"/>
      <c r="L219" s="64"/>
      <c r="M219" s="64"/>
      <c r="N219" s="64"/>
      <c r="O219" s="64"/>
      <c r="P219" s="64"/>
      <c r="Q219" s="64"/>
      <c r="R219" s="230"/>
    </row>
    <row r="220" spans="1:18" s="185" customFormat="1" ht="12" x14ac:dyDescent="0.25">
      <c r="A220" s="64"/>
      <c r="B220" s="64"/>
      <c r="C220" s="64"/>
      <c r="D220" s="64"/>
      <c r="E220" s="64"/>
      <c r="F220" s="64"/>
      <c r="G220" s="64"/>
      <c r="H220" s="64"/>
      <c r="I220" s="64"/>
      <c r="J220" s="64"/>
      <c r="K220" s="64"/>
      <c r="L220" s="64"/>
      <c r="M220" s="64"/>
      <c r="N220" s="64"/>
      <c r="O220" s="64"/>
      <c r="P220" s="64"/>
      <c r="Q220" s="64"/>
      <c r="R220" s="230"/>
    </row>
    <row r="221" spans="1:18" s="185" customFormat="1" ht="12" x14ac:dyDescent="0.25">
      <c r="A221" s="64"/>
      <c r="B221" s="64"/>
      <c r="C221" s="64"/>
      <c r="D221" s="64"/>
      <c r="E221" s="64"/>
      <c r="F221" s="64"/>
      <c r="G221" s="64"/>
      <c r="H221" s="64"/>
      <c r="I221" s="64"/>
      <c r="J221" s="64"/>
      <c r="K221" s="64"/>
      <c r="L221" s="64"/>
      <c r="M221" s="64"/>
      <c r="N221" s="64"/>
      <c r="O221" s="64"/>
      <c r="P221" s="64"/>
      <c r="Q221" s="64"/>
      <c r="R221" s="230"/>
    </row>
    <row r="222" spans="1:18" s="185" customFormat="1" ht="12" x14ac:dyDescent="0.25">
      <c r="A222" s="64"/>
      <c r="B222" s="64"/>
      <c r="C222" s="64"/>
      <c r="D222" s="64"/>
      <c r="E222" s="64"/>
      <c r="F222" s="64"/>
      <c r="G222" s="64"/>
      <c r="H222" s="64"/>
      <c r="I222" s="64"/>
      <c r="J222" s="64"/>
      <c r="K222" s="64"/>
      <c r="L222" s="64"/>
      <c r="M222" s="64"/>
      <c r="N222" s="64"/>
      <c r="O222" s="64"/>
      <c r="P222" s="64"/>
      <c r="Q222" s="64"/>
      <c r="R222" s="230"/>
    </row>
    <row r="223" spans="1:18" s="185" customFormat="1" ht="12" x14ac:dyDescent="0.25">
      <c r="A223" s="64"/>
      <c r="B223" s="64"/>
      <c r="C223" s="64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64"/>
      <c r="P223" s="64"/>
      <c r="Q223" s="64"/>
      <c r="R223" s="230"/>
    </row>
    <row r="224" spans="1:18" s="185" customFormat="1" ht="12" x14ac:dyDescent="0.25">
      <c r="A224" s="64"/>
      <c r="B224" s="64"/>
      <c r="C224" s="64"/>
      <c r="D224" s="64"/>
      <c r="E224" s="64"/>
      <c r="F224" s="64"/>
      <c r="G224" s="64"/>
      <c r="H224" s="64"/>
      <c r="I224" s="64"/>
      <c r="J224" s="64"/>
      <c r="K224" s="64"/>
      <c r="L224" s="64"/>
      <c r="M224" s="64"/>
      <c r="N224" s="64"/>
      <c r="O224" s="64"/>
      <c r="P224" s="64"/>
      <c r="Q224" s="64"/>
      <c r="R224" s="230"/>
    </row>
    <row r="225" spans="1:18" s="185" customFormat="1" ht="12" x14ac:dyDescent="0.25">
      <c r="A225" s="64"/>
      <c r="B225" s="64"/>
      <c r="C225" s="64"/>
      <c r="D225" s="64"/>
      <c r="E225" s="64"/>
      <c r="F225" s="64"/>
      <c r="G225" s="64"/>
      <c r="H225" s="64"/>
      <c r="I225" s="64"/>
      <c r="J225" s="64"/>
      <c r="K225" s="64"/>
      <c r="L225" s="64"/>
      <c r="M225" s="64"/>
      <c r="N225" s="64"/>
      <c r="O225" s="64"/>
      <c r="P225" s="64"/>
      <c r="Q225" s="64"/>
      <c r="R225" s="230"/>
    </row>
    <row r="226" spans="1:18" s="185" customFormat="1" ht="12" x14ac:dyDescent="0.25">
      <c r="A226" s="64"/>
      <c r="B226" s="64"/>
      <c r="C226" s="64"/>
      <c r="D226" s="64"/>
      <c r="E226" s="64"/>
      <c r="F226" s="64"/>
      <c r="G226" s="64"/>
      <c r="H226" s="64"/>
      <c r="I226" s="64"/>
      <c r="J226" s="64"/>
      <c r="K226" s="64"/>
      <c r="L226" s="64"/>
      <c r="M226" s="64"/>
      <c r="N226" s="64"/>
      <c r="O226" s="64"/>
      <c r="P226" s="64"/>
      <c r="Q226" s="64"/>
      <c r="R226" s="230"/>
    </row>
    <row r="227" spans="1:18" s="185" customFormat="1" ht="12" x14ac:dyDescent="0.25">
      <c r="A227" s="64"/>
      <c r="B227" s="64"/>
      <c r="C227" s="64"/>
      <c r="D227" s="64"/>
      <c r="E227" s="64"/>
      <c r="F227" s="64"/>
      <c r="G227" s="64"/>
      <c r="H227" s="64"/>
      <c r="I227" s="64"/>
      <c r="J227" s="64"/>
      <c r="K227" s="64"/>
      <c r="L227" s="64"/>
      <c r="M227" s="64"/>
      <c r="N227" s="64"/>
      <c r="O227" s="64"/>
      <c r="P227" s="64"/>
      <c r="Q227" s="64"/>
      <c r="R227" s="230"/>
    </row>
    <row r="228" spans="1:18" s="185" customFormat="1" ht="12" x14ac:dyDescent="0.25">
      <c r="A228" s="64"/>
      <c r="B228" s="64"/>
      <c r="C228" s="64"/>
      <c r="D228" s="64"/>
      <c r="E228" s="64"/>
      <c r="F228" s="64"/>
      <c r="G228" s="64"/>
      <c r="H228" s="64"/>
      <c r="I228" s="64"/>
      <c r="J228" s="64"/>
      <c r="K228" s="64"/>
      <c r="L228" s="64"/>
      <c r="M228" s="64"/>
      <c r="N228" s="64"/>
      <c r="O228" s="64"/>
      <c r="P228" s="64"/>
      <c r="Q228" s="64"/>
      <c r="R228" s="230"/>
    </row>
    <row r="229" spans="1:18" s="185" customFormat="1" ht="12" x14ac:dyDescent="0.25">
      <c r="A229" s="64"/>
      <c r="B229" s="64"/>
      <c r="C229" s="64"/>
      <c r="D229" s="64"/>
      <c r="E229" s="64"/>
      <c r="F229" s="64"/>
      <c r="G229" s="64"/>
      <c r="H229" s="64"/>
      <c r="I229" s="64"/>
      <c r="J229" s="64"/>
      <c r="K229" s="64"/>
      <c r="L229" s="64"/>
      <c r="M229" s="64"/>
      <c r="N229" s="64"/>
      <c r="O229" s="64"/>
      <c r="P229" s="64"/>
      <c r="Q229" s="64"/>
      <c r="R229" s="230"/>
    </row>
    <row r="230" spans="1:18" s="185" customFormat="1" ht="12" x14ac:dyDescent="0.25">
      <c r="A230" s="64"/>
      <c r="B230" s="64"/>
      <c r="C230" s="64"/>
      <c r="D230" s="64"/>
      <c r="E230" s="64"/>
      <c r="F230" s="64"/>
      <c r="G230" s="64"/>
      <c r="H230" s="64"/>
      <c r="I230" s="64"/>
      <c r="J230" s="64"/>
      <c r="K230" s="64"/>
      <c r="L230" s="64"/>
      <c r="M230" s="64"/>
      <c r="N230" s="64"/>
      <c r="O230" s="64"/>
      <c r="P230" s="64"/>
      <c r="Q230" s="64"/>
      <c r="R230" s="230"/>
    </row>
    <row r="231" spans="1:18" s="185" customFormat="1" ht="12" x14ac:dyDescent="0.25">
      <c r="A231" s="64"/>
      <c r="B231" s="64"/>
      <c r="C231" s="64"/>
      <c r="D231" s="64"/>
      <c r="E231" s="64"/>
      <c r="F231" s="64"/>
      <c r="G231" s="64"/>
      <c r="H231" s="64"/>
      <c r="I231" s="64"/>
      <c r="J231" s="64"/>
      <c r="K231" s="64"/>
      <c r="L231" s="64"/>
      <c r="M231" s="64"/>
      <c r="N231" s="64"/>
      <c r="O231" s="64"/>
      <c r="P231" s="64"/>
      <c r="Q231" s="64"/>
      <c r="R231" s="230"/>
    </row>
    <row r="232" spans="1:18" s="185" customFormat="1" ht="12" x14ac:dyDescent="0.25">
      <c r="A232" s="64"/>
      <c r="B232" s="64"/>
      <c r="C232" s="64"/>
      <c r="D232" s="64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64"/>
      <c r="P232" s="64"/>
      <c r="Q232" s="64"/>
      <c r="R232" s="230"/>
    </row>
    <row r="233" spans="1:18" s="185" customFormat="1" ht="12" x14ac:dyDescent="0.25">
      <c r="A233" s="64"/>
      <c r="B233" s="64"/>
      <c r="C233" s="64"/>
      <c r="D233" s="64"/>
      <c r="E233" s="64"/>
      <c r="F233" s="64"/>
      <c r="G233" s="64"/>
      <c r="H233" s="64"/>
      <c r="I233" s="64"/>
      <c r="J233" s="64"/>
      <c r="K233" s="64"/>
      <c r="L233" s="64"/>
      <c r="M233" s="64"/>
      <c r="N233" s="64"/>
      <c r="O233" s="64"/>
      <c r="P233" s="64"/>
      <c r="Q233" s="64"/>
      <c r="R233" s="230"/>
    </row>
    <row r="234" spans="1:18" s="185" customFormat="1" ht="12" x14ac:dyDescent="0.25">
      <c r="A234" s="64"/>
      <c r="B234" s="64"/>
      <c r="C234" s="64"/>
      <c r="D234" s="64"/>
      <c r="E234" s="64"/>
      <c r="F234" s="64"/>
      <c r="G234" s="64"/>
      <c r="H234" s="64"/>
      <c r="I234" s="64"/>
      <c r="J234" s="64"/>
      <c r="K234" s="64"/>
      <c r="L234" s="64"/>
      <c r="M234" s="64"/>
      <c r="N234" s="64"/>
      <c r="O234" s="64"/>
      <c r="P234" s="64"/>
      <c r="Q234" s="64"/>
      <c r="R234" s="230"/>
    </row>
    <row r="235" spans="1:18" s="185" customFormat="1" ht="12" x14ac:dyDescent="0.25">
      <c r="A235" s="64"/>
      <c r="B235" s="64"/>
      <c r="C235" s="64"/>
      <c r="D235" s="64"/>
      <c r="E235" s="64"/>
      <c r="F235" s="64"/>
      <c r="G235" s="64"/>
      <c r="H235" s="64"/>
      <c r="I235" s="64"/>
      <c r="J235" s="64"/>
      <c r="K235" s="64"/>
      <c r="L235" s="64"/>
      <c r="M235" s="64"/>
      <c r="N235" s="64"/>
      <c r="O235" s="64"/>
      <c r="P235" s="64"/>
      <c r="Q235" s="64"/>
      <c r="R235" s="230"/>
    </row>
    <row r="236" spans="1:18" s="185" customFormat="1" ht="12" x14ac:dyDescent="0.25">
      <c r="A236" s="64"/>
      <c r="B236" s="64"/>
      <c r="C236" s="64"/>
      <c r="D236" s="64"/>
      <c r="E236" s="64"/>
      <c r="F236" s="64"/>
      <c r="G236" s="64"/>
      <c r="H236" s="64"/>
      <c r="I236" s="64"/>
      <c r="J236" s="64"/>
      <c r="K236" s="64"/>
      <c r="L236" s="64"/>
      <c r="M236" s="64"/>
      <c r="N236" s="64"/>
      <c r="O236" s="64"/>
      <c r="P236" s="64"/>
      <c r="Q236" s="64"/>
      <c r="R236" s="230"/>
    </row>
    <row r="237" spans="1:18" s="185" customFormat="1" ht="12" x14ac:dyDescent="0.25">
      <c r="A237" s="64"/>
      <c r="B237" s="64"/>
      <c r="C237" s="64"/>
      <c r="D237" s="64"/>
      <c r="E237" s="64"/>
      <c r="F237" s="64"/>
      <c r="G237" s="64"/>
      <c r="H237" s="64"/>
      <c r="I237" s="64"/>
      <c r="J237" s="64"/>
      <c r="K237" s="64"/>
      <c r="L237" s="64"/>
      <c r="M237" s="64"/>
      <c r="N237" s="64"/>
      <c r="O237" s="64"/>
      <c r="P237" s="64"/>
      <c r="Q237" s="64"/>
      <c r="R237" s="230"/>
    </row>
    <row r="238" spans="1:18" s="185" customFormat="1" ht="12" x14ac:dyDescent="0.25">
      <c r="A238" s="64"/>
      <c r="B238" s="64"/>
      <c r="C238" s="64"/>
      <c r="D238" s="64"/>
      <c r="E238" s="64"/>
      <c r="F238" s="64"/>
      <c r="G238" s="64"/>
      <c r="H238" s="64"/>
      <c r="I238" s="64"/>
      <c r="J238" s="64"/>
      <c r="K238" s="64"/>
      <c r="L238" s="64"/>
      <c r="M238" s="64"/>
      <c r="N238" s="64"/>
      <c r="O238" s="64"/>
      <c r="P238" s="64"/>
      <c r="Q238" s="64"/>
      <c r="R238" s="230"/>
    </row>
    <row r="239" spans="1:18" s="185" customFormat="1" ht="12" x14ac:dyDescent="0.25">
      <c r="A239" s="64"/>
      <c r="B239" s="64"/>
      <c r="C239" s="64"/>
      <c r="D239" s="64"/>
      <c r="E239" s="64"/>
      <c r="F239" s="64"/>
      <c r="G239" s="64"/>
      <c r="H239" s="64"/>
      <c r="I239" s="64"/>
      <c r="J239" s="64"/>
      <c r="K239" s="64"/>
      <c r="L239" s="64"/>
      <c r="M239" s="64"/>
      <c r="N239" s="64"/>
      <c r="O239" s="64"/>
      <c r="P239" s="64"/>
      <c r="Q239" s="64"/>
      <c r="R239" s="230"/>
    </row>
    <row r="240" spans="1:18" s="185" customFormat="1" ht="12" x14ac:dyDescent="0.25">
      <c r="A240" s="64"/>
      <c r="B240" s="64"/>
      <c r="C240" s="64"/>
      <c r="D240" s="64"/>
      <c r="E240" s="64"/>
      <c r="F240" s="64"/>
      <c r="G240" s="64"/>
      <c r="H240" s="64"/>
      <c r="I240" s="64"/>
      <c r="J240" s="64"/>
      <c r="K240" s="64"/>
      <c r="L240" s="64"/>
      <c r="M240" s="64"/>
      <c r="N240" s="64"/>
      <c r="O240" s="64"/>
      <c r="P240" s="64"/>
      <c r="Q240" s="64"/>
      <c r="R240" s="230"/>
    </row>
    <row r="241" spans="1:18" s="185" customFormat="1" ht="12" x14ac:dyDescent="0.25">
      <c r="A241" s="64"/>
      <c r="B241" s="64"/>
      <c r="C241" s="64"/>
      <c r="D241" s="64"/>
      <c r="E241" s="64"/>
      <c r="F241" s="64"/>
      <c r="G241" s="64"/>
      <c r="H241" s="64"/>
      <c r="I241" s="64"/>
      <c r="J241" s="64"/>
      <c r="K241" s="64"/>
      <c r="L241" s="64"/>
      <c r="M241" s="64"/>
      <c r="N241" s="64"/>
      <c r="O241" s="64"/>
      <c r="P241" s="64"/>
      <c r="Q241" s="64"/>
      <c r="R241" s="230"/>
    </row>
    <row r="242" spans="1:18" s="185" customFormat="1" ht="12" x14ac:dyDescent="0.25">
      <c r="A242" s="64"/>
      <c r="B242" s="64"/>
      <c r="C242" s="64"/>
      <c r="D242" s="64"/>
      <c r="E242" s="64"/>
      <c r="F242" s="64"/>
      <c r="G242" s="64"/>
      <c r="H242" s="64"/>
      <c r="I242" s="64"/>
      <c r="J242" s="64"/>
      <c r="K242" s="64"/>
      <c r="L242" s="64"/>
      <c r="M242" s="64"/>
      <c r="N242" s="64"/>
      <c r="O242" s="64"/>
      <c r="P242" s="64"/>
      <c r="Q242" s="64"/>
      <c r="R242" s="230"/>
    </row>
    <row r="243" spans="1:18" s="185" customFormat="1" ht="12" x14ac:dyDescent="0.25">
      <c r="A243" s="64"/>
      <c r="B243" s="64"/>
      <c r="C243" s="64"/>
      <c r="D243" s="64"/>
      <c r="E243" s="64"/>
      <c r="F243" s="64"/>
      <c r="G243" s="64"/>
      <c r="H243" s="64"/>
      <c r="I243" s="64"/>
      <c r="J243" s="64"/>
      <c r="K243" s="64"/>
      <c r="L243" s="64"/>
      <c r="M243" s="64"/>
      <c r="N243" s="64"/>
      <c r="O243" s="64"/>
      <c r="P243" s="64"/>
      <c r="Q243" s="64"/>
      <c r="R243" s="230"/>
    </row>
    <row r="244" spans="1:18" s="185" customFormat="1" ht="12" x14ac:dyDescent="0.25">
      <c r="A244" s="64"/>
      <c r="B244" s="64"/>
      <c r="C244" s="64"/>
      <c r="D244" s="64"/>
      <c r="E244" s="64"/>
      <c r="F244" s="64"/>
      <c r="G244" s="64"/>
      <c r="H244" s="64"/>
      <c r="I244" s="64"/>
      <c r="J244" s="64"/>
      <c r="K244" s="64"/>
      <c r="L244" s="64"/>
      <c r="M244" s="64"/>
      <c r="N244" s="64"/>
      <c r="O244" s="64"/>
      <c r="P244" s="64"/>
      <c r="Q244" s="64"/>
      <c r="R244" s="230"/>
    </row>
    <row r="245" spans="1:18" s="185" customFormat="1" ht="12" x14ac:dyDescent="0.25">
      <c r="A245" s="64"/>
      <c r="B245" s="64"/>
      <c r="C245" s="64"/>
      <c r="D245" s="64"/>
      <c r="E245" s="64"/>
      <c r="F245" s="64"/>
      <c r="G245" s="64"/>
      <c r="H245" s="64"/>
      <c r="I245" s="64"/>
      <c r="J245" s="64"/>
      <c r="K245" s="64"/>
      <c r="L245" s="64"/>
      <c r="M245" s="64"/>
      <c r="N245" s="64"/>
      <c r="O245" s="64"/>
      <c r="P245" s="64"/>
      <c r="Q245" s="64"/>
      <c r="R245" s="230"/>
    </row>
    <row r="246" spans="1:18" s="185" customFormat="1" ht="12" x14ac:dyDescent="0.25">
      <c r="A246" s="64"/>
      <c r="B246" s="64"/>
      <c r="C246" s="64"/>
      <c r="D246" s="64"/>
      <c r="E246" s="64"/>
      <c r="F246" s="64"/>
      <c r="G246" s="64"/>
      <c r="H246" s="64"/>
      <c r="I246" s="64"/>
      <c r="J246" s="64"/>
      <c r="K246" s="64"/>
      <c r="L246" s="64"/>
      <c r="M246" s="64"/>
      <c r="N246" s="64"/>
      <c r="O246" s="64"/>
      <c r="P246" s="64"/>
      <c r="Q246" s="64"/>
      <c r="R246" s="230"/>
    </row>
    <row r="247" spans="1:18" s="185" customFormat="1" ht="12" x14ac:dyDescent="0.25">
      <c r="A247" s="64"/>
      <c r="B247" s="64"/>
      <c r="C247" s="64"/>
      <c r="D247" s="64"/>
      <c r="E247" s="64"/>
      <c r="F247" s="64"/>
      <c r="G247" s="64"/>
      <c r="H247" s="64"/>
      <c r="I247" s="64"/>
      <c r="J247" s="64"/>
      <c r="K247" s="64"/>
      <c r="L247" s="64"/>
      <c r="M247" s="64"/>
      <c r="N247" s="64"/>
      <c r="O247" s="64"/>
      <c r="P247" s="64"/>
      <c r="Q247" s="64"/>
      <c r="R247" s="230"/>
    </row>
    <row r="248" spans="1:18" s="185" customFormat="1" ht="12" x14ac:dyDescent="0.25">
      <c r="A248" s="64"/>
      <c r="B248" s="64"/>
      <c r="C248" s="64"/>
      <c r="D248" s="64"/>
      <c r="E248" s="64"/>
      <c r="F248" s="64"/>
      <c r="G248" s="64"/>
      <c r="H248" s="64"/>
      <c r="I248" s="64"/>
      <c r="J248" s="64"/>
      <c r="K248" s="64"/>
      <c r="L248" s="64"/>
      <c r="M248" s="64"/>
      <c r="N248" s="64"/>
      <c r="O248" s="64"/>
      <c r="P248" s="64"/>
      <c r="Q248" s="64"/>
      <c r="R248" s="230"/>
    </row>
    <row r="249" spans="1:18" s="185" customFormat="1" ht="12" x14ac:dyDescent="0.25">
      <c r="A249" s="64"/>
      <c r="B249" s="64"/>
      <c r="C249" s="64"/>
      <c r="D249" s="64"/>
      <c r="E249" s="64"/>
      <c r="F249" s="64"/>
      <c r="G249" s="64"/>
      <c r="H249" s="64"/>
      <c r="I249" s="64"/>
      <c r="J249" s="64"/>
      <c r="K249" s="64"/>
      <c r="L249" s="64"/>
      <c r="M249" s="64"/>
      <c r="N249" s="64"/>
      <c r="O249" s="64"/>
      <c r="P249" s="64"/>
      <c r="Q249" s="64"/>
      <c r="R249" s="230"/>
    </row>
    <row r="250" spans="1:18" s="185" customFormat="1" ht="12" x14ac:dyDescent="0.25">
      <c r="A250" s="64"/>
      <c r="B250" s="64"/>
      <c r="C250" s="64"/>
      <c r="D250" s="64"/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64"/>
      <c r="P250" s="64"/>
      <c r="Q250" s="64"/>
      <c r="R250" s="230"/>
    </row>
    <row r="251" spans="1:18" s="185" customFormat="1" ht="12" x14ac:dyDescent="0.25">
      <c r="A251" s="64"/>
      <c r="B251" s="64"/>
      <c r="C251" s="64"/>
      <c r="D251" s="64"/>
      <c r="E251" s="64"/>
      <c r="F251" s="64"/>
      <c r="G251" s="64"/>
      <c r="H251" s="64"/>
      <c r="I251" s="64"/>
      <c r="J251" s="64"/>
      <c r="K251" s="64"/>
      <c r="L251" s="64"/>
      <c r="M251" s="64"/>
      <c r="N251" s="64"/>
      <c r="O251" s="64"/>
      <c r="P251" s="64"/>
      <c r="Q251" s="64"/>
      <c r="R251" s="230"/>
    </row>
    <row r="252" spans="1:18" s="185" customFormat="1" ht="12" x14ac:dyDescent="0.25">
      <c r="A252" s="64"/>
      <c r="B252" s="64"/>
      <c r="C252" s="64"/>
      <c r="D252" s="64"/>
      <c r="E252" s="64"/>
      <c r="F252" s="64"/>
      <c r="G252" s="64"/>
      <c r="H252" s="64"/>
      <c r="I252" s="64"/>
      <c r="J252" s="64"/>
      <c r="K252" s="64"/>
      <c r="L252" s="64"/>
      <c r="M252" s="64"/>
      <c r="N252" s="64"/>
      <c r="O252" s="64"/>
      <c r="P252" s="64"/>
      <c r="Q252" s="64"/>
      <c r="R252" s="230"/>
    </row>
    <row r="253" spans="1:18" s="185" customFormat="1" ht="12" x14ac:dyDescent="0.25">
      <c r="A253" s="64"/>
      <c r="B253" s="64"/>
      <c r="C253" s="64"/>
      <c r="D253" s="64"/>
      <c r="E253" s="64"/>
      <c r="F253" s="64"/>
      <c r="G253" s="64"/>
      <c r="H253" s="64"/>
      <c r="I253" s="64"/>
      <c r="J253" s="64"/>
      <c r="K253" s="64"/>
      <c r="L253" s="64"/>
      <c r="M253" s="64"/>
      <c r="N253" s="64"/>
      <c r="O253" s="64"/>
      <c r="P253" s="64"/>
      <c r="Q253" s="64"/>
      <c r="R253" s="230"/>
    </row>
    <row r="254" spans="1:18" s="185" customFormat="1" ht="12" x14ac:dyDescent="0.25">
      <c r="A254" s="64"/>
      <c r="B254" s="64"/>
      <c r="C254" s="64"/>
      <c r="D254" s="64"/>
      <c r="E254" s="64"/>
      <c r="F254" s="64"/>
      <c r="G254" s="64"/>
      <c r="H254" s="64"/>
      <c r="I254" s="64"/>
      <c r="J254" s="64"/>
      <c r="K254" s="64"/>
      <c r="L254" s="64"/>
      <c r="M254" s="64"/>
      <c r="N254" s="64"/>
      <c r="O254" s="64"/>
      <c r="P254" s="64"/>
      <c r="Q254" s="64"/>
      <c r="R254" s="230"/>
    </row>
    <row r="255" spans="1:18" s="185" customFormat="1" ht="12" x14ac:dyDescent="0.25">
      <c r="A255" s="64"/>
      <c r="B255" s="64"/>
      <c r="C255" s="64"/>
      <c r="D255" s="64"/>
      <c r="E255" s="64"/>
      <c r="F255" s="64"/>
      <c r="G255" s="64"/>
      <c r="H255" s="64"/>
      <c r="I255" s="64"/>
      <c r="J255" s="64"/>
      <c r="K255" s="64"/>
      <c r="L255" s="64"/>
      <c r="M255" s="64"/>
      <c r="N255" s="64"/>
      <c r="O255" s="64"/>
      <c r="P255" s="64"/>
      <c r="Q255" s="64"/>
      <c r="R255" s="230"/>
    </row>
    <row r="256" spans="1:18" s="185" customFormat="1" ht="12" x14ac:dyDescent="0.25">
      <c r="A256" s="64"/>
      <c r="B256" s="64"/>
      <c r="C256" s="64"/>
      <c r="D256" s="64"/>
      <c r="E256" s="64"/>
      <c r="F256" s="64"/>
      <c r="G256" s="64"/>
      <c r="H256" s="64"/>
      <c r="I256" s="64"/>
      <c r="J256" s="64"/>
      <c r="K256" s="64"/>
      <c r="L256" s="64"/>
      <c r="M256" s="64"/>
      <c r="N256" s="64"/>
      <c r="O256" s="64"/>
      <c r="P256" s="64"/>
      <c r="Q256" s="64"/>
      <c r="R256" s="230"/>
    </row>
    <row r="257" spans="1:18" s="185" customFormat="1" ht="12" x14ac:dyDescent="0.25">
      <c r="A257" s="64"/>
      <c r="B257" s="64"/>
      <c r="C257" s="64"/>
      <c r="D257" s="64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230"/>
    </row>
    <row r="258" spans="1:18" s="185" customFormat="1" ht="12" x14ac:dyDescent="0.25">
      <c r="A258" s="64"/>
      <c r="B258" s="64"/>
      <c r="C258" s="64"/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230"/>
    </row>
    <row r="259" spans="1:18" s="185" customFormat="1" ht="12" x14ac:dyDescent="0.25">
      <c r="A259" s="64"/>
      <c r="B259" s="64"/>
      <c r="C259" s="64"/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230"/>
    </row>
    <row r="260" spans="1:18" s="185" customFormat="1" ht="12" x14ac:dyDescent="0.25">
      <c r="A260" s="64"/>
      <c r="B260" s="64"/>
      <c r="C260" s="64"/>
      <c r="D260" s="64"/>
      <c r="E260" s="64"/>
      <c r="F260" s="64"/>
      <c r="G260" s="64"/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230"/>
    </row>
    <row r="261" spans="1:18" s="185" customFormat="1" ht="12" x14ac:dyDescent="0.25">
      <c r="A261" s="64"/>
      <c r="B261" s="64"/>
      <c r="C261" s="64"/>
      <c r="D261" s="64"/>
      <c r="E261" s="64"/>
      <c r="F261" s="64"/>
      <c r="G261" s="64"/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230"/>
    </row>
    <row r="262" spans="1:18" s="185" customFormat="1" ht="12" x14ac:dyDescent="0.25">
      <c r="A262" s="64"/>
      <c r="B262" s="64"/>
      <c r="C262" s="64"/>
      <c r="D262" s="64"/>
      <c r="E262" s="64"/>
      <c r="F262" s="64"/>
      <c r="G262" s="64"/>
      <c r="H262" s="64"/>
      <c r="I262" s="64"/>
      <c r="J262" s="64"/>
      <c r="K262" s="64"/>
      <c r="L262" s="64"/>
      <c r="M262" s="64"/>
      <c r="N262" s="64"/>
      <c r="O262" s="64"/>
      <c r="P262" s="64"/>
      <c r="Q262" s="64"/>
      <c r="R262" s="230"/>
    </row>
    <row r="263" spans="1:18" s="185" customFormat="1" ht="12" x14ac:dyDescent="0.25">
      <c r="A263" s="64"/>
      <c r="B263" s="64"/>
      <c r="C263" s="64"/>
      <c r="D263" s="64"/>
      <c r="E263" s="64"/>
      <c r="F263" s="64"/>
      <c r="G263" s="64"/>
      <c r="H263" s="64"/>
      <c r="I263" s="64"/>
      <c r="J263" s="64"/>
      <c r="K263" s="64"/>
      <c r="L263" s="64"/>
      <c r="M263" s="64"/>
      <c r="N263" s="64"/>
      <c r="O263" s="64"/>
      <c r="P263" s="64"/>
      <c r="Q263" s="64"/>
      <c r="R263" s="230"/>
    </row>
    <row r="264" spans="1:18" x14ac:dyDescent="0.25">
      <c r="R264" s="231"/>
    </row>
    <row r="265" spans="1:18" x14ac:dyDescent="0.25">
      <c r="R265" s="231"/>
    </row>
    <row r="266" spans="1:18" x14ac:dyDescent="0.25">
      <c r="R266" s="231"/>
    </row>
    <row r="267" spans="1:18" x14ac:dyDescent="0.25">
      <c r="R267" s="231"/>
    </row>
    <row r="268" spans="1:18" x14ac:dyDescent="0.25">
      <c r="R268" s="231"/>
    </row>
    <row r="269" spans="1:18" x14ac:dyDescent="0.25">
      <c r="R269" s="231"/>
    </row>
    <row r="270" spans="1:18" x14ac:dyDescent="0.25">
      <c r="R270" s="231"/>
    </row>
    <row r="271" spans="1:18" x14ac:dyDescent="0.25">
      <c r="R271" s="231"/>
    </row>
    <row r="272" spans="1:18" x14ac:dyDescent="0.25">
      <c r="R272" s="231"/>
    </row>
    <row r="273" spans="18:18" x14ac:dyDescent="0.25">
      <c r="R273" s="231"/>
    </row>
    <row r="274" spans="18:18" x14ac:dyDescent="0.25">
      <c r="R274" s="231"/>
    </row>
    <row r="275" spans="18:18" x14ac:dyDescent="0.25">
      <c r="R275" s="231"/>
    </row>
    <row r="276" spans="18:18" x14ac:dyDescent="0.25">
      <c r="R276" s="231"/>
    </row>
    <row r="277" spans="18:18" x14ac:dyDescent="0.25">
      <c r="R277" s="231"/>
    </row>
    <row r="278" spans="18:18" x14ac:dyDescent="0.25">
      <c r="R278" s="231"/>
    </row>
    <row r="279" spans="18:18" x14ac:dyDescent="0.25">
      <c r="R279" s="231"/>
    </row>
    <row r="280" spans="18:18" x14ac:dyDescent="0.25">
      <c r="R280" s="231"/>
    </row>
    <row r="281" spans="18:18" x14ac:dyDescent="0.25">
      <c r="R281" s="231"/>
    </row>
    <row r="282" spans="18:18" x14ac:dyDescent="0.25">
      <c r="R282" s="231"/>
    </row>
    <row r="283" spans="18:18" x14ac:dyDescent="0.25">
      <c r="R283" s="231"/>
    </row>
    <row r="284" spans="18:18" x14ac:dyDescent="0.25">
      <c r="R284" s="231"/>
    </row>
    <row r="285" spans="18:18" x14ac:dyDescent="0.25">
      <c r="R285" s="231"/>
    </row>
    <row r="286" spans="18:18" x14ac:dyDescent="0.25">
      <c r="R286" s="231"/>
    </row>
    <row r="287" spans="18:18" x14ac:dyDescent="0.25">
      <c r="R287" s="231"/>
    </row>
    <row r="288" spans="18:18" x14ac:dyDescent="0.25">
      <c r="R288" s="231"/>
    </row>
    <row r="289" spans="18:18" x14ac:dyDescent="0.25">
      <c r="R289" s="231"/>
    </row>
    <row r="290" spans="18:18" x14ac:dyDescent="0.25">
      <c r="R290" s="231"/>
    </row>
    <row r="291" spans="18:18" x14ac:dyDescent="0.25">
      <c r="R291" s="231"/>
    </row>
    <row r="292" spans="18:18" x14ac:dyDescent="0.25">
      <c r="R292" s="231"/>
    </row>
    <row r="293" spans="18:18" x14ac:dyDescent="0.25">
      <c r="R293" s="231"/>
    </row>
    <row r="294" spans="18:18" x14ac:dyDescent="0.25">
      <c r="R294" s="231"/>
    </row>
    <row r="295" spans="18:18" x14ac:dyDescent="0.25">
      <c r="R295" s="231"/>
    </row>
    <row r="296" spans="18:18" x14ac:dyDescent="0.25">
      <c r="R296" s="231"/>
    </row>
    <row r="297" spans="18:18" x14ac:dyDescent="0.25">
      <c r="R297" s="231"/>
    </row>
    <row r="298" spans="18:18" x14ac:dyDescent="0.25">
      <c r="R298" s="231"/>
    </row>
    <row r="299" spans="18:18" x14ac:dyDescent="0.25">
      <c r="R299" s="231"/>
    </row>
    <row r="300" spans="18:18" x14ac:dyDescent="0.25">
      <c r="R300" s="231"/>
    </row>
    <row r="301" spans="18:18" x14ac:dyDescent="0.25">
      <c r="R301" s="231"/>
    </row>
    <row r="302" spans="18:18" x14ac:dyDescent="0.25">
      <c r="R302" s="231"/>
    </row>
    <row r="303" spans="18:18" x14ac:dyDescent="0.25">
      <c r="R303" s="231"/>
    </row>
    <row r="304" spans="18:18" x14ac:dyDescent="0.25">
      <c r="R304" s="231"/>
    </row>
    <row r="305" spans="18:18" x14ac:dyDescent="0.25">
      <c r="R305" s="231"/>
    </row>
    <row r="306" spans="18:18" x14ac:dyDescent="0.25">
      <c r="R306" s="231"/>
    </row>
    <row r="307" spans="18:18" x14ac:dyDescent="0.25">
      <c r="R307" s="231"/>
    </row>
    <row r="308" spans="18:18" x14ac:dyDescent="0.25">
      <c r="R308" s="231"/>
    </row>
    <row r="309" spans="18:18" x14ac:dyDescent="0.25">
      <c r="R309" s="231"/>
    </row>
    <row r="310" spans="18:18" x14ac:dyDescent="0.25">
      <c r="R310" s="231"/>
    </row>
    <row r="311" spans="18:18" x14ac:dyDescent="0.25">
      <c r="R311" s="231"/>
    </row>
    <row r="312" spans="18:18" x14ac:dyDescent="0.25">
      <c r="R312" s="231"/>
    </row>
    <row r="313" spans="18:18" x14ac:dyDescent="0.25">
      <c r="R313" s="231"/>
    </row>
    <row r="314" spans="18:18" x14ac:dyDescent="0.25">
      <c r="R314" s="231"/>
    </row>
    <row r="315" spans="18:18" x14ac:dyDescent="0.25">
      <c r="R315" s="231"/>
    </row>
    <row r="316" spans="18:18" x14ac:dyDescent="0.25">
      <c r="R316" s="231"/>
    </row>
    <row r="317" spans="18:18" x14ac:dyDescent="0.25">
      <c r="R317" s="231"/>
    </row>
    <row r="318" spans="18:18" x14ac:dyDescent="0.25">
      <c r="R318" s="231"/>
    </row>
    <row r="319" spans="18:18" x14ac:dyDescent="0.25">
      <c r="R319" s="231"/>
    </row>
    <row r="320" spans="18:18" x14ac:dyDescent="0.25">
      <c r="R320" s="231"/>
    </row>
    <row r="321" spans="18:18" x14ac:dyDescent="0.25">
      <c r="R321" s="231"/>
    </row>
    <row r="322" spans="18:18" x14ac:dyDescent="0.25">
      <c r="R322" s="231"/>
    </row>
    <row r="323" spans="18:18" x14ac:dyDescent="0.25">
      <c r="R323" s="231"/>
    </row>
    <row r="324" spans="18:18" x14ac:dyDescent="0.25">
      <c r="R324" s="231"/>
    </row>
    <row r="325" spans="18:18" x14ac:dyDescent="0.25">
      <c r="R325" s="231"/>
    </row>
    <row r="326" spans="18:18" x14ac:dyDescent="0.25">
      <c r="R326" s="231"/>
    </row>
    <row r="327" spans="18:18" x14ac:dyDescent="0.25">
      <c r="R327" s="231"/>
    </row>
    <row r="328" spans="18:18" x14ac:dyDescent="0.25">
      <c r="R328" s="231"/>
    </row>
    <row r="329" spans="18:18" x14ac:dyDescent="0.25">
      <c r="R329" s="231"/>
    </row>
    <row r="330" spans="18:18" x14ac:dyDescent="0.25">
      <c r="R330" s="231"/>
    </row>
    <row r="331" spans="18:18" x14ac:dyDescent="0.25">
      <c r="R331" s="231"/>
    </row>
    <row r="332" spans="18:18" x14ac:dyDescent="0.25">
      <c r="R332" s="231"/>
    </row>
    <row r="333" spans="18:18" x14ac:dyDescent="0.25">
      <c r="R333" s="231"/>
    </row>
    <row r="334" spans="18:18" x14ac:dyDescent="0.25">
      <c r="R334" s="231"/>
    </row>
    <row r="335" spans="18:18" x14ac:dyDescent="0.25">
      <c r="R335" s="231"/>
    </row>
    <row r="336" spans="18:18" x14ac:dyDescent="0.25">
      <c r="R336" s="231"/>
    </row>
    <row r="337" spans="18:18" x14ac:dyDescent="0.25">
      <c r="R337" s="231"/>
    </row>
    <row r="338" spans="18:18" x14ac:dyDescent="0.25">
      <c r="R338" s="231"/>
    </row>
    <row r="339" spans="18:18" x14ac:dyDescent="0.25">
      <c r="R339" s="231"/>
    </row>
    <row r="340" spans="18:18" x14ac:dyDescent="0.25">
      <c r="R340" s="231"/>
    </row>
    <row r="341" spans="18:18" x14ac:dyDescent="0.25">
      <c r="R341" s="231"/>
    </row>
    <row r="342" spans="18:18" x14ac:dyDescent="0.25">
      <c r="R342" s="231"/>
    </row>
    <row r="343" spans="18:18" x14ac:dyDescent="0.25">
      <c r="R343" s="231"/>
    </row>
    <row r="344" spans="18:18" x14ac:dyDescent="0.25">
      <c r="R344" s="231"/>
    </row>
    <row r="345" spans="18:18" x14ac:dyDescent="0.25">
      <c r="R345" s="231"/>
    </row>
    <row r="346" spans="18:18" x14ac:dyDescent="0.25">
      <c r="R346" s="231"/>
    </row>
    <row r="347" spans="18:18" x14ac:dyDescent="0.25">
      <c r="R347" s="231"/>
    </row>
    <row r="348" spans="18:18" x14ac:dyDescent="0.25">
      <c r="R348" s="231"/>
    </row>
    <row r="349" spans="18:18" x14ac:dyDescent="0.25">
      <c r="R349" s="231"/>
    </row>
    <row r="350" spans="18:18" x14ac:dyDescent="0.25">
      <c r="R350" s="231"/>
    </row>
    <row r="351" spans="18:18" x14ac:dyDescent="0.25">
      <c r="R351" s="231"/>
    </row>
    <row r="352" spans="18:18" x14ac:dyDescent="0.25">
      <c r="R352" s="231"/>
    </row>
    <row r="353" spans="18:18" x14ac:dyDescent="0.25">
      <c r="R353" s="231"/>
    </row>
    <row r="354" spans="18:18" x14ac:dyDescent="0.25">
      <c r="R354" s="231"/>
    </row>
    <row r="355" spans="18:18" x14ac:dyDescent="0.25">
      <c r="R355" s="231"/>
    </row>
    <row r="356" spans="18:18" x14ac:dyDescent="0.25">
      <c r="R356" s="231"/>
    </row>
    <row r="357" spans="18:18" x14ac:dyDescent="0.25">
      <c r="R357" s="231"/>
    </row>
    <row r="358" spans="18:18" x14ac:dyDescent="0.25">
      <c r="R358" s="231"/>
    </row>
    <row r="359" spans="18:18" x14ac:dyDescent="0.25">
      <c r="R359" s="231"/>
    </row>
    <row r="360" spans="18:18" x14ac:dyDescent="0.25">
      <c r="R360" s="231"/>
    </row>
    <row r="361" spans="18:18" x14ac:dyDescent="0.25">
      <c r="R361" s="231"/>
    </row>
    <row r="362" spans="18:18" x14ac:dyDescent="0.25">
      <c r="R362" s="231"/>
    </row>
    <row r="363" spans="18:18" x14ac:dyDescent="0.25">
      <c r="R363" s="231"/>
    </row>
    <row r="364" spans="18:18" x14ac:dyDescent="0.25">
      <c r="R364" s="231"/>
    </row>
    <row r="365" spans="18:18" x14ac:dyDescent="0.25">
      <c r="R365" s="231"/>
    </row>
    <row r="366" spans="18:18" x14ac:dyDescent="0.25">
      <c r="R366" s="231"/>
    </row>
    <row r="367" spans="18:18" x14ac:dyDescent="0.25">
      <c r="R367" s="231"/>
    </row>
    <row r="368" spans="18:18" x14ac:dyDescent="0.25">
      <c r="R368" s="231"/>
    </row>
    <row r="369" spans="18:18" x14ac:dyDescent="0.25">
      <c r="R369" s="231"/>
    </row>
    <row r="370" spans="18:18" x14ac:dyDescent="0.25">
      <c r="R370" s="231"/>
    </row>
    <row r="371" spans="18:18" x14ac:dyDescent="0.25">
      <c r="R371" s="231"/>
    </row>
    <row r="372" spans="18:18" x14ac:dyDescent="0.25">
      <c r="R372" s="231"/>
    </row>
    <row r="373" spans="18:18" x14ac:dyDescent="0.25">
      <c r="R373" s="231"/>
    </row>
    <row r="374" spans="18:18" x14ac:dyDescent="0.25">
      <c r="R374" s="231"/>
    </row>
    <row r="375" spans="18:18" x14ac:dyDescent="0.25">
      <c r="R375" s="231"/>
    </row>
    <row r="376" spans="18:18" x14ac:dyDescent="0.25">
      <c r="R376" s="231"/>
    </row>
    <row r="377" spans="18:18" x14ac:dyDescent="0.25">
      <c r="R377" s="231"/>
    </row>
    <row r="378" spans="18:18" x14ac:dyDescent="0.25">
      <c r="R378" s="231"/>
    </row>
    <row r="379" spans="18:18" x14ac:dyDescent="0.25">
      <c r="R379" s="231"/>
    </row>
    <row r="380" spans="18:18" x14ac:dyDescent="0.25">
      <c r="R380" s="231"/>
    </row>
    <row r="381" spans="18:18" x14ac:dyDescent="0.25">
      <c r="R381" s="231"/>
    </row>
    <row r="382" spans="18:18" x14ac:dyDescent="0.25">
      <c r="R382" s="231"/>
    </row>
    <row r="383" spans="18:18" x14ac:dyDescent="0.25">
      <c r="R383" s="231"/>
    </row>
    <row r="384" spans="18:18" x14ac:dyDescent="0.25">
      <c r="R384" s="231"/>
    </row>
    <row r="385" spans="18:18" x14ac:dyDescent="0.25">
      <c r="R385" s="231"/>
    </row>
    <row r="386" spans="18:18" x14ac:dyDescent="0.25">
      <c r="R386" s="231"/>
    </row>
    <row r="387" spans="18:18" x14ac:dyDescent="0.25">
      <c r="R387" s="231"/>
    </row>
    <row r="388" spans="18:18" x14ac:dyDescent="0.25">
      <c r="R388" s="231"/>
    </row>
    <row r="389" spans="18:18" x14ac:dyDescent="0.25">
      <c r="R389" s="231"/>
    </row>
    <row r="390" spans="18:18" x14ac:dyDescent="0.25">
      <c r="R390" s="231"/>
    </row>
    <row r="391" spans="18:18" x14ac:dyDescent="0.25">
      <c r="R391" s="231"/>
    </row>
    <row r="392" spans="18:18" x14ac:dyDescent="0.25">
      <c r="R392" s="231"/>
    </row>
    <row r="393" spans="18:18" x14ac:dyDescent="0.25">
      <c r="R393" s="231"/>
    </row>
    <row r="394" spans="18:18" x14ac:dyDescent="0.25">
      <c r="R394" s="231"/>
    </row>
    <row r="395" spans="18:18" x14ac:dyDescent="0.25">
      <c r="R395" s="231"/>
    </row>
    <row r="396" spans="18:18" x14ac:dyDescent="0.25">
      <c r="R396" s="231"/>
    </row>
    <row r="397" spans="18:18" x14ac:dyDescent="0.25">
      <c r="R397" s="231"/>
    </row>
    <row r="398" spans="18:18" x14ac:dyDescent="0.25">
      <c r="R398" s="231"/>
    </row>
    <row r="399" spans="18:18" x14ac:dyDescent="0.25">
      <c r="R399" s="231"/>
    </row>
    <row r="400" spans="18:18" x14ac:dyDescent="0.25">
      <c r="R400" s="231"/>
    </row>
    <row r="401" spans="18:18" x14ac:dyDescent="0.25">
      <c r="R401" s="231"/>
    </row>
    <row r="402" spans="18:18" x14ac:dyDescent="0.25">
      <c r="R402" s="231"/>
    </row>
    <row r="403" spans="18:18" x14ac:dyDescent="0.25">
      <c r="R403" s="231"/>
    </row>
    <row r="404" spans="18:18" x14ac:dyDescent="0.25">
      <c r="R404" s="231"/>
    </row>
    <row r="405" spans="18:18" x14ac:dyDescent="0.25">
      <c r="R405" s="231"/>
    </row>
    <row r="406" spans="18:18" x14ac:dyDescent="0.25">
      <c r="R406" s="231"/>
    </row>
    <row r="407" spans="18:18" x14ac:dyDescent="0.25">
      <c r="R407" s="231"/>
    </row>
    <row r="408" spans="18:18" x14ac:dyDescent="0.25">
      <c r="R408" s="231"/>
    </row>
    <row r="409" spans="18:18" x14ac:dyDescent="0.25">
      <c r="R409" s="231"/>
    </row>
    <row r="410" spans="18:18" x14ac:dyDescent="0.25">
      <c r="R410" s="231"/>
    </row>
    <row r="411" spans="18:18" x14ac:dyDescent="0.25">
      <c r="R411" s="231"/>
    </row>
    <row r="412" spans="18:18" x14ac:dyDescent="0.25">
      <c r="R412" s="231"/>
    </row>
    <row r="413" spans="18:18" x14ac:dyDescent="0.25">
      <c r="R413" s="231"/>
    </row>
    <row r="414" spans="18:18" x14ac:dyDescent="0.25">
      <c r="R414" s="231"/>
    </row>
    <row r="415" spans="18:18" x14ac:dyDescent="0.25">
      <c r="R415" s="231"/>
    </row>
    <row r="416" spans="18:18" x14ac:dyDescent="0.25">
      <c r="R416" s="231"/>
    </row>
    <row r="417" spans="18:18" x14ac:dyDescent="0.25">
      <c r="R417" s="231"/>
    </row>
    <row r="418" spans="18:18" x14ac:dyDescent="0.25">
      <c r="R418" s="231"/>
    </row>
    <row r="419" spans="18:18" x14ac:dyDescent="0.25">
      <c r="R419" s="231"/>
    </row>
    <row r="420" spans="18:18" x14ac:dyDescent="0.25">
      <c r="R420" s="231"/>
    </row>
    <row r="421" spans="18:18" x14ac:dyDescent="0.25">
      <c r="R421" s="231"/>
    </row>
    <row r="422" spans="18:18" x14ac:dyDescent="0.25">
      <c r="R422" s="231"/>
    </row>
    <row r="423" spans="18:18" x14ac:dyDescent="0.25">
      <c r="R423" s="231"/>
    </row>
    <row r="424" spans="18:18" x14ac:dyDescent="0.25">
      <c r="R424" s="231"/>
    </row>
    <row r="425" spans="18:18" x14ac:dyDescent="0.25">
      <c r="R425" s="231"/>
    </row>
    <row r="426" spans="18:18" x14ac:dyDescent="0.25">
      <c r="R426" s="231"/>
    </row>
    <row r="427" spans="18:18" x14ac:dyDescent="0.25">
      <c r="R427" s="231"/>
    </row>
    <row r="428" spans="18:18" x14ac:dyDescent="0.25">
      <c r="R428" s="231"/>
    </row>
    <row r="429" spans="18:18" x14ac:dyDescent="0.25">
      <c r="R429" s="231"/>
    </row>
    <row r="430" spans="18:18" x14ac:dyDescent="0.25">
      <c r="R430" s="231"/>
    </row>
    <row r="431" spans="18:18" x14ac:dyDescent="0.25">
      <c r="R431" s="231"/>
    </row>
    <row r="432" spans="18:18" x14ac:dyDescent="0.25">
      <c r="R432" s="231"/>
    </row>
    <row r="433" spans="18:18" x14ac:dyDescent="0.25">
      <c r="R433" s="231"/>
    </row>
    <row r="434" spans="18:18" x14ac:dyDescent="0.25">
      <c r="R434" s="231"/>
    </row>
    <row r="435" spans="18:18" x14ac:dyDescent="0.25">
      <c r="R435" s="231"/>
    </row>
    <row r="436" spans="18:18" x14ac:dyDescent="0.25">
      <c r="R436" s="231"/>
    </row>
    <row r="437" spans="18:18" x14ac:dyDescent="0.25">
      <c r="R437" s="231"/>
    </row>
    <row r="438" spans="18:18" x14ac:dyDescent="0.25">
      <c r="R438" s="231"/>
    </row>
    <row r="439" spans="18:18" x14ac:dyDescent="0.25">
      <c r="R439" s="231"/>
    </row>
    <row r="440" spans="18:18" x14ac:dyDescent="0.25">
      <c r="R440" s="231"/>
    </row>
    <row r="441" spans="18:18" x14ac:dyDescent="0.25">
      <c r="R441" s="231"/>
    </row>
    <row r="442" spans="18:18" x14ac:dyDescent="0.25">
      <c r="R442" s="231"/>
    </row>
    <row r="443" spans="18:18" x14ac:dyDescent="0.25">
      <c r="R443" s="231"/>
    </row>
    <row r="444" spans="18:18" x14ac:dyDescent="0.25">
      <c r="R444" s="231"/>
    </row>
    <row r="445" spans="18:18" x14ac:dyDescent="0.25">
      <c r="R445" s="231"/>
    </row>
    <row r="446" spans="18:18" x14ac:dyDescent="0.25">
      <c r="R446" s="231"/>
    </row>
    <row r="447" spans="18:18" x14ac:dyDescent="0.25">
      <c r="R447" s="231"/>
    </row>
    <row r="448" spans="18:18" x14ac:dyDescent="0.25">
      <c r="R448" s="231"/>
    </row>
    <row r="449" spans="18:18" x14ac:dyDescent="0.25">
      <c r="R449" s="231"/>
    </row>
    <row r="450" spans="18:18" x14ac:dyDescent="0.25">
      <c r="R450" s="231"/>
    </row>
    <row r="451" spans="18:18" x14ac:dyDescent="0.25">
      <c r="R451" s="231"/>
    </row>
    <row r="452" spans="18:18" x14ac:dyDescent="0.25">
      <c r="R452" s="231"/>
    </row>
    <row r="453" spans="18:18" x14ac:dyDescent="0.25">
      <c r="R453" s="231"/>
    </row>
    <row r="454" spans="18:18" x14ac:dyDescent="0.25">
      <c r="R454" s="231"/>
    </row>
    <row r="455" spans="18:18" x14ac:dyDescent="0.25">
      <c r="R455" s="231"/>
    </row>
    <row r="456" spans="18:18" x14ac:dyDescent="0.25">
      <c r="R456" s="231"/>
    </row>
    <row r="457" spans="18:18" x14ac:dyDescent="0.25">
      <c r="R457" s="231"/>
    </row>
    <row r="458" spans="18:18" x14ac:dyDescent="0.25">
      <c r="R458" s="231"/>
    </row>
    <row r="459" spans="18:18" x14ac:dyDescent="0.25">
      <c r="R459" s="231"/>
    </row>
    <row r="460" spans="18:18" x14ac:dyDescent="0.25">
      <c r="R460" s="231"/>
    </row>
    <row r="461" spans="18:18" x14ac:dyDescent="0.25">
      <c r="R461" s="231"/>
    </row>
    <row r="462" spans="18:18" x14ac:dyDescent="0.25">
      <c r="R462" s="231"/>
    </row>
    <row r="463" spans="18:18" x14ac:dyDescent="0.25">
      <c r="R463" s="231"/>
    </row>
    <row r="464" spans="18:18" x14ac:dyDescent="0.25">
      <c r="R464" s="231"/>
    </row>
    <row r="465" spans="18:18" x14ac:dyDescent="0.25">
      <c r="R465" s="231"/>
    </row>
    <row r="466" spans="18:18" x14ac:dyDescent="0.25">
      <c r="R466" s="231"/>
    </row>
    <row r="467" spans="18:18" x14ac:dyDescent="0.25">
      <c r="R467" s="231"/>
    </row>
    <row r="468" spans="18:18" x14ac:dyDescent="0.25">
      <c r="R468" s="231"/>
    </row>
    <row r="469" spans="18:18" x14ac:dyDescent="0.25">
      <c r="R469" s="231"/>
    </row>
    <row r="470" spans="18:18" x14ac:dyDescent="0.25">
      <c r="R470" s="231"/>
    </row>
    <row r="471" spans="18:18" x14ac:dyDescent="0.25">
      <c r="R471" s="231"/>
    </row>
    <row r="472" spans="18:18" x14ac:dyDescent="0.25">
      <c r="R472" s="231"/>
    </row>
    <row r="473" spans="18:18" x14ac:dyDescent="0.25">
      <c r="R473" s="231"/>
    </row>
    <row r="474" spans="18:18" x14ac:dyDescent="0.25">
      <c r="R474" s="231"/>
    </row>
    <row r="475" spans="18:18" x14ac:dyDescent="0.25">
      <c r="R475" s="231"/>
    </row>
    <row r="476" spans="18:18" x14ac:dyDescent="0.25">
      <c r="R476" s="231"/>
    </row>
    <row r="477" spans="18:18" x14ac:dyDescent="0.25">
      <c r="R477" s="231"/>
    </row>
    <row r="478" spans="18:18" x14ac:dyDescent="0.25">
      <c r="R478" s="231"/>
    </row>
    <row r="479" spans="18:18" x14ac:dyDescent="0.25">
      <c r="R479" s="231"/>
    </row>
    <row r="480" spans="18:18" x14ac:dyDescent="0.25">
      <c r="R480" s="231"/>
    </row>
    <row r="481" spans="18:18" x14ac:dyDescent="0.25">
      <c r="R481" s="231"/>
    </row>
    <row r="482" spans="18:18" x14ac:dyDescent="0.25">
      <c r="R482" s="231"/>
    </row>
    <row r="483" spans="18:18" x14ac:dyDescent="0.25">
      <c r="R483" s="231"/>
    </row>
    <row r="484" spans="18:18" x14ac:dyDescent="0.25">
      <c r="R484" s="231"/>
    </row>
    <row r="485" spans="18:18" x14ac:dyDescent="0.25">
      <c r="R485" s="231"/>
    </row>
    <row r="486" spans="18:18" x14ac:dyDescent="0.25">
      <c r="R486" s="231"/>
    </row>
    <row r="487" spans="18:18" x14ac:dyDescent="0.25">
      <c r="R487" s="231"/>
    </row>
    <row r="488" spans="18:18" x14ac:dyDescent="0.25">
      <c r="R488" s="231"/>
    </row>
    <row r="489" spans="18:18" x14ac:dyDescent="0.25">
      <c r="R489" s="231"/>
    </row>
    <row r="490" spans="18:18" x14ac:dyDescent="0.25">
      <c r="R490" s="231"/>
    </row>
    <row r="491" spans="18:18" x14ac:dyDescent="0.25">
      <c r="R491" s="231"/>
    </row>
    <row r="492" spans="18:18" x14ac:dyDescent="0.25">
      <c r="R492" s="231"/>
    </row>
    <row r="493" spans="18:18" x14ac:dyDescent="0.25">
      <c r="R493" s="231"/>
    </row>
    <row r="494" spans="18:18" x14ac:dyDescent="0.25">
      <c r="R494" s="231"/>
    </row>
    <row r="495" spans="18:18" x14ac:dyDescent="0.25">
      <c r="R495" s="231"/>
    </row>
    <row r="496" spans="18:18" x14ac:dyDescent="0.25">
      <c r="R496" s="231"/>
    </row>
    <row r="497" spans="18:18" x14ac:dyDescent="0.25">
      <c r="R497" s="231"/>
    </row>
    <row r="498" spans="18:18" x14ac:dyDescent="0.25">
      <c r="R498" s="231"/>
    </row>
    <row r="499" spans="18:18" x14ac:dyDescent="0.25">
      <c r="R499" s="231"/>
    </row>
    <row r="500" spans="18:18" x14ac:dyDescent="0.25">
      <c r="R500" s="231"/>
    </row>
    <row r="501" spans="18:18" x14ac:dyDescent="0.25">
      <c r="R501" s="231"/>
    </row>
    <row r="502" spans="18:18" x14ac:dyDescent="0.25">
      <c r="R502" s="231"/>
    </row>
    <row r="503" spans="18:18" x14ac:dyDescent="0.25">
      <c r="R503" s="231"/>
    </row>
    <row r="504" spans="18:18" x14ac:dyDescent="0.25">
      <c r="R504" s="231"/>
    </row>
    <row r="505" spans="18:18" x14ac:dyDescent="0.25">
      <c r="R505" s="231"/>
    </row>
    <row r="506" spans="18:18" x14ac:dyDescent="0.25">
      <c r="R506" s="231"/>
    </row>
    <row r="507" spans="18:18" x14ac:dyDescent="0.25">
      <c r="R507" s="231"/>
    </row>
    <row r="508" spans="18:18" x14ac:dyDescent="0.25">
      <c r="R508" s="231"/>
    </row>
    <row r="509" spans="18:18" x14ac:dyDescent="0.25">
      <c r="R509" s="231"/>
    </row>
    <row r="510" spans="18:18" x14ac:dyDescent="0.25">
      <c r="R510" s="231"/>
    </row>
    <row r="511" spans="18:18" x14ac:dyDescent="0.25">
      <c r="R511" s="231"/>
    </row>
    <row r="512" spans="18:18" x14ac:dyDescent="0.25">
      <c r="R512" s="231"/>
    </row>
    <row r="513" spans="18:18" x14ac:dyDescent="0.25">
      <c r="R513" s="231"/>
    </row>
    <row r="514" spans="18:18" x14ac:dyDescent="0.25">
      <c r="R514" s="231"/>
    </row>
    <row r="515" spans="18:18" x14ac:dyDescent="0.25">
      <c r="R515" s="231"/>
    </row>
    <row r="516" spans="18:18" x14ac:dyDescent="0.25">
      <c r="R516" s="231"/>
    </row>
    <row r="517" spans="18:18" x14ac:dyDescent="0.25">
      <c r="R517" s="231"/>
    </row>
    <row r="518" spans="18:18" x14ac:dyDescent="0.25">
      <c r="R518" s="231"/>
    </row>
    <row r="519" spans="18:18" x14ac:dyDescent="0.25">
      <c r="R519" s="231"/>
    </row>
    <row r="520" spans="18:18" x14ac:dyDescent="0.25">
      <c r="R520" s="231"/>
    </row>
    <row r="521" spans="18:18" x14ac:dyDescent="0.25">
      <c r="R521" s="231"/>
    </row>
    <row r="522" spans="18:18" x14ac:dyDescent="0.25">
      <c r="R522" s="231"/>
    </row>
    <row r="523" spans="18:18" x14ac:dyDescent="0.25">
      <c r="R523" s="231"/>
    </row>
    <row r="524" spans="18:18" x14ac:dyDescent="0.25">
      <c r="R524" s="231"/>
    </row>
    <row r="525" spans="18:18" x14ac:dyDescent="0.25">
      <c r="R525" s="231"/>
    </row>
    <row r="526" spans="18:18" x14ac:dyDescent="0.25">
      <c r="R526" s="231"/>
    </row>
    <row r="527" spans="18:18" x14ac:dyDescent="0.25">
      <c r="R527" s="231"/>
    </row>
    <row r="528" spans="18:18" x14ac:dyDescent="0.25">
      <c r="R528" s="231"/>
    </row>
    <row r="529" spans="18:18" x14ac:dyDescent="0.25">
      <c r="R529" s="231"/>
    </row>
    <row r="530" spans="18:18" x14ac:dyDescent="0.25">
      <c r="R530" s="231"/>
    </row>
    <row r="531" spans="18:18" x14ac:dyDescent="0.25">
      <c r="R531" s="231"/>
    </row>
    <row r="532" spans="18:18" x14ac:dyDescent="0.25">
      <c r="R532" s="231"/>
    </row>
    <row r="533" spans="18:18" x14ac:dyDescent="0.25">
      <c r="R533" s="231"/>
    </row>
    <row r="534" spans="18:18" x14ac:dyDescent="0.25">
      <c r="R534" s="231"/>
    </row>
    <row r="535" spans="18:18" x14ac:dyDescent="0.25">
      <c r="R535" s="231"/>
    </row>
    <row r="536" spans="18:18" x14ac:dyDescent="0.25">
      <c r="R536" s="231"/>
    </row>
    <row r="537" spans="18:18" x14ac:dyDescent="0.25">
      <c r="R537" s="231"/>
    </row>
    <row r="538" spans="18:18" x14ac:dyDescent="0.25">
      <c r="R538" s="231"/>
    </row>
    <row r="539" spans="18:18" x14ac:dyDescent="0.25">
      <c r="R539" s="231"/>
    </row>
    <row r="540" spans="18:18" x14ac:dyDescent="0.25">
      <c r="R540" s="231"/>
    </row>
    <row r="541" spans="18:18" x14ac:dyDescent="0.25">
      <c r="R541" s="231"/>
    </row>
    <row r="542" spans="18:18" x14ac:dyDescent="0.25">
      <c r="R542" s="231"/>
    </row>
    <row r="543" spans="18:18" x14ac:dyDescent="0.25">
      <c r="R543" s="231"/>
    </row>
    <row r="544" spans="18:18" x14ac:dyDescent="0.25">
      <c r="R544" s="231"/>
    </row>
    <row r="545" spans="18:18" x14ac:dyDescent="0.25">
      <c r="R545" s="231"/>
    </row>
    <row r="546" spans="18:18" x14ac:dyDescent="0.25">
      <c r="R546" s="231"/>
    </row>
    <row r="547" spans="18:18" x14ac:dyDescent="0.25">
      <c r="R547" s="231"/>
    </row>
    <row r="548" spans="18:18" x14ac:dyDescent="0.25">
      <c r="R548" s="231"/>
    </row>
    <row r="549" spans="18:18" x14ac:dyDescent="0.25">
      <c r="R549" s="231"/>
    </row>
    <row r="550" spans="18:18" x14ac:dyDescent="0.25">
      <c r="R550" s="231"/>
    </row>
    <row r="551" spans="18:18" x14ac:dyDescent="0.25">
      <c r="R551" s="231"/>
    </row>
    <row r="552" spans="18:18" x14ac:dyDescent="0.25">
      <c r="R552" s="231"/>
    </row>
    <row r="553" spans="18:18" x14ac:dyDescent="0.25">
      <c r="R553" s="231"/>
    </row>
    <row r="554" spans="18:18" x14ac:dyDescent="0.25">
      <c r="R554" s="231"/>
    </row>
    <row r="555" spans="18:18" x14ac:dyDescent="0.25">
      <c r="R555" s="231"/>
    </row>
    <row r="556" spans="18:18" x14ac:dyDescent="0.25">
      <c r="R556" s="231"/>
    </row>
    <row r="557" spans="18:18" x14ac:dyDescent="0.25">
      <c r="R557" s="231"/>
    </row>
    <row r="558" spans="18:18" x14ac:dyDescent="0.25">
      <c r="R558" s="231"/>
    </row>
    <row r="559" spans="18:18" x14ac:dyDescent="0.25">
      <c r="R559" s="231"/>
    </row>
    <row r="560" spans="18:18" x14ac:dyDescent="0.25">
      <c r="R560" s="231"/>
    </row>
    <row r="561" spans="18:18" x14ac:dyDescent="0.25">
      <c r="R561" s="231"/>
    </row>
    <row r="562" spans="18:18" x14ac:dyDescent="0.25">
      <c r="R562" s="231"/>
    </row>
    <row r="563" spans="18:18" x14ac:dyDescent="0.25">
      <c r="R563" s="231"/>
    </row>
    <row r="564" spans="18:18" x14ac:dyDescent="0.25">
      <c r="R564" s="231"/>
    </row>
    <row r="565" spans="18:18" x14ac:dyDescent="0.25">
      <c r="R565" s="231"/>
    </row>
    <row r="566" spans="18:18" x14ac:dyDescent="0.25">
      <c r="R566" s="231"/>
    </row>
    <row r="567" spans="18:18" x14ac:dyDescent="0.25">
      <c r="R567" s="231"/>
    </row>
    <row r="568" spans="18:18" x14ac:dyDescent="0.25">
      <c r="R568" s="231"/>
    </row>
    <row r="569" spans="18:18" x14ac:dyDescent="0.25">
      <c r="R569" s="231"/>
    </row>
    <row r="570" spans="18:18" x14ac:dyDescent="0.25">
      <c r="R570" s="231"/>
    </row>
    <row r="571" spans="18:18" x14ac:dyDescent="0.25">
      <c r="R571" s="231"/>
    </row>
    <row r="572" spans="18:18" x14ac:dyDescent="0.25">
      <c r="R572" s="231"/>
    </row>
    <row r="573" spans="18:18" x14ac:dyDescent="0.25">
      <c r="R573" s="231"/>
    </row>
    <row r="574" spans="18:18" x14ac:dyDescent="0.25">
      <c r="R574" s="231"/>
    </row>
    <row r="575" spans="18:18" x14ac:dyDescent="0.25">
      <c r="R575" s="231"/>
    </row>
    <row r="576" spans="18:18" x14ac:dyDescent="0.25">
      <c r="R576" s="231"/>
    </row>
    <row r="577" spans="18:18" x14ac:dyDescent="0.25">
      <c r="R577" s="231"/>
    </row>
    <row r="578" spans="18:18" x14ac:dyDescent="0.25">
      <c r="R578" s="231"/>
    </row>
    <row r="579" spans="18:18" x14ac:dyDescent="0.25">
      <c r="R579" s="231"/>
    </row>
    <row r="580" spans="18:18" x14ac:dyDescent="0.25">
      <c r="R580" s="231"/>
    </row>
    <row r="581" spans="18:18" x14ac:dyDescent="0.25">
      <c r="R581" s="231"/>
    </row>
    <row r="582" spans="18:18" x14ac:dyDescent="0.25">
      <c r="R582" s="231"/>
    </row>
    <row r="583" spans="18:18" x14ac:dyDescent="0.25">
      <c r="R583" s="231"/>
    </row>
    <row r="584" spans="18:18" x14ac:dyDescent="0.25">
      <c r="R584" s="231"/>
    </row>
    <row r="585" spans="18:18" x14ac:dyDescent="0.25">
      <c r="R585" s="231"/>
    </row>
    <row r="586" spans="18:18" x14ac:dyDescent="0.25">
      <c r="R586" s="231"/>
    </row>
    <row r="587" spans="18:18" x14ac:dyDescent="0.25">
      <c r="R587" s="231"/>
    </row>
    <row r="588" spans="18:18" x14ac:dyDescent="0.25">
      <c r="R588" s="231"/>
    </row>
    <row r="589" spans="18:18" x14ac:dyDescent="0.25">
      <c r="R589" s="231"/>
    </row>
    <row r="590" spans="18:18" x14ac:dyDescent="0.25">
      <c r="R590" s="231"/>
    </row>
    <row r="591" spans="18:18" x14ac:dyDescent="0.25">
      <c r="R591" s="231"/>
    </row>
    <row r="592" spans="18:18" x14ac:dyDescent="0.25">
      <c r="R592" s="231"/>
    </row>
    <row r="593" spans="18:18" x14ac:dyDescent="0.25">
      <c r="R593" s="231"/>
    </row>
    <row r="594" spans="18:18" x14ac:dyDescent="0.25">
      <c r="R594" s="231"/>
    </row>
    <row r="595" spans="18:18" x14ac:dyDescent="0.25">
      <c r="R595" s="231"/>
    </row>
    <row r="596" spans="18:18" x14ac:dyDescent="0.25">
      <c r="R596" s="231"/>
    </row>
    <row r="597" spans="18:18" x14ac:dyDescent="0.25">
      <c r="R597" s="231"/>
    </row>
    <row r="598" spans="18:18" x14ac:dyDescent="0.25">
      <c r="R598" s="231"/>
    </row>
    <row r="599" spans="18:18" x14ac:dyDescent="0.25">
      <c r="R599" s="231"/>
    </row>
    <row r="600" spans="18:18" x14ac:dyDescent="0.25">
      <c r="R600" s="231"/>
    </row>
    <row r="601" spans="18:18" x14ac:dyDescent="0.25">
      <c r="R601" s="231"/>
    </row>
    <row r="602" spans="18:18" x14ac:dyDescent="0.25">
      <c r="R602" s="231"/>
    </row>
    <row r="603" spans="18:18" x14ac:dyDescent="0.25">
      <c r="R603" s="231"/>
    </row>
    <row r="604" spans="18:18" x14ac:dyDescent="0.25">
      <c r="R604" s="231"/>
    </row>
    <row r="605" spans="18:18" x14ac:dyDescent="0.25">
      <c r="R605" s="231"/>
    </row>
    <row r="606" spans="18:18" x14ac:dyDescent="0.25">
      <c r="R606" s="231"/>
    </row>
    <row r="607" spans="18:18" x14ac:dyDescent="0.25">
      <c r="R607" s="231"/>
    </row>
    <row r="608" spans="18:18" x14ac:dyDescent="0.25">
      <c r="R608" s="231"/>
    </row>
    <row r="609" spans="18:18" x14ac:dyDescent="0.25">
      <c r="R609" s="231"/>
    </row>
    <row r="610" spans="18:18" x14ac:dyDescent="0.25">
      <c r="R610" s="231"/>
    </row>
    <row r="611" spans="18:18" x14ac:dyDescent="0.25">
      <c r="R611" s="231"/>
    </row>
    <row r="612" spans="18:18" x14ac:dyDescent="0.25">
      <c r="R612" s="231"/>
    </row>
    <row r="613" spans="18:18" x14ac:dyDescent="0.25">
      <c r="R613" s="231"/>
    </row>
    <row r="614" spans="18:18" x14ac:dyDescent="0.25">
      <c r="R614" s="231"/>
    </row>
    <row r="615" spans="18:18" x14ac:dyDescent="0.25">
      <c r="R615" s="231"/>
    </row>
    <row r="616" spans="18:18" x14ac:dyDescent="0.25">
      <c r="R616" s="231"/>
    </row>
    <row r="617" spans="18:18" x14ac:dyDescent="0.25">
      <c r="R617" s="231"/>
    </row>
    <row r="618" spans="18:18" x14ac:dyDescent="0.25">
      <c r="R618" s="231"/>
    </row>
    <row r="619" spans="18:18" x14ac:dyDescent="0.25">
      <c r="R619" s="231"/>
    </row>
    <row r="620" spans="18:18" x14ac:dyDescent="0.25">
      <c r="R620" s="231"/>
    </row>
    <row r="621" spans="18:18" x14ac:dyDescent="0.25">
      <c r="R621" s="231"/>
    </row>
    <row r="622" spans="18:18" x14ac:dyDescent="0.25">
      <c r="R622" s="231"/>
    </row>
    <row r="623" spans="18:18" x14ac:dyDescent="0.25">
      <c r="R623" s="231"/>
    </row>
    <row r="624" spans="18:18" x14ac:dyDescent="0.25">
      <c r="R624" s="231"/>
    </row>
    <row r="625" spans="18:18" x14ac:dyDescent="0.25">
      <c r="R625" s="231"/>
    </row>
    <row r="626" spans="18:18" x14ac:dyDescent="0.25">
      <c r="R626" s="231"/>
    </row>
    <row r="627" spans="18:18" x14ac:dyDescent="0.25">
      <c r="R627" s="231"/>
    </row>
    <row r="628" spans="18:18" x14ac:dyDescent="0.25">
      <c r="R628" s="231"/>
    </row>
    <row r="629" spans="18:18" x14ac:dyDescent="0.25">
      <c r="R629" s="231"/>
    </row>
    <row r="630" spans="18:18" x14ac:dyDescent="0.25">
      <c r="R630" s="231"/>
    </row>
    <row r="631" spans="18:18" x14ac:dyDescent="0.25">
      <c r="R631" s="231"/>
    </row>
    <row r="632" spans="18:18" x14ac:dyDescent="0.25">
      <c r="R632" s="231"/>
    </row>
    <row r="633" spans="18:18" x14ac:dyDescent="0.25">
      <c r="R633" s="231"/>
    </row>
    <row r="634" spans="18:18" x14ac:dyDescent="0.25">
      <c r="R634" s="231"/>
    </row>
    <row r="635" spans="18:18" x14ac:dyDescent="0.25">
      <c r="R635" s="231"/>
    </row>
    <row r="636" spans="18:18" x14ac:dyDescent="0.25">
      <c r="R636" s="231"/>
    </row>
    <row r="637" spans="18:18" x14ac:dyDescent="0.25">
      <c r="R637" s="231"/>
    </row>
    <row r="638" spans="18:18" x14ac:dyDescent="0.25">
      <c r="R638" s="231"/>
    </row>
    <row r="639" spans="18:18" x14ac:dyDescent="0.25">
      <c r="R639" s="231"/>
    </row>
    <row r="640" spans="18:18" x14ac:dyDescent="0.25">
      <c r="R640" s="231"/>
    </row>
    <row r="641" spans="18:18" x14ac:dyDescent="0.25">
      <c r="R641" s="231"/>
    </row>
    <row r="642" spans="18:18" x14ac:dyDescent="0.25">
      <c r="R642" s="231"/>
    </row>
    <row r="643" spans="18:18" x14ac:dyDescent="0.25">
      <c r="R643" s="231"/>
    </row>
    <row r="644" spans="18:18" x14ac:dyDescent="0.25">
      <c r="R644" s="231"/>
    </row>
    <row r="645" spans="18:18" x14ac:dyDescent="0.25">
      <c r="R645" s="231"/>
    </row>
    <row r="646" spans="18:18" x14ac:dyDescent="0.25">
      <c r="R646" s="231"/>
    </row>
    <row r="647" spans="18:18" x14ac:dyDescent="0.25">
      <c r="R647" s="231"/>
    </row>
    <row r="648" spans="18:18" x14ac:dyDescent="0.25">
      <c r="R648" s="231"/>
    </row>
    <row r="649" spans="18:18" x14ac:dyDescent="0.25">
      <c r="R649" s="231"/>
    </row>
    <row r="650" spans="18:18" x14ac:dyDescent="0.25">
      <c r="R650" s="231"/>
    </row>
  </sheetData>
  <mergeCells count="27">
    <mergeCell ref="P5:P6"/>
    <mergeCell ref="A5:B7"/>
    <mergeCell ref="I5:I6"/>
    <mergeCell ref="M5:M6"/>
    <mergeCell ref="C5:C6"/>
    <mergeCell ref="H5:H6"/>
    <mergeCell ref="D5:D6"/>
    <mergeCell ref="F5:F6"/>
    <mergeCell ref="G5:G6"/>
    <mergeCell ref="N5:N6"/>
    <mergeCell ref="O5:O6"/>
    <mergeCell ref="A69:I69"/>
    <mergeCell ref="K40:S40"/>
    <mergeCell ref="K69:S69"/>
    <mergeCell ref="R5:R6"/>
    <mergeCell ref="A8:I8"/>
    <mergeCell ref="K8:S8"/>
    <mergeCell ref="C39:I39"/>
    <mergeCell ref="C68:I68"/>
    <mergeCell ref="M39:S39"/>
    <mergeCell ref="M68:S68"/>
    <mergeCell ref="A40:I40"/>
    <mergeCell ref="E5:E6"/>
    <mergeCell ref="K5:L7"/>
    <mergeCell ref="Q5:Q6"/>
    <mergeCell ref="M7:S7"/>
    <mergeCell ref="S5:S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83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S13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111</v>
      </c>
      <c r="B1" s="219"/>
      <c r="C1" s="219"/>
      <c r="D1" s="219"/>
      <c r="F1" s="219"/>
      <c r="K1" s="151" t="s">
        <v>111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153" t="s">
        <v>1035</v>
      </c>
      <c r="B2" s="222"/>
      <c r="C2" s="222"/>
      <c r="D2" s="222"/>
      <c r="E2" s="223"/>
      <c r="F2" s="222"/>
      <c r="H2" s="223"/>
      <c r="J2" s="225"/>
      <c r="K2" s="153" t="s">
        <v>1035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3"/>
      <c r="F3" s="222"/>
      <c r="H3" s="223"/>
      <c r="J3" s="225"/>
      <c r="K3" s="153"/>
      <c r="O3" s="226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12"/>
      <c r="E7" s="1512"/>
      <c r="F7" s="1512"/>
      <c r="G7" s="1512"/>
      <c r="H7" s="1512"/>
      <c r="I7" s="1512"/>
      <c r="K7" s="1442"/>
      <c r="L7" s="1491"/>
      <c r="M7" s="165"/>
      <c r="N7" s="217" t="s">
        <v>283</v>
      </c>
      <c r="O7" s="217"/>
      <c r="P7" s="217"/>
      <c r="Q7" s="217"/>
      <c r="R7" s="217"/>
      <c r="S7" s="216"/>
    </row>
    <row r="8" spans="1:19" s="11" customFormat="1" ht="39.9" customHeight="1" x14ac:dyDescent="0.25">
      <c r="A8" s="1403" t="s">
        <v>202</v>
      </c>
      <c r="B8" s="1429"/>
      <c r="C8" s="1429"/>
      <c r="D8" s="1429"/>
      <c r="E8" s="1429"/>
      <c r="F8" s="1429"/>
      <c r="G8" s="1429"/>
      <c r="H8" s="1429"/>
      <c r="I8" s="1429"/>
      <c r="K8" s="1403" t="s">
        <v>203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284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1427.416285</v>
      </c>
      <c r="D18" s="18">
        <v>138.84147100000001</v>
      </c>
      <c r="E18" s="18">
        <v>136.48259400000001</v>
      </c>
      <c r="F18" s="18">
        <v>0</v>
      </c>
      <c r="G18" s="18">
        <v>289.87516199999999</v>
      </c>
      <c r="H18" s="18">
        <v>77.276529999999994</v>
      </c>
      <c r="I18" s="18">
        <v>329.93190800000002</v>
      </c>
      <c r="K18" s="10" t="s">
        <v>53</v>
      </c>
      <c r="L18" s="39"/>
      <c r="M18" s="20">
        <v>128.838718</v>
      </c>
      <c r="N18" s="18">
        <v>133.807346</v>
      </c>
      <c r="O18" s="18">
        <v>46.229194</v>
      </c>
      <c r="P18" s="18">
        <v>50.717258999999999</v>
      </c>
      <c r="Q18" s="18">
        <v>46.038606000000001</v>
      </c>
      <c r="R18" s="18">
        <v>21.989573</v>
      </c>
      <c r="S18" s="18">
        <v>27.387924000000002</v>
      </c>
    </row>
    <row r="19" spans="1:19" s="6" customFormat="1" x14ac:dyDescent="0.25">
      <c r="A19" s="37" t="s">
        <v>56</v>
      </c>
      <c r="B19" s="39"/>
      <c r="C19" s="20">
        <v>1427.416285</v>
      </c>
      <c r="D19" s="18">
        <v>138.84147100000001</v>
      </c>
      <c r="E19" s="18">
        <v>136.48259400000001</v>
      </c>
      <c r="F19" s="18">
        <v>0</v>
      </c>
      <c r="G19" s="18">
        <v>289.87516199999999</v>
      </c>
      <c r="H19" s="18">
        <v>77.276529999999994</v>
      </c>
      <c r="I19" s="18">
        <v>329.93190800000002</v>
      </c>
      <c r="K19" s="37" t="s">
        <v>56</v>
      </c>
      <c r="L19" s="39"/>
      <c r="M19" s="20">
        <v>128.838718</v>
      </c>
      <c r="N19" s="18">
        <v>133.807346</v>
      </c>
      <c r="O19" s="18">
        <v>46.229194</v>
      </c>
      <c r="P19" s="18">
        <v>50.717258999999999</v>
      </c>
      <c r="Q19" s="18">
        <v>46.038606000000001</v>
      </c>
      <c r="R19" s="18">
        <v>21.989573</v>
      </c>
      <c r="S19" s="18">
        <v>27.387924000000002</v>
      </c>
    </row>
    <row r="20" spans="1:19" s="6" customFormat="1" x14ac:dyDescent="0.25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31.8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20.5</v>
      </c>
      <c r="K22" s="10" t="s">
        <v>55</v>
      </c>
      <c r="L22" s="39"/>
      <c r="M22" s="20">
        <v>0</v>
      </c>
      <c r="N22" s="18">
        <v>11.3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31.8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20.5</v>
      </c>
      <c r="K23" s="37" t="s">
        <v>56</v>
      </c>
      <c r="L23" s="39"/>
      <c r="M23" s="20">
        <v>0</v>
      </c>
      <c r="N23" s="18">
        <v>11.3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1459.216285</v>
      </c>
      <c r="D25" s="22">
        <v>138.84147100000001</v>
      </c>
      <c r="E25" s="22">
        <v>136.48259400000001</v>
      </c>
      <c r="F25" s="22">
        <v>0</v>
      </c>
      <c r="G25" s="22">
        <v>289.87516199999999</v>
      </c>
      <c r="H25" s="22">
        <v>77.276529999999994</v>
      </c>
      <c r="I25" s="22">
        <v>350.43190800000002</v>
      </c>
      <c r="K25" s="13" t="s">
        <v>14</v>
      </c>
      <c r="L25" s="39"/>
      <c r="M25" s="43">
        <v>128.838718</v>
      </c>
      <c r="N25" s="22">
        <v>145.10734600000001</v>
      </c>
      <c r="O25" s="22">
        <v>46.229194</v>
      </c>
      <c r="P25" s="22">
        <v>50.717258999999999</v>
      </c>
      <c r="Q25" s="22">
        <v>46.038606000000001</v>
      </c>
      <c r="R25" s="22">
        <v>21.989573</v>
      </c>
      <c r="S25" s="22">
        <v>27.387924000000002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K26" s="13"/>
      <c r="L26" s="39"/>
      <c r="M26" s="1433"/>
      <c r="N26" s="1437"/>
      <c r="O26" s="1437"/>
      <c r="P26" s="1437"/>
      <c r="Q26" s="1437"/>
      <c r="R26" s="1437"/>
      <c r="S26" s="1437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1459.216285</v>
      </c>
      <c r="D28" s="53">
        <v>138.84147100000001</v>
      </c>
      <c r="E28" s="53">
        <v>136.48259400000001</v>
      </c>
      <c r="F28" s="53">
        <v>0</v>
      </c>
      <c r="G28" s="53">
        <v>289.87516199999999</v>
      </c>
      <c r="H28" s="53">
        <v>77.276529999999994</v>
      </c>
      <c r="I28" s="53">
        <v>350.43190800000002</v>
      </c>
      <c r="K28" s="85" t="s">
        <v>68</v>
      </c>
      <c r="L28" s="39"/>
      <c r="M28" s="52">
        <v>128.838718</v>
      </c>
      <c r="N28" s="53">
        <v>145.10734600000001</v>
      </c>
      <c r="O28" s="53">
        <v>46.229194</v>
      </c>
      <c r="P28" s="53">
        <v>50.717258999999999</v>
      </c>
      <c r="Q28" s="53">
        <v>46.038606000000001</v>
      </c>
      <c r="R28" s="53">
        <v>21.989573</v>
      </c>
      <c r="S28" s="53">
        <v>27.387924000000002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16</v>
      </c>
      <c r="B32" s="39"/>
      <c r="C32" s="20">
        <v>0.244369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0.244369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5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706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7.5845479999999998</v>
      </c>
      <c r="D36" s="18">
        <v>0</v>
      </c>
      <c r="E36" s="18">
        <v>1.147052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0.311496</v>
      </c>
      <c r="N36" s="18">
        <v>6.1260000000000003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29.951000000000001</v>
      </c>
      <c r="D38" s="18">
        <v>0</v>
      </c>
      <c r="E38" s="18">
        <v>0</v>
      </c>
      <c r="F38" s="18">
        <v>0</v>
      </c>
      <c r="G38" s="18">
        <v>29.951000000000001</v>
      </c>
      <c r="H38" s="18">
        <v>0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37.779916999999998</v>
      </c>
      <c r="D39" s="22">
        <v>0</v>
      </c>
      <c r="E39" s="22">
        <v>1.147052</v>
      </c>
      <c r="F39" s="22">
        <v>0</v>
      </c>
      <c r="G39" s="22">
        <v>29.951000000000001</v>
      </c>
      <c r="H39" s="22">
        <v>0</v>
      </c>
      <c r="I39" s="22">
        <v>0.244369</v>
      </c>
      <c r="K39" s="13" t="s">
        <v>14</v>
      </c>
      <c r="L39" s="39"/>
      <c r="M39" s="43">
        <v>0.311496</v>
      </c>
      <c r="N39" s="22">
        <v>6.1260000000000003</v>
      </c>
      <c r="O39" s="22">
        <v>0</v>
      </c>
      <c r="P39" s="22">
        <v>0</v>
      </c>
      <c r="Q39" s="22">
        <v>0</v>
      </c>
      <c r="R39" s="22">
        <v>0</v>
      </c>
      <c r="S39" s="22">
        <v>0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255</v>
      </c>
      <c r="B41" s="39"/>
      <c r="C41" s="43">
        <v>1496.996202</v>
      </c>
      <c r="D41" s="22">
        <v>138.84147100000001</v>
      </c>
      <c r="E41" s="22">
        <v>137.62964600000001</v>
      </c>
      <c r="F41" s="22">
        <v>0</v>
      </c>
      <c r="G41" s="22">
        <v>319.82616200000001</v>
      </c>
      <c r="H41" s="22">
        <v>77.276529999999994</v>
      </c>
      <c r="I41" s="22">
        <v>350.67627700000003</v>
      </c>
      <c r="K41" s="13" t="s">
        <v>255</v>
      </c>
      <c r="L41" s="39"/>
      <c r="M41" s="43">
        <v>129.15021400000001</v>
      </c>
      <c r="N41" s="22">
        <v>151.23334600000001</v>
      </c>
      <c r="O41" s="22">
        <v>46.229194</v>
      </c>
      <c r="P41" s="22">
        <v>50.717258999999999</v>
      </c>
      <c r="Q41" s="22">
        <v>46.038606000000001</v>
      </c>
      <c r="R41" s="22">
        <v>21.989573</v>
      </c>
      <c r="S41" s="22">
        <v>27.387924000000002</v>
      </c>
    </row>
    <row r="42" spans="1:19" s="11" customFormat="1" ht="39.9" customHeight="1" x14ac:dyDescent="0.25">
      <c r="A42" s="1386" t="s">
        <v>164</v>
      </c>
      <c r="B42" s="1428"/>
      <c r="C42" s="1428"/>
      <c r="D42" s="1428"/>
      <c r="E42" s="1428"/>
      <c r="F42" s="1428"/>
      <c r="G42" s="1428"/>
      <c r="H42" s="1428"/>
      <c r="I42" s="1428"/>
      <c r="J42" s="9"/>
      <c r="K42" s="1386" t="s">
        <v>164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284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3.5666440000000001</v>
      </c>
      <c r="D52" s="18">
        <v>0</v>
      </c>
      <c r="E52" s="18">
        <v>3.4118439999999999</v>
      </c>
      <c r="F52" s="18">
        <v>0</v>
      </c>
      <c r="G52" s="18">
        <v>3.8261000000000003E-2</v>
      </c>
      <c r="H52" s="18">
        <v>0</v>
      </c>
      <c r="I52" s="18">
        <v>0</v>
      </c>
      <c r="K52" s="10" t="s">
        <v>53</v>
      </c>
      <c r="L52" s="39"/>
      <c r="M52" s="20">
        <v>0</v>
      </c>
      <c r="N52" s="18">
        <v>0.116539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3.5666440000000001</v>
      </c>
      <c r="D53" s="18">
        <v>0</v>
      </c>
      <c r="E53" s="18">
        <v>3.4118439999999999</v>
      </c>
      <c r="F53" s="18">
        <v>0</v>
      </c>
      <c r="G53" s="18">
        <v>3.8261000000000003E-2</v>
      </c>
      <c r="H53" s="18">
        <v>0</v>
      </c>
      <c r="I53" s="18">
        <v>0</v>
      </c>
      <c r="K53" s="37" t="s">
        <v>56</v>
      </c>
      <c r="L53" s="39"/>
      <c r="M53" s="20">
        <v>0</v>
      </c>
      <c r="N53" s="18">
        <v>0.116539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3.5666440000000001</v>
      </c>
      <c r="D59" s="22">
        <v>0</v>
      </c>
      <c r="E59" s="22">
        <v>3.4118439999999999</v>
      </c>
      <c r="F59" s="22">
        <v>0</v>
      </c>
      <c r="G59" s="22">
        <v>3.8261000000000003E-2</v>
      </c>
      <c r="H59" s="22">
        <v>0</v>
      </c>
      <c r="I59" s="22">
        <v>0</v>
      </c>
      <c r="K59" s="13" t="s">
        <v>14</v>
      </c>
      <c r="L59" s="39"/>
      <c r="M59" s="43">
        <v>0</v>
      </c>
      <c r="N59" s="22">
        <v>0.116539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K60" s="13"/>
      <c r="L60" s="39"/>
      <c r="M60" s="1433"/>
      <c r="N60" s="1437"/>
      <c r="O60" s="1437"/>
      <c r="P60" s="1437"/>
      <c r="Q60" s="1437"/>
      <c r="R60" s="1437"/>
      <c r="S60" s="1437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3.5666440000000001</v>
      </c>
      <c r="D62" s="53">
        <v>0</v>
      </c>
      <c r="E62" s="53">
        <v>3.4118439999999999</v>
      </c>
      <c r="F62" s="53">
        <v>0</v>
      </c>
      <c r="G62" s="53">
        <v>3.8261000000000003E-2</v>
      </c>
      <c r="H62" s="53">
        <v>0</v>
      </c>
      <c r="I62" s="53">
        <v>0</v>
      </c>
      <c r="K62" s="85" t="s">
        <v>68</v>
      </c>
      <c r="L62" s="39"/>
      <c r="M62" s="52">
        <v>0</v>
      </c>
      <c r="N62" s="53">
        <v>0.116539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0.112397</v>
      </c>
      <c r="D72" s="18">
        <v>0</v>
      </c>
      <c r="E72" s="18">
        <v>0</v>
      </c>
      <c r="F72" s="18">
        <v>0</v>
      </c>
      <c r="G72" s="18">
        <v>0.112397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0.112397</v>
      </c>
      <c r="D73" s="22">
        <v>0</v>
      </c>
      <c r="E73" s="22">
        <v>0</v>
      </c>
      <c r="F73" s="22">
        <v>0</v>
      </c>
      <c r="G73" s="22">
        <v>0.112397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255</v>
      </c>
      <c r="B75" s="39"/>
      <c r="C75" s="43">
        <v>3.6790409999999998</v>
      </c>
      <c r="D75" s="22">
        <v>0</v>
      </c>
      <c r="E75" s="22">
        <v>3.4118439999999999</v>
      </c>
      <c r="F75" s="22">
        <v>0</v>
      </c>
      <c r="G75" s="22">
        <v>0.15065799999999999</v>
      </c>
      <c r="H75" s="22">
        <v>0</v>
      </c>
      <c r="I75" s="22">
        <v>0</v>
      </c>
      <c r="K75" s="13" t="s">
        <v>255</v>
      </c>
      <c r="L75" s="39"/>
      <c r="M75" s="43">
        <v>0</v>
      </c>
      <c r="N75" s="22">
        <v>0.116539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5">
      <c r="A76" s="8"/>
      <c r="B76" s="11"/>
      <c r="C76" s="22"/>
      <c r="D76" s="22"/>
      <c r="J76" s="9"/>
      <c r="K76" s="8"/>
      <c r="L76" s="11"/>
      <c r="M76" s="22"/>
      <c r="N76" s="22"/>
    </row>
    <row r="100" spans="11:17" x14ac:dyDescent="0.25">
      <c r="K100" s="18"/>
      <c r="L100" s="18"/>
      <c r="M100" s="18"/>
      <c r="N100" s="18"/>
      <c r="O100" s="18"/>
      <c r="P100" s="18"/>
      <c r="Q100" s="18"/>
    </row>
    <row r="101" spans="11:17" x14ac:dyDescent="0.25">
      <c r="K101" s="18"/>
      <c r="L101" s="18"/>
      <c r="M101" s="18"/>
      <c r="N101" s="18"/>
      <c r="O101" s="18"/>
      <c r="P101" s="18"/>
      <c r="Q101" s="18"/>
    </row>
    <row r="102" spans="11:17" x14ac:dyDescent="0.25">
      <c r="K102" s="18"/>
      <c r="L102" s="18"/>
      <c r="M102" s="18"/>
      <c r="N102" s="18"/>
      <c r="O102" s="18"/>
      <c r="P102" s="18"/>
      <c r="Q102" s="18"/>
    </row>
    <row r="103" spans="11:17" x14ac:dyDescent="0.25">
      <c r="K103" s="18"/>
      <c r="L103" s="18"/>
      <c r="M103" s="18"/>
      <c r="N103" s="18"/>
      <c r="O103" s="18"/>
      <c r="P103" s="18"/>
      <c r="Q103" s="18"/>
    </row>
    <row r="104" spans="11:17" x14ac:dyDescent="0.25">
      <c r="K104" s="18"/>
      <c r="L104" s="18"/>
      <c r="M104" s="18"/>
      <c r="N104" s="18"/>
      <c r="O104" s="18"/>
      <c r="P104" s="18"/>
      <c r="Q104" s="18"/>
    </row>
    <row r="105" spans="11:17" x14ac:dyDescent="0.25">
      <c r="K105" s="18"/>
      <c r="L105" s="18"/>
      <c r="M105" s="18"/>
      <c r="N105" s="18"/>
      <c r="O105" s="18"/>
      <c r="P105" s="18"/>
      <c r="Q105" s="18"/>
    </row>
    <row r="106" spans="11:17" x14ac:dyDescent="0.25">
      <c r="K106" s="18"/>
      <c r="L106" s="18"/>
      <c r="M106" s="18"/>
      <c r="N106" s="18"/>
      <c r="O106" s="18"/>
      <c r="P106" s="18"/>
      <c r="Q106" s="18"/>
    </row>
    <row r="107" spans="11:17" x14ac:dyDescent="0.25">
      <c r="K107" s="18"/>
      <c r="L107" s="18"/>
      <c r="M107" s="18"/>
      <c r="N107" s="18"/>
      <c r="O107" s="18"/>
      <c r="P107" s="18"/>
      <c r="Q107" s="18"/>
    </row>
    <row r="108" spans="11:17" x14ac:dyDescent="0.25">
      <c r="K108" s="18"/>
      <c r="L108" s="18"/>
      <c r="M108" s="18"/>
      <c r="N108" s="18"/>
      <c r="O108" s="18"/>
      <c r="P108" s="18"/>
      <c r="Q108" s="18"/>
    </row>
    <row r="109" spans="11:17" x14ac:dyDescent="0.25">
      <c r="K109" s="18"/>
      <c r="L109" s="18"/>
      <c r="M109" s="18"/>
      <c r="N109" s="18"/>
      <c r="O109" s="18"/>
      <c r="P109" s="18"/>
      <c r="Q109" s="18"/>
    </row>
    <row r="110" spans="11:17" x14ac:dyDescent="0.25">
      <c r="K110" s="18"/>
      <c r="L110" s="18"/>
      <c r="M110" s="18"/>
      <c r="N110" s="18"/>
      <c r="O110" s="18"/>
      <c r="P110" s="18"/>
      <c r="Q110" s="18"/>
    </row>
    <row r="111" spans="11:17" x14ac:dyDescent="0.25">
      <c r="K111" s="18"/>
      <c r="L111" s="18"/>
      <c r="M111" s="18"/>
      <c r="N111" s="18"/>
      <c r="O111" s="18"/>
      <c r="P111" s="18"/>
      <c r="Q111" s="18"/>
    </row>
    <row r="112" spans="11:17" x14ac:dyDescent="0.25">
      <c r="K112" s="18"/>
      <c r="L112" s="18"/>
      <c r="M112" s="18"/>
      <c r="N112" s="18"/>
      <c r="O112" s="18"/>
      <c r="P112" s="18"/>
      <c r="Q112" s="18"/>
    </row>
    <row r="113" spans="11:17" x14ac:dyDescent="0.25">
      <c r="K113" s="18"/>
      <c r="L113" s="18"/>
      <c r="M113" s="18"/>
      <c r="N113" s="18"/>
      <c r="O113" s="18"/>
      <c r="P113" s="18"/>
      <c r="Q113" s="18"/>
    </row>
    <row r="114" spans="11:17" x14ac:dyDescent="0.25">
      <c r="K114" s="18"/>
      <c r="L114" s="18"/>
      <c r="M114" s="18"/>
      <c r="N114" s="18"/>
      <c r="O114" s="18"/>
      <c r="P114" s="18"/>
      <c r="Q114" s="18"/>
    </row>
    <row r="115" spans="11:17" x14ac:dyDescent="0.25">
      <c r="K115" s="18"/>
      <c r="L115" s="18"/>
      <c r="M115" s="18"/>
      <c r="N115" s="18"/>
      <c r="O115" s="18"/>
      <c r="P115" s="18"/>
      <c r="Q115" s="18"/>
    </row>
    <row r="116" spans="11:17" x14ac:dyDescent="0.25">
      <c r="K116" s="18"/>
      <c r="L116" s="18"/>
      <c r="M116" s="18"/>
      <c r="N116" s="18"/>
      <c r="O116" s="18"/>
      <c r="P116" s="18"/>
      <c r="Q116" s="18"/>
    </row>
    <row r="117" spans="11:17" x14ac:dyDescent="0.25">
      <c r="K117" s="18"/>
      <c r="L117" s="18"/>
      <c r="M117" s="18"/>
      <c r="N117" s="18"/>
      <c r="O117" s="18"/>
      <c r="P117" s="18"/>
      <c r="Q117" s="18"/>
    </row>
    <row r="118" spans="11:17" x14ac:dyDescent="0.25">
      <c r="K118" s="18"/>
      <c r="L118" s="18"/>
      <c r="M118" s="18"/>
      <c r="N118" s="18"/>
      <c r="O118" s="18"/>
      <c r="P118" s="18"/>
      <c r="Q118" s="18"/>
    </row>
    <row r="119" spans="11:17" x14ac:dyDescent="0.25">
      <c r="K119" s="18"/>
      <c r="L119" s="18"/>
      <c r="M119" s="18"/>
      <c r="N119" s="18"/>
      <c r="O119" s="18"/>
      <c r="P119" s="18"/>
      <c r="Q119" s="18"/>
    </row>
    <row r="120" spans="11:17" x14ac:dyDescent="0.25">
      <c r="K120" s="18"/>
      <c r="L120" s="18"/>
      <c r="M120" s="18"/>
      <c r="N120" s="18"/>
      <c r="O120" s="18"/>
      <c r="P120" s="18"/>
      <c r="Q120" s="18"/>
    </row>
    <row r="121" spans="11:17" x14ac:dyDescent="0.25">
      <c r="K121" s="18"/>
      <c r="L121" s="18"/>
      <c r="M121" s="18"/>
      <c r="N121" s="18"/>
      <c r="O121" s="18"/>
      <c r="P121" s="18"/>
      <c r="Q121" s="18"/>
    </row>
    <row r="122" spans="11:17" x14ac:dyDescent="0.25">
      <c r="K122" s="18"/>
      <c r="L122" s="18"/>
      <c r="M122" s="18"/>
      <c r="N122" s="18"/>
      <c r="O122" s="18"/>
      <c r="P122" s="18"/>
      <c r="Q122" s="18"/>
    </row>
    <row r="123" spans="11:17" x14ac:dyDescent="0.25">
      <c r="K123" s="18"/>
      <c r="L123" s="18"/>
      <c r="M123" s="18"/>
      <c r="N123" s="18"/>
      <c r="O123" s="18"/>
      <c r="P123" s="18"/>
      <c r="Q123" s="18"/>
    </row>
    <row r="124" spans="11:17" x14ac:dyDescent="0.25">
      <c r="K124" s="18"/>
      <c r="L124" s="18"/>
      <c r="M124" s="18"/>
      <c r="N124" s="18"/>
      <c r="O124" s="18"/>
      <c r="P124" s="18"/>
      <c r="Q124" s="18"/>
    </row>
    <row r="125" spans="11:17" x14ac:dyDescent="0.25">
      <c r="K125" s="18"/>
      <c r="L125" s="18"/>
      <c r="M125" s="18"/>
      <c r="N125" s="18"/>
      <c r="O125" s="18"/>
      <c r="P125" s="18"/>
      <c r="Q125" s="18"/>
    </row>
    <row r="126" spans="11:17" x14ac:dyDescent="0.25">
      <c r="K126" s="18"/>
      <c r="L126" s="18"/>
      <c r="M126" s="18"/>
      <c r="N126" s="18"/>
      <c r="O126" s="18"/>
      <c r="P126" s="18"/>
      <c r="Q126" s="18"/>
    </row>
    <row r="127" spans="11:17" x14ac:dyDescent="0.25">
      <c r="K127" s="18"/>
      <c r="L127" s="18"/>
      <c r="M127" s="18"/>
      <c r="N127" s="18"/>
      <c r="O127" s="18"/>
      <c r="P127" s="18"/>
      <c r="Q127" s="18"/>
    </row>
    <row r="128" spans="11:17" x14ac:dyDescent="0.25">
      <c r="K128" s="18"/>
      <c r="L128" s="18"/>
      <c r="M128" s="18"/>
      <c r="N128" s="18"/>
      <c r="O128" s="18"/>
      <c r="P128" s="18"/>
      <c r="Q128" s="18"/>
    </row>
    <row r="129" spans="11:17" x14ac:dyDescent="0.25">
      <c r="K129" s="18"/>
      <c r="L129" s="18"/>
      <c r="M129" s="18"/>
      <c r="N129" s="18"/>
      <c r="O129" s="18"/>
      <c r="P129" s="18"/>
      <c r="Q129" s="18"/>
    </row>
    <row r="130" spans="11:17" x14ac:dyDescent="0.25">
      <c r="K130" s="18"/>
      <c r="L130" s="18"/>
      <c r="M130" s="18"/>
      <c r="N130" s="18"/>
      <c r="O130" s="18"/>
      <c r="P130" s="18"/>
      <c r="Q130" s="18"/>
    </row>
    <row r="131" spans="11:17" x14ac:dyDescent="0.25">
      <c r="K131" s="18"/>
      <c r="L131" s="18"/>
      <c r="M131" s="18"/>
      <c r="N131" s="18"/>
      <c r="O131" s="18"/>
      <c r="P131" s="18"/>
      <c r="Q131" s="18"/>
    </row>
    <row r="132" spans="11:17" x14ac:dyDescent="0.25">
      <c r="K132" s="18"/>
      <c r="L132" s="18"/>
      <c r="M132" s="18"/>
      <c r="N132" s="18"/>
      <c r="O132" s="18"/>
      <c r="P132" s="18"/>
      <c r="Q132" s="18"/>
    </row>
  </sheetData>
  <mergeCells count="25">
    <mergeCell ref="K5:L7"/>
    <mergeCell ref="Q5:Q6"/>
    <mergeCell ref="R5:R6"/>
    <mergeCell ref="S5:S6"/>
    <mergeCell ref="P5:P6"/>
    <mergeCell ref="M5:M6"/>
    <mergeCell ref="N5:N6"/>
    <mergeCell ref="O5:O6"/>
    <mergeCell ref="G5:G6"/>
    <mergeCell ref="H5:H6"/>
    <mergeCell ref="A5:B7"/>
    <mergeCell ref="D5:D6"/>
    <mergeCell ref="E5:E6"/>
    <mergeCell ref="F5:F6"/>
    <mergeCell ref="C5:C6"/>
    <mergeCell ref="C7:I7"/>
    <mergeCell ref="I5:I6"/>
    <mergeCell ref="A8:I8"/>
    <mergeCell ref="K8:S8"/>
    <mergeCell ref="C26:I26"/>
    <mergeCell ref="C60:I60"/>
    <mergeCell ref="M60:S60"/>
    <mergeCell ref="M26:S26"/>
    <mergeCell ref="A42:I42"/>
    <mergeCell ref="K42:S4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3"/>
  <dimension ref="A1:S69"/>
  <sheetViews>
    <sheetView showGridLines="0" topLeftCell="A37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19.5" customHeight="1" x14ac:dyDescent="0.25">
      <c r="A1" s="151" t="s">
        <v>111</v>
      </c>
      <c r="B1" s="219"/>
      <c r="C1" s="219"/>
      <c r="D1" s="219"/>
      <c r="E1" s="219"/>
      <c r="K1" s="151" t="s">
        <v>111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1036</v>
      </c>
      <c r="B2" s="222"/>
      <c r="C2" s="222"/>
      <c r="D2" s="222"/>
      <c r="E2" s="222"/>
      <c r="F2" s="223"/>
      <c r="H2" s="223"/>
      <c r="J2" s="225"/>
      <c r="K2" s="153" t="s">
        <v>1036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12"/>
      <c r="E7" s="1512"/>
      <c r="F7" s="1512"/>
      <c r="G7" s="1512"/>
      <c r="H7" s="1512"/>
      <c r="I7" s="1512"/>
      <c r="K7" s="1442"/>
      <c r="L7" s="1491"/>
      <c r="M7" s="165"/>
      <c r="N7" s="217" t="s">
        <v>283</v>
      </c>
      <c r="O7" s="217"/>
      <c r="P7" s="217"/>
      <c r="Q7" s="217"/>
      <c r="R7" s="217"/>
      <c r="S7" s="216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119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1459.216285</v>
      </c>
      <c r="D10" s="53">
        <v>138.84147100000001</v>
      </c>
      <c r="E10" s="53">
        <v>136.48259400000001</v>
      </c>
      <c r="F10" s="53">
        <v>0</v>
      </c>
      <c r="G10" s="53">
        <v>289.87516199999999</v>
      </c>
      <c r="H10" s="53">
        <v>77.276529999999994</v>
      </c>
      <c r="I10" s="53">
        <v>350.43190800000002</v>
      </c>
      <c r="K10" s="85" t="s">
        <v>68</v>
      </c>
      <c r="L10" s="39"/>
      <c r="M10" s="52">
        <v>128.838718</v>
      </c>
      <c r="N10" s="53">
        <v>145.10734600000001</v>
      </c>
      <c r="O10" s="53">
        <v>46.229194</v>
      </c>
      <c r="P10" s="53">
        <v>50.717258999999999</v>
      </c>
      <c r="Q10" s="53">
        <v>46.038606000000001</v>
      </c>
      <c r="R10" s="53">
        <v>21.989573</v>
      </c>
      <c r="S10" s="53">
        <v>27.387924000000002</v>
      </c>
    </row>
    <row r="11" spans="1:19" s="17" customFormat="1" ht="18" customHeight="1" x14ac:dyDescent="0.25">
      <c r="A11" s="7" t="s">
        <v>69</v>
      </c>
      <c r="B11" s="39"/>
      <c r="C11" s="43">
        <v>37.779916999999998</v>
      </c>
      <c r="D11" s="22">
        <v>0</v>
      </c>
      <c r="E11" s="22">
        <v>1.147052</v>
      </c>
      <c r="F11" s="22">
        <v>0</v>
      </c>
      <c r="G11" s="22">
        <v>29.951000000000001</v>
      </c>
      <c r="H11" s="22">
        <v>0</v>
      </c>
      <c r="I11" s="22">
        <v>0.244369</v>
      </c>
      <c r="K11" s="7" t="s">
        <v>69</v>
      </c>
      <c r="L11" s="39"/>
      <c r="M11" s="43">
        <v>0.311496</v>
      </c>
      <c r="N11" s="22">
        <v>6.1260000000000003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120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120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46.755429999999997</v>
      </c>
      <c r="D19" s="22">
        <v>6.6</v>
      </c>
      <c r="E19" s="22">
        <v>0</v>
      </c>
      <c r="F19" s="22">
        <v>0</v>
      </c>
      <c r="G19" s="22">
        <v>0</v>
      </c>
      <c r="H19" s="22">
        <v>0</v>
      </c>
      <c r="I19" s="22">
        <v>14</v>
      </c>
      <c r="J19" s="9"/>
      <c r="K19" s="7" t="s">
        <v>66</v>
      </c>
      <c r="L19" s="7"/>
      <c r="M19" s="43">
        <v>15.921106</v>
      </c>
      <c r="N19" s="22">
        <v>2.6844999999999999</v>
      </c>
      <c r="O19" s="22">
        <v>0</v>
      </c>
      <c r="P19" s="22">
        <v>0</v>
      </c>
      <c r="Q19" s="22">
        <v>0</v>
      </c>
      <c r="R19" s="22">
        <v>0</v>
      </c>
      <c r="S19" s="22">
        <v>7.5498240000000001</v>
      </c>
    </row>
    <row r="20" spans="1:19" s="6" customFormat="1" ht="18" customHeight="1" x14ac:dyDescent="0.25">
      <c r="A20" s="10" t="s">
        <v>53</v>
      </c>
      <c r="B20" s="39"/>
      <c r="C20" s="20">
        <v>46.755429999999997</v>
      </c>
      <c r="D20" s="18">
        <v>6.6</v>
      </c>
      <c r="E20" s="18">
        <v>0</v>
      </c>
      <c r="F20" s="18">
        <v>0</v>
      </c>
      <c r="G20" s="18">
        <v>0</v>
      </c>
      <c r="H20" s="18">
        <v>0</v>
      </c>
      <c r="I20" s="18">
        <v>14</v>
      </c>
      <c r="K20" s="10" t="s">
        <v>53</v>
      </c>
      <c r="L20" s="39"/>
      <c r="M20" s="20">
        <v>15.921106</v>
      </c>
      <c r="N20" s="18">
        <v>2.6844999999999999</v>
      </c>
      <c r="O20" s="18">
        <v>0</v>
      </c>
      <c r="P20" s="18">
        <v>0</v>
      </c>
      <c r="Q20" s="18">
        <v>0</v>
      </c>
      <c r="R20" s="18">
        <v>0</v>
      </c>
      <c r="S20" s="18">
        <v>7.5498240000000001</v>
      </c>
    </row>
    <row r="21" spans="1:19" s="6" customFormat="1" x14ac:dyDescent="0.25">
      <c r="A21" s="37" t="s">
        <v>56</v>
      </c>
      <c r="B21" s="39"/>
      <c r="C21" s="20">
        <v>46.755429999999997</v>
      </c>
      <c r="D21" s="18">
        <v>6.6</v>
      </c>
      <c r="E21" s="18">
        <v>0</v>
      </c>
      <c r="F21" s="18">
        <v>0</v>
      </c>
      <c r="G21" s="18">
        <v>0</v>
      </c>
      <c r="H21" s="18">
        <v>0</v>
      </c>
      <c r="I21" s="18">
        <v>14</v>
      </c>
      <c r="K21" s="37" t="s">
        <v>56</v>
      </c>
      <c r="L21" s="39"/>
      <c r="M21" s="20">
        <v>15.921106</v>
      </c>
      <c r="N21" s="18">
        <v>2.6844999999999999</v>
      </c>
      <c r="O21" s="18">
        <v>0</v>
      </c>
      <c r="P21" s="18">
        <v>0</v>
      </c>
      <c r="Q21" s="18">
        <v>0</v>
      </c>
      <c r="R21" s="18">
        <v>0</v>
      </c>
      <c r="S21" s="18">
        <v>7.5498240000000001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46.755429999999997</v>
      </c>
      <c r="D29" s="53">
        <v>6.6</v>
      </c>
      <c r="E29" s="53">
        <v>0</v>
      </c>
      <c r="F29" s="53">
        <v>0</v>
      </c>
      <c r="G29" s="53">
        <v>0</v>
      </c>
      <c r="H29" s="53">
        <v>0</v>
      </c>
      <c r="I29" s="53">
        <v>14</v>
      </c>
      <c r="K29" s="85" t="s">
        <v>68</v>
      </c>
      <c r="L29" s="39"/>
      <c r="M29" s="52">
        <v>15.921106</v>
      </c>
      <c r="N29" s="53">
        <v>2.6844999999999999</v>
      </c>
      <c r="O29" s="53">
        <v>0</v>
      </c>
      <c r="P29" s="53">
        <v>0</v>
      </c>
      <c r="Q29" s="53">
        <v>0</v>
      </c>
      <c r="R29" s="53">
        <v>0</v>
      </c>
      <c r="S29" s="53">
        <v>7.5498240000000001</v>
      </c>
    </row>
    <row r="30" spans="1:19" s="17" customFormat="1" ht="18" customHeight="1" x14ac:dyDescent="0.25">
      <c r="A30" s="7" t="s">
        <v>69</v>
      </c>
      <c r="B30" s="39"/>
      <c r="C30" s="43">
        <v>0.311496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0.311496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121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121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60.538783000000002</v>
      </c>
      <c r="D38" s="22">
        <v>0</v>
      </c>
      <c r="E38" s="22">
        <v>7</v>
      </c>
      <c r="F38" s="22">
        <v>0</v>
      </c>
      <c r="G38" s="22">
        <v>0</v>
      </c>
      <c r="H38" s="22">
        <v>8.6840460000000004</v>
      </c>
      <c r="I38" s="22">
        <v>0</v>
      </c>
      <c r="J38" s="9"/>
      <c r="K38" s="7" t="s">
        <v>66</v>
      </c>
      <c r="L38" s="7"/>
      <c r="M38" s="43">
        <v>29.089580000000002</v>
      </c>
      <c r="N38" s="22">
        <v>5.3502919999999996</v>
      </c>
      <c r="O38" s="22">
        <v>0</v>
      </c>
      <c r="P38" s="22">
        <v>10.378715</v>
      </c>
      <c r="Q38" s="22">
        <v>0</v>
      </c>
      <c r="R38" s="22">
        <v>0</v>
      </c>
      <c r="S38" s="22">
        <v>3.6150000000000002E-2</v>
      </c>
    </row>
    <row r="39" spans="1:19" s="6" customFormat="1" ht="18" customHeight="1" x14ac:dyDescent="0.25">
      <c r="A39" s="10" t="s">
        <v>53</v>
      </c>
      <c r="B39" s="39"/>
      <c r="C39" s="20">
        <v>60.538783000000002</v>
      </c>
      <c r="D39" s="18">
        <v>0</v>
      </c>
      <c r="E39" s="18">
        <v>7</v>
      </c>
      <c r="F39" s="18">
        <v>0</v>
      </c>
      <c r="G39" s="18">
        <v>0</v>
      </c>
      <c r="H39" s="18">
        <v>8.6840460000000004</v>
      </c>
      <c r="I39" s="18">
        <v>0</v>
      </c>
      <c r="K39" s="10" t="s">
        <v>53</v>
      </c>
      <c r="L39" s="39"/>
      <c r="M39" s="20">
        <v>29.089580000000002</v>
      </c>
      <c r="N39" s="18">
        <v>5.3502919999999996</v>
      </c>
      <c r="O39" s="18">
        <v>0</v>
      </c>
      <c r="P39" s="18">
        <v>10.378715</v>
      </c>
      <c r="Q39" s="18">
        <v>0</v>
      </c>
      <c r="R39" s="18">
        <v>0</v>
      </c>
      <c r="S39" s="18">
        <v>3.6150000000000002E-2</v>
      </c>
    </row>
    <row r="40" spans="1:19" s="6" customFormat="1" x14ac:dyDescent="0.25">
      <c r="A40" s="37" t="s">
        <v>56</v>
      </c>
      <c r="B40" s="39"/>
      <c r="C40" s="20">
        <v>60.538783000000002</v>
      </c>
      <c r="D40" s="18">
        <v>0</v>
      </c>
      <c r="E40" s="18">
        <v>7</v>
      </c>
      <c r="F40" s="18">
        <v>0</v>
      </c>
      <c r="G40" s="18">
        <v>0</v>
      </c>
      <c r="H40" s="18">
        <v>8.6840460000000004</v>
      </c>
      <c r="I40" s="18">
        <v>0</v>
      </c>
      <c r="K40" s="37" t="s">
        <v>56</v>
      </c>
      <c r="L40" s="39"/>
      <c r="M40" s="20">
        <v>29.089580000000002</v>
      </c>
      <c r="N40" s="18">
        <v>5.3502919999999996</v>
      </c>
      <c r="O40" s="18">
        <v>0</v>
      </c>
      <c r="P40" s="18">
        <v>10.378715</v>
      </c>
      <c r="Q40" s="18">
        <v>0</v>
      </c>
      <c r="R40" s="18">
        <v>0</v>
      </c>
      <c r="S40" s="18">
        <v>3.6150000000000002E-2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60.538783000000002</v>
      </c>
      <c r="D48" s="53">
        <v>0</v>
      </c>
      <c r="E48" s="53">
        <v>7</v>
      </c>
      <c r="F48" s="53">
        <v>0</v>
      </c>
      <c r="G48" s="53">
        <v>0</v>
      </c>
      <c r="H48" s="53">
        <v>8.6840460000000004</v>
      </c>
      <c r="I48" s="53">
        <v>0</v>
      </c>
      <c r="K48" s="85" t="s">
        <v>68</v>
      </c>
      <c r="L48" s="39"/>
      <c r="M48" s="52">
        <v>29.089580000000002</v>
      </c>
      <c r="N48" s="53">
        <v>5.3502919999999996</v>
      </c>
      <c r="O48" s="53">
        <v>0</v>
      </c>
      <c r="P48" s="53">
        <v>10.378715</v>
      </c>
      <c r="Q48" s="53">
        <v>0</v>
      </c>
      <c r="R48" s="53">
        <v>0</v>
      </c>
      <c r="S48" s="53">
        <v>3.6150000000000002E-2</v>
      </c>
    </row>
    <row r="49" spans="1:19" s="17" customFormat="1" ht="18" customHeight="1" x14ac:dyDescent="0.25">
      <c r="A49" s="7" t="s">
        <v>69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158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284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1351.9220720000001</v>
      </c>
      <c r="D57" s="22">
        <v>132.24147099999999</v>
      </c>
      <c r="E57" s="22">
        <v>129.48259400000001</v>
      </c>
      <c r="F57" s="22">
        <v>0</v>
      </c>
      <c r="G57" s="22">
        <v>289.87516199999999</v>
      </c>
      <c r="H57" s="22">
        <v>68.592483999999999</v>
      </c>
      <c r="I57" s="22">
        <v>336.43190800000002</v>
      </c>
      <c r="J57" s="9"/>
      <c r="K57" s="7" t="s">
        <v>66</v>
      </c>
      <c r="L57" s="7"/>
      <c r="M57" s="43">
        <v>83.828031999999993</v>
      </c>
      <c r="N57" s="22">
        <v>137.072554</v>
      </c>
      <c r="O57" s="22">
        <v>46.229194</v>
      </c>
      <c r="P57" s="22">
        <v>40.338543999999999</v>
      </c>
      <c r="Q57" s="22">
        <v>46.038606000000001</v>
      </c>
      <c r="R57" s="22">
        <v>21.989573</v>
      </c>
      <c r="S57" s="22">
        <v>19.801950000000001</v>
      </c>
    </row>
    <row r="58" spans="1:19" s="6" customFormat="1" ht="18" customHeight="1" x14ac:dyDescent="0.25">
      <c r="A58" s="10" t="s">
        <v>53</v>
      </c>
      <c r="B58" s="39"/>
      <c r="C58" s="20">
        <v>1320.1220719999999</v>
      </c>
      <c r="D58" s="18">
        <v>132.24147099999999</v>
      </c>
      <c r="E58" s="18">
        <v>129.48259400000001</v>
      </c>
      <c r="F58" s="18">
        <v>0</v>
      </c>
      <c r="G58" s="18">
        <v>289.87516199999999</v>
      </c>
      <c r="H58" s="18">
        <v>68.592483999999999</v>
      </c>
      <c r="I58" s="18">
        <v>315.93190800000002</v>
      </c>
      <c r="K58" s="10" t="s">
        <v>53</v>
      </c>
      <c r="L58" s="39"/>
      <c r="M58" s="20">
        <v>83.828031999999993</v>
      </c>
      <c r="N58" s="18">
        <v>125.772554</v>
      </c>
      <c r="O58" s="18">
        <v>46.229194</v>
      </c>
      <c r="P58" s="18">
        <v>40.338543999999999</v>
      </c>
      <c r="Q58" s="18">
        <v>46.038606000000001</v>
      </c>
      <c r="R58" s="18">
        <v>21.989573</v>
      </c>
      <c r="S58" s="18">
        <v>19.801950000000001</v>
      </c>
    </row>
    <row r="59" spans="1:19" s="6" customFormat="1" x14ac:dyDescent="0.25">
      <c r="A59" s="37" t="s">
        <v>56</v>
      </c>
      <c r="B59" s="39"/>
      <c r="C59" s="20">
        <v>1320.1220719999999</v>
      </c>
      <c r="D59" s="18">
        <v>132.24147099999999</v>
      </c>
      <c r="E59" s="18">
        <v>129.48259400000001</v>
      </c>
      <c r="F59" s="18">
        <v>0</v>
      </c>
      <c r="G59" s="18">
        <v>289.87516199999999</v>
      </c>
      <c r="H59" s="18">
        <v>68.592483999999999</v>
      </c>
      <c r="I59" s="18">
        <v>315.93190800000002</v>
      </c>
      <c r="K59" s="37" t="s">
        <v>56</v>
      </c>
      <c r="L59" s="39"/>
      <c r="M59" s="20">
        <v>83.828031999999993</v>
      </c>
      <c r="N59" s="18">
        <v>125.772554</v>
      </c>
      <c r="O59" s="18">
        <v>46.229194</v>
      </c>
      <c r="P59" s="18">
        <v>40.338543999999999</v>
      </c>
      <c r="Q59" s="18">
        <v>46.038606000000001</v>
      </c>
      <c r="R59" s="18">
        <v>21.989573</v>
      </c>
      <c r="S59" s="18">
        <v>19.801950000000001</v>
      </c>
    </row>
    <row r="60" spans="1:19" s="6" customFormat="1" x14ac:dyDescent="0.25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31.8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20.5</v>
      </c>
      <c r="K62" s="10" t="s">
        <v>55</v>
      </c>
      <c r="L62" s="39"/>
      <c r="M62" s="20">
        <v>0</v>
      </c>
      <c r="N62" s="18">
        <v>11.3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31.8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20.5</v>
      </c>
      <c r="K63" s="37" t="s">
        <v>56</v>
      </c>
      <c r="L63" s="39"/>
      <c r="M63" s="20">
        <v>0</v>
      </c>
      <c r="N63" s="18">
        <v>11.3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1351.9220720000001</v>
      </c>
      <c r="D67" s="53">
        <v>132.24147099999999</v>
      </c>
      <c r="E67" s="53">
        <v>129.48259400000001</v>
      </c>
      <c r="F67" s="53">
        <v>0</v>
      </c>
      <c r="G67" s="53">
        <v>289.87516199999999</v>
      </c>
      <c r="H67" s="53">
        <v>68.592483999999999</v>
      </c>
      <c r="I67" s="53">
        <v>336.43190800000002</v>
      </c>
      <c r="K67" s="85" t="s">
        <v>68</v>
      </c>
      <c r="L67" s="39"/>
      <c r="M67" s="52">
        <v>83.828031999999993</v>
      </c>
      <c r="N67" s="53">
        <v>137.072554</v>
      </c>
      <c r="O67" s="53">
        <v>46.229194</v>
      </c>
      <c r="P67" s="53">
        <v>40.338543999999999</v>
      </c>
      <c r="Q67" s="53">
        <v>46.038606000000001</v>
      </c>
      <c r="R67" s="53">
        <v>21.989573</v>
      </c>
      <c r="S67" s="53">
        <v>19.801950000000001</v>
      </c>
    </row>
    <row r="68" spans="1:19" s="17" customFormat="1" ht="18" customHeight="1" x14ac:dyDescent="0.25">
      <c r="A68" s="7" t="s">
        <v>69</v>
      </c>
      <c r="B68" s="39"/>
      <c r="C68" s="43">
        <v>37.468420999999999</v>
      </c>
      <c r="D68" s="22">
        <v>0</v>
      </c>
      <c r="E68" s="22">
        <v>1.147052</v>
      </c>
      <c r="F68" s="22">
        <v>0</v>
      </c>
      <c r="G68" s="22">
        <v>29.951000000000001</v>
      </c>
      <c r="H68" s="22">
        <v>0</v>
      </c>
      <c r="I68" s="22">
        <v>0.244369</v>
      </c>
      <c r="K68" s="7" t="s">
        <v>69</v>
      </c>
      <c r="L68" s="39"/>
      <c r="M68" s="43">
        <v>0</v>
      </c>
      <c r="N68" s="22">
        <v>6.1260000000000003</v>
      </c>
      <c r="O68" s="22">
        <v>0</v>
      </c>
      <c r="P68" s="22">
        <v>0</v>
      </c>
      <c r="Q68" s="22">
        <v>0</v>
      </c>
      <c r="R68" s="22">
        <v>0</v>
      </c>
      <c r="S68" s="22">
        <v>0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68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4"/>
  <dimension ref="A1:T7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2.88671875" style="63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20" s="220" customFormat="1" ht="20.100000000000001" customHeight="1" x14ac:dyDescent="0.25">
      <c r="A1" s="151" t="s">
        <v>111</v>
      </c>
      <c r="B1" s="219"/>
      <c r="C1" s="219"/>
      <c r="D1" s="219"/>
      <c r="E1" s="219"/>
      <c r="G1" s="219"/>
      <c r="K1" s="151" t="s">
        <v>111</v>
      </c>
      <c r="L1" s="219"/>
      <c r="P1" s="151"/>
      <c r="Q1" s="151"/>
      <c r="R1" s="221"/>
      <c r="S1" s="221"/>
    </row>
    <row r="2" spans="1:20" s="224" customFormat="1" ht="20.100000000000001" customHeight="1" x14ac:dyDescent="0.3">
      <c r="A2" s="153" t="s">
        <v>1037</v>
      </c>
      <c r="B2" s="222"/>
      <c r="C2" s="222"/>
      <c r="D2" s="222"/>
      <c r="E2" s="222"/>
      <c r="F2" s="222"/>
      <c r="H2" s="226"/>
      <c r="K2" s="153" t="s">
        <v>1037</v>
      </c>
      <c r="L2" s="222"/>
      <c r="O2" s="226"/>
      <c r="P2" s="153"/>
      <c r="Q2" s="153"/>
      <c r="R2" s="153"/>
      <c r="S2" s="153"/>
    </row>
    <row r="3" spans="1:20" s="224" customFormat="1" ht="20.100000000000001" hidden="1" customHeight="1" x14ac:dyDescent="0.3">
      <c r="A3" s="153"/>
      <c r="B3" s="222"/>
      <c r="C3" s="222"/>
      <c r="D3" s="222"/>
      <c r="E3" s="222"/>
      <c r="F3" s="222"/>
      <c r="H3" s="226"/>
      <c r="K3" s="153"/>
      <c r="L3" s="222"/>
      <c r="O3" s="226"/>
      <c r="P3" s="153"/>
      <c r="Q3" s="153"/>
      <c r="R3" s="153"/>
      <c r="S3" s="153"/>
    </row>
    <row r="4" spans="1:20" s="156" customFormat="1" ht="15" x14ac:dyDescent="0.25">
      <c r="A4" s="155"/>
      <c r="B4" s="155"/>
      <c r="C4" s="155"/>
      <c r="D4" s="155"/>
      <c r="E4" s="155"/>
      <c r="F4" s="155"/>
      <c r="L4" s="155"/>
      <c r="O4" s="151"/>
      <c r="P4" s="151"/>
      <c r="Q4" s="151"/>
      <c r="R4" s="155"/>
      <c r="S4" s="155"/>
    </row>
    <row r="5" spans="1:20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157"/>
      <c r="K5" s="1493" t="s">
        <v>5</v>
      </c>
      <c r="L5" s="1443"/>
      <c r="M5" s="1489" t="s">
        <v>10</v>
      </c>
      <c r="N5" s="1486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20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50"/>
      <c r="K6" s="1494"/>
      <c r="L6" s="1444"/>
      <c r="M6" s="1489"/>
      <c r="N6" s="1486"/>
      <c r="O6" s="1486"/>
      <c r="P6" s="1486"/>
      <c r="Q6" s="1486"/>
      <c r="R6" s="1489"/>
      <c r="S6" s="1451"/>
    </row>
    <row r="7" spans="1:20" s="156" customFormat="1" ht="15" customHeight="1" x14ac:dyDescent="0.25">
      <c r="A7" s="1495"/>
      <c r="B7" s="1445"/>
      <c r="C7" s="227" t="s">
        <v>283</v>
      </c>
      <c r="D7" s="228"/>
      <c r="E7" s="228"/>
      <c r="F7" s="228"/>
      <c r="G7" s="228"/>
      <c r="H7" s="228"/>
      <c r="I7" s="228"/>
      <c r="J7" s="228"/>
      <c r="K7" s="1495"/>
      <c r="L7" s="1445"/>
      <c r="M7" s="160"/>
      <c r="N7" s="217" t="s">
        <v>283</v>
      </c>
      <c r="O7" s="217"/>
      <c r="P7" s="217"/>
      <c r="Q7" s="217"/>
      <c r="R7" s="217"/>
      <c r="S7" s="216"/>
    </row>
    <row r="8" spans="1:20" s="66" customFormat="1" ht="39.75" customHeight="1" x14ac:dyDescent="0.25">
      <c r="A8" s="1422" t="s">
        <v>237</v>
      </c>
      <c r="B8" s="1429"/>
      <c r="C8" s="1429"/>
      <c r="D8" s="1429"/>
      <c r="E8" s="1429"/>
      <c r="F8" s="1429"/>
      <c r="G8" s="1429"/>
      <c r="H8" s="1429"/>
      <c r="I8" s="1429"/>
      <c r="J8" s="65"/>
      <c r="K8" s="1422" t="s">
        <v>236</v>
      </c>
      <c r="L8" s="1429"/>
      <c r="M8" s="1429"/>
      <c r="N8" s="1429"/>
      <c r="O8" s="1429"/>
      <c r="P8" s="1429"/>
      <c r="Q8" s="1429"/>
      <c r="R8" s="1429"/>
      <c r="S8" s="1429"/>
      <c r="T8" s="22"/>
    </row>
    <row r="9" spans="1:20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284</v>
      </c>
      <c r="L9" s="7"/>
      <c r="M9" s="43"/>
      <c r="N9" s="22"/>
      <c r="O9" s="22"/>
      <c r="P9" s="22"/>
      <c r="Q9" s="22"/>
      <c r="R9" s="22"/>
      <c r="S9" s="22"/>
      <c r="T9" s="22"/>
    </row>
    <row r="10" spans="1:20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497"/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22">
        <v>0</v>
      </c>
    </row>
    <row r="11" spans="1:20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59"/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22">
        <v>0</v>
      </c>
    </row>
    <row r="12" spans="1:20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L12" s="59"/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22">
        <v>0</v>
      </c>
    </row>
    <row r="13" spans="1:20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L13" s="497"/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22">
        <v>0</v>
      </c>
    </row>
    <row r="14" spans="1:20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L14" s="59"/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22">
        <v>0</v>
      </c>
    </row>
    <row r="15" spans="1:20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L15" s="59"/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22">
        <v>0</v>
      </c>
    </row>
    <row r="16" spans="1:20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59"/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L17" s="325"/>
      <c r="M17" s="22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1386.015627</v>
      </c>
      <c r="D18" s="18">
        <v>128.51189500000001</v>
      </c>
      <c r="E18" s="18">
        <v>184.26819699999999</v>
      </c>
      <c r="F18" s="18">
        <v>10.410366</v>
      </c>
      <c r="G18" s="18">
        <v>284.313266</v>
      </c>
      <c r="H18" s="18">
        <v>40.056845000000003</v>
      </c>
      <c r="I18" s="18">
        <v>231.02756299999999</v>
      </c>
      <c r="J18" s="18"/>
      <c r="K18" s="10" t="s">
        <v>53</v>
      </c>
      <c r="L18" s="59"/>
      <c r="M18" s="18">
        <v>140.978149</v>
      </c>
      <c r="N18" s="18">
        <v>127.797758</v>
      </c>
      <c r="O18" s="18">
        <v>26.550854999999999</v>
      </c>
      <c r="P18" s="18">
        <v>71.726557999999997</v>
      </c>
      <c r="Q18" s="18">
        <v>53.280323000000003</v>
      </c>
      <c r="R18" s="18">
        <v>46.175820999999999</v>
      </c>
      <c r="S18" s="18">
        <v>40.918030999999999</v>
      </c>
    </row>
    <row r="19" spans="1:19" s="6" customFormat="1" x14ac:dyDescent="0.25">
      <c r="A19" s="37" t="s">
        <v>56</v>
      </c>
      <c r="B19" s="39"/>
      <c r="C19" s="20">
        <v>1386.015627</v>
      </c>
      <c r="D19" s="18">
        <v>128.51189500000001</v>
      </c>
      <c r="E19" s="18">
        <v>184.26819699999999</v>
      </c>
      <c r="F19" s="18">
        <v>10.410366</v>
      </c>
      <c r="G19" s="18">
        <v>284.313266</v>
      </c>
      <c r="H19" s="18">
        <v>40.056845000000003</v>
      </c>
      <c r="I19" s="18">
        <v>231.02756299999999</v>
      </c>
      <c r="J19" s="18"/>
      <c r="K19" s="37" t="s">
        <v>56</v>
      </c>
      <c r="L19" s="59"/>
      <c r="M19" s="18">
        <v>140.978149</v>
      </c>
      <c r="N19" s="18">
        <v>127.797758</v>
      </c>
      <c r="O19" s="18">
        <v>26.550854999999999</v>
      </c>
      <c r="P19" s="18">
        <v>71.726557999999997</v>
      </c>
      <c r="Q19" s="18">
        <v>53.280323000000003</v>
      </c>
      <c r="R19" s="18">
        <v>46.175820999999999</v>
      </c>
      <c r="S19" s="18">
        <v>40.918030999999999</v>
      </c>
    </row>
    <row r="20" spans="1:19" s="6" customFormat="1" x14ac:dyDescent="0.25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L20" s="59"/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22">
        <v>0</v>
      </c>
    </row>
    <row r="21" spans="1:19" s="6" customFormat="1" x14ac:dyDescent="0.25">
      <c r="A21" s="10" t="s">
        <v>54</v>
      </c>
      <c r="B21" s="39"/>
      <c r="C21" s="20">
        <v>3.6339640000000002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2.044</v>
      </c>
      <c r="J21" s="18"/>
      <c r="K21" s="10" t="s">
        <v>54</v>
      </c>
      <c r="L21" s="59"/>
      <c r="M21" s="18">
        <v>0.83330000000000004</v>
      </c>
      <c r="N21" s="18">
        <v>0.756664</v>
      </c>
      <c r="O21" s="18">
        <v>0</v>
      </c>
      <c r="P21" s="18">
        <v>0</v>
      </c>
      <c r="Q21" s="18">
        <v>0</v>
      </c>
      <c r="R21" s="18">
        <v>0</v>
      </c>
      <c r="S21" s="22">
        <v>0</v>
      </c>
    </row>
    <row r="22" spans="1:19" s="6" customFormat="1" x14ac:dyDescent="0.25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55</v>
      </c>
      <c r="L22" s="59"/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22">
        <v>0</v>
      </c>
    </row>
    <row r="23" spans="1:19" s="6" customFormat="1" x14ac:dyDescent="0.25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56</v>
      </c>
      <c r="L23" s="59"/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22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L24" s="59"/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22">
        <v>0</v>
      </c>
    </row>
    <row r="25" spans="1:19" s="17" customFormat="1" ht="18" customHeight="1" x14ac:dyDescent="0.25">
      <c r="A25" s="13" t="s">
        <v>14</v>
      </c>
      <c r="B25" s="39"/>
      <c r="C25" s="43">
        <v>1389.6495910000001</v>
      </c>
      <c r="D25" s="22">
        <v>128.51189500000001</v>
      </c>
      <c r="E25" s="22">
        <v>184.26819699999999</v>
      </c>
      <c r="F25" s="22">
        <v>10.410366</v>
      </c>
      <c r="G25" s="22">
        <v>284.313266</v>
      </c>
      <c r="H25" s="22">
        <v>40.056845000000003</v>
      </c>
      <c r="I25" s="22">
        <v>233.071563</v>
      </c>
      <c r="J25" s="22"/>
      <c r="K25" s="13" t="s">
        <v>14</v>
      </c>
      <c r="L25" s="59"/>
      <c r="M25" s="22">
        <v>141.81144900000001</v>
      </c>
      <c r="N25" s="22">
        <v>128.55442199999999</v>
      </c>
      <c r="O25" s="22">
        <v>26.550854999999999</v>
      </c>
      <c r="P25" s="22">
        <v>71.726557999999997</v>
      </c>
      <c r="Q25" s="22">
        <v>53.280323000000003</v>
      </c>
      <c r="R25" s="22">
        <v>46.175820999999999</v>
      </c>
      <c r="S25" s="22">
        <v>40.918030999999999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J26" s="88"/>
      <c r="K26" s="13"/>
      <c r="L26" s="59"/>
      <c r="M26" s="88"/>
      <c r="N26" s="88"/>
      <c r="O26" s="88"/>
      <c r="P26" s="88"/>
      <c r="Q26" s="88"/>
      <c r="R26" s="88"/>
      <c r="S26" s="22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L27" s="59"/>
      <c r="M27" s="22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1389.6495910000001</v>
      </c>
      <c r="D28" s="53">
        <v>128.51189500000001</v>
      </c>
      <c r="E28" s="53">
        <v>184.26819699999999</v>
      </c>
      <c r="F28" s="53">
        <v>10.410366</v>
      </c>
      <c r="G28" s="53">
        <v>284.313266</v>
      </c>
      <c r="H28" s="53">
        <v>40.056845000000003</v>
      </c>
      <c r="I28" s="53">
        <v>233.071563</v>
      </c>
      <c r="J28" s="53"/>
      <c r="K28" s="85" t="s">
        <v>68</v>
      </c>
      <c r="L28" s="59"/>
      <c r="M28" s="53">
        <v>141.81144900000001</v>
      </c>
      <c r="N28" s="53">
        <v>128.55442199999999</v>
      </c>
      <c r="O28" s="53">
        <v>26.550854999999999</v>
      </c>
      <c r="P28" s="53">
        <v>71.726557999999997</v>
      </c>
      <c r="Q28" s="53">
        <v>53.280323000000003</v>
      </c>
      <c r="R28" s="53">
        <v>46.175820999999999</v>
      </c>
      <c r="S28" s="22">
        <v>40.918030999999999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L29" s="59"/>
      <c r="M29" s="22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L30" s="59"/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22">
        <v>0</v>
      </c>
    </row>
    <row r="31" spans="1:19" s="6" customFormat="1" x14ac:dyDescent="0.25">
      <c r="A31" s="10" t="s">
        <v>15</v>
      </c>
      <c r="B31" s="39"/>
      <c r="C31" s="20">
        <v>7.7934000000000003E-2</v>
      </c>
      <c r="D31" s="18">
        <v>0</v>
      </c>
      <c r="E31" s="18">
        <v>2.1602E-2</v>
      </c>
      <c r="F31" s="18">
        <v>0</v>
      </c>
      <c r="G31" s="18">
        <v>0</v>
      </c>
      <c r="H31" s="18">
        <v>0</v>
      </c>
      <c r="I31" s="18">
        <v>6.332E-3</v>
      </c>
      <c r="J31" s="18"/>
      <c r="K31" s="10" t="s">
        <v>15</v>
      </c>
      <c r="L31" s="59"/>
      <c r="M31" s="18">
        <v>0</v>
      </c>
      <c r="N31" s="18">
        <v>0</v>
      </c>
      <c r="O31" s="18">
        <v>0</v>
      </c>
      <c r="P31" s="18">
        <v>0.05</v>
      </c>
      <c r="Q31" s="18">
        <v>0</v>
      </c>
      <c r="R31" s="18">
        <v>0</v>
      </c>
      <c r="S31" s="22">
        <v>0</v>
      </c>
    </row>
    <row r="32" spans="1:19" s="6" customFormat="1" x14ac:dyDescent="0.25">
      <c r="A32" s="10" t="s">
        <v>16</v>
      </c>
      <c r="B32" s="39"/>
      <c r="C32" s="20">
        <v>7.5401670000000003</v>
      </c>
      <c r="D32" s="18">
        <v>8.9320000000000007E-3</v>
      </c>
      <c r="E32" s="18">
        <v>2.0330000000000001E-3</v>
      </c>
      <c r="F32" s="18">
        <v>0</v>
      </c>
      <c r="G32" s="18">
        <v>0</v>
      </c>
      <c r="H32" s="18">
        <v>0</v>
      </c>
      <c r="I32" s="18">
        <v>7.2238730000000002</v>
      </c>
      <c r="J32" s="18"/>
      <c r="K32" s="10" t="s">
        <v>16</v>
      </c>
      <c r="L32" s="59"/>
      <c r="M32" s="18">
        <v>2.1586000000000001E-2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22">
        <v>0.28374300000000002</v>
      </c>
    </row>
    <row r="33" spans="1:20" s="6" customFormat="1" x14ac:dyDescent="0.25">
      <c r="A33" s="10" t="s">
        <v>61</v>
      </c>
      <c r="B33" s="39"/>
      <c r="C33" s="20">
        <v>1.7745E-2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1.7745E-2</v>
      </c>
      <c r="J33" s="18"/>
      <c r="K33" s="10" t="s">
        <v>61</v>
      </c>
      <c r="L33" s="59"/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22">
        <v>0</v>
      </c>
    </row>
    <row r="34" spans="1:20" s="6" customFormat="1" x14ac:dyDescent="0.25">
      <c r="A34" s="10" t="s">
        <v>706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706</v>
      </c>
      <c r="L34" s="59"/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22">
        <v>0</v>
      </c>
    </row>
    <row r="35" spans="1:20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59"/>
      <c r="M35" s="18"/>
      <c r="N35" s="18"/>
      <c r="O35" s="18"/>
      <c r="P35" s="18"/>
      <c r="Q35" s="18"/>
      <c r="R35" s="18"/>
      <c r="S35" s="22"/>
    </row>
    <row r="36" spans="1:20" s="6" customFormat="1" x14ac:dyDescent="0.25">
      <c r="A36" s="10" t="s">
        <v>63</v>
      </c>
      <c r="B36" s="39"/>
      <c r="C36" s="20">
        <v>11.955323</v>
      </c>
      <c r="D36" s="18">
        <v>3.0945819999999999</v>
      </c>
      <c r="E36" s="18">
        <v>3.3351289999999998</v>
      </c>
      <c r="F36" s="18">
        <v>0</v>
      </c>
      <c r="G36" s="18">
        <v>0</v>
      </c>
      <c r="H36" s="18">
        <v>0</v>
      </c>
      <c r="I36" s="18">
        <v>4.2169829999999999</v>
      </c>
      <c r="J36" s="18"/>
      <c r="K36" s="10" t="s">
        <v>63</v>
      </c>
      <c r="L36" s="59"/>
      <c r="M36" s="18">
        <v>0.70232899999999998</v>
      </c>
      <c r="N36" s="18">
        <v>0.126</v>
      </c>
      <c r="O36" s="18">
        <v>0.4803</v>
      </c>
      <c r="P36" s="18">
        <v>0</v>
      </c>
      <c r="Q36" s="18">
        <v>0</v>
      </c>
      <c r="R36" s="18">
        <v>0</v>
      </c>
      <c r="S36" s="22">
        <v>0</v>
      </c>
    </row>
    <row r="37" spans="1:20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59"/>
      <c r="M37" s="18"/>
      <c r="N37" s="18"/>
      <c r="O37" s="18"/>
      <c r="P37" s="18"/>
      <c r="Q37" s="18"/>
      <c r="R37" s="18"/>
      <c r="S37" s="22"/>
    </row>
    <row r="38" spans="1:20" s="6" customFormat="1" x14ac:dyDescent="0.25">
      <c r="A38" s="10" t="s">
        <v>65</v>
      </c>
      <c r="B38" s="39"/>
      <c r="C38" s="20">
        <v>46.543149999999997</v>
      </c>
      <c r="D38" s="18">
        <v>0.77843200000000001</v>
      </c>
      <c r="E38" s="18">
        <v>1.3609E-2</v>
      </c>
      <c r="F38" s="18">
        <v>0</v>
      </c>
      <c r="G38" s="18">
        <v>29.217442999999999</v>
      </c>
      <c r="H38" s="18">
        <v>14.573131999999999</v>
      </c>
      <c r="I38" s="18">
        <v>0</v>
      </c>
      <c r="J38" s="18"/>
      <c r="K38" s="10" t="s">
        <v>65</v>
      </c>
      <c r="L38" s="59"/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1.960534</v>
      </c>
      <c r="S38" s="22">
        <v>0</v>
      </c>
    </row>
    <row r="39" spans="1:20" s="17" customFormat="1" ht="18" customHeight="1" x14ac:dyDescent="0.25">
      <c r="A39" s="13" t="s">
        <v>14</v>
      </c>
      <c r="B39" s="39"/>
      <c r="C39" s="43">
        <v>66.134319000000005</v>
      </c>
      <c r="D39" s="22">
        <v>3.8819460000000001</v>
      </c>
      <c r="E39" s="22">
        <v>3.3723730000000001</v>
      </c>
      <c r="F39" s="22">
        <v>0</v>
      </c>
      <c r="G39" s="22">
        <v>29.217442999999999</v>
      </c>
      <c r="H39" s="22">
        <v>14.573131999999999</v>
      </c>
      <c r="I39" s="22">
        <v>11.464933</v>
      </c>
      <c r="J39" s="22"/>
      <c r="K39" s="13" t="s">
        <v>14</v>
      </c>
      <c r="L39" s="59"/>
      <c r="M39" s="22">
        <v>0.72391499999999998</v>
      </c>
      <c r="N39" s="22">
        <v>0.126</v>
      </c>
      <c r="O39" s="22">
        <v>0.4803</v>
      </c>
      <c r="P39" s="22">
        <v>0.05</v>
      </c>
      <c r="Q39" s="22">
        <v>0</v>
      </c>
      <c r="R39" s="22">
        <v>1.960534</v>
      </c>
      <c r="S39" s="22">
        <v>0.28374300000000002</v>
      </c>
    </row>
    <row r="40" spans="1:20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59"/>
      <c r="M40" s="18"/>
      <c r="N40" s="18"/>
      <c r="O40" s="18"/>
      <c r="P40" s="18"/>
      <c r="Q40" s="18"/>
      <c r="R40" s="18"/>
      <c r="S40" s="22"/>
    </row>
    <row r="41" spans="1:20" s="17" customFormat="1" ht="18" customHeight="1" x14ac:dyDescent="0.25">
      <c r="A41" s="13" t="s">
        <v>255</v>
      </c>
      <c r="B41" s="39"/>
      <c r="C41" s="43">
        <v>1455.7839100000001</v>
      </c>
      <c r="D41" s="22">
        <v>132.39384100000001</v>
      </c>
      <c r="E41" s="22">
        <v>187.64057</v>
      </c>
      <c r="F41" s="22">
        <v>10.410366</v>
      </c>
      <c r="G41" s="22">
        <v>313.530709</v>
      </c>
      <c r="H41" s="22">
        <v>54.629976999999997</v>
      </c>
      <c r="I41" s="22">
        <v>244.536496</v>
      </c>
      <c r="J41" s="22"/>
      <c r="K41" s="13" t="s">
        <v>255</v>
      </c>
      <c r="L41" s="59"/>
      <c r="M41" s="22">
        <v>142.53536399999999</v>
      </c>
      <c r="N41" s="22">
        <v>128.68042199999999</v>
      </c>
      <c r="O41" s="22">
        <v>27.031154999999998</v>
      </c>
      <c r="P41" s="22">
        <v>71.776557999999994</v>
      </c>
      <c r="Q41" s="22">
        <v>53.280323000000003</v>
      </c>
      <c r="R41" s="22">
        <v>48.136355000000002</v>
      </c>
      <c r="S41" s="22">
        <v>41.201774</v>
      </c>
    </row>
    <row r="42" spans="1:20" s="66" customFormat="1" ht="39.9" customHeight="1" x14ac:dyDescent="0.25">
      <c r="A42" s="1416" t="s">
        <v>159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416" t="s">
        <v>159</v>
      </c>
      <c r="L42" s="1428"/>
      <c r="M42" s="1428"/>
      <c r="N42" s="1428"/>
      <c r="O42" s="1428"/>
      <c r="P42" s="1428"/>
      <c r="Q42" s="1428"/>
      <c r="R42" s="1428"/>
      <c r="S42" s="1428"/>
      <c r="T42" s="69"/>
    </row>
    <row r="43" spans="1:20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284</v>
      </c>
      <c r="L43" s="325"/>
      <c r="M43" s="22"/>
      <c r="N43" s="22"/>
      <c r="O43" s="22"/>
      <c r="P43" s="22"/>
      <c r="Q43" s="22"/>
      <c r="R43" s="22"/>
      <c r="S43" s="22"/>
      <c r="T43" s="69"/>
    </row>
    <row r="44" spans="1:20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497"/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20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59"/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20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L46" s="59"/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20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L47" s="497"/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20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L48" s="59"/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0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L49" s="59"/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20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59"/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1203">
        <v>0</v>
      </c>
    </row>
    <row r="51" spans="1:20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L51" s="325"/>
      <c r="M51" s="22"/>
      <c r="N51" s="22"/>
      <c r="O51" s="22"/>
      <c r="P51" s="22"/>
      <c r="Q51" s="22"/>
      <c r="R51" s="22"/>
      <c r="S51" s="18"/>
    </row>
    <row r="52" spans="1:20" s="6" customFormat="1" ht="18" customHeight="1" x14ac:dyDescent="0.25">
      <c r="A52" s="10" t="s">
        <v>53</v>
      </c>
      <c r="B52" s="39"/>
      <c r="C52" s="20">
        <v>11.826952</v>
      </c>
      <c r="D52" s="18">
        <v>11.271539000000001</v>
      </c>
      <c r="E52" s="18">
        <v>0</v>
      </c>
      <c r="F52" s="18">
        <v>3.0000000000000001E-6</v>
      </c>
      <c r="G52" s="18">
        <v>0</v>
      </c>
      <c r="H52" s="18">
        <v>0</v>
      </c>
      <c r="I52" s="18">
        <v>0</v>
      </c>
      <c r="J52" s="18"/>
      <c r="K52" s="10" t="s">
        <v>53</v>
      </c>
      <c r="L52" s="59"/>
      <c r="M52" s="18">
        <v>0.41041</v>
      </c>
      <c r="N52" s="18">
        <v>0.14499999999999999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20" s="6" customFormat="1" x14ac:dyDescent="0.25">
      <c r="A53" s="37" t="s">
        <v>56</v>
      </c>
      <c r="B53" s="39"/>
      <c r="C53" s="20">
        <v>11.826952</v>
      </c>
      <c r="D53" s="18">
        <v>11.271539000000001</v>
      </c>
      <c r="E53" s="18">
        <v>0</v>
      </c>
      <c r="F53" s="18">
        <v>3.0000000000000001E-6</v>
      </c>
      <c r="G53" s="18">
        <v>0</v>
      </c>
      <c r="H53" s="18">
        <v>0</v>
      </c>
      <c r="I53" s="18">
        <v>0</v>
      </c>
      <c r="J53" s="18"/>
      <c r="K53" s="37" t="s">
        <v>56</v>
      </c>
      <c r="L53" s="59"/>
      <c r="M53" s="18">
        <v>0.41041</v>
      </c>
      <c r="N53" s="18">
        <v>0.14499999999999999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L54" s="59"/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L55" s="59"/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L56" s="59"/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0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L57" s="59"/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0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L58" s="59"/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20" s="17" customFormat="1" ht="18" customHeight="1" x14ac:dyDescent="0.25">
      <c r="A59" s="13" t="s">
        <v>14</v>
      </c>
      <c r="B59" s="39"/>
      <c r="C59" s="43">
        <v>11.826952</v>
      </c>
      <c r="D59" s="22">
        <v>11.271539000000001</v>
      </c>
      <c r="E59" s="22">
        <v>0</v>
      </c>
      <c r="F59" s="22">
        <v>3.0000000000000001E-6</v>
      </c>
      <c r="G59" s="22">
        <v>0</v>
      </c>
      <c r="H59" s="22">
        <v>0</v>
      </c>
      <c r="I59" s="22">
        <v>0</v>
      </c>
      <c r="J59" s="22"/>
      <c r="K59" s="13" t="s">
        <v>14</v>
      </c>
      <c r="L59" s="59"/>
      <c r="M59" s="22">
        <v>0.41041</v>
      </c>
      <c r="N59" s="22">
        <v>0.14499999999999999</v>
      </c>
      <c r="O59" s="22">
        <v>0</v>
      </c>
      <c r="P59" s="22">
        <v>0</v>
      </c>
      <c r="Q59" s="22">
        <v>0</v>
      </c>
      <c r="R59" s="22">
        <v>0</v>
      </c>
      <c r="S59" s="1203">
        <v>0</v>
      </c>
    </row>
    <row r="60" spans="1:20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J60" s="88"/>
      <c r="K60" s="13"/>
      <c r="L60" s="59"/>
      <c r="M60" s="1385"/>
      <c r="N60" s="1524"/>
      <c r="O60" s="1524"/>
      <c r="P60" s="1524"/>
      <c r="Q60" s="1524"/>
      <c r="R60" s="1524"/>
      <c r="S60" s="1524"/>
      <c r="T60" s="69"/>
    </row>
    <row r="61" spans="1:20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L61" s="59"/>
      <c r="M61" s="22"/>
      <c r="N61" s="22"/>
      <c r="O61" s="22"/>
      <c r="P61" s="22"/>
      <c r="Q61" s="22"/>
      <c r="R61" s="22"/>
      <c r="S61" s="22"/>
      <c r="T61" s="69"/>
    </row>
    <row r="62" spans="1:20" s="17" customFormat="1" ht="18" customHeight="1" x14ac:dyDescent="0.25">
      <c r="A62" s="85" t="s">
        <v>68</v>
      </c>
      <c r="B62" s="39"/>
      <c r="C62" s="52">
        <v>11.826952</v>
      </c>
      <c r="D62" s="53">
        <v>11.271539000000001</v>
      </c>
      <c r="E62" s="53">
        <v>0</v>
      </c>
      <c r="F62" s="53">
        <v>3.0000000000000001E-6</v>
      </c>
      <c r="G62" s="53">
        <v>0</v>
      </c>
      <c r="H62" s="53">
        <v>0</v>
      </c>
      <c r="I62" s="53">
        <v>0</v>
      </c>
      <c r="J62" s="53"/>
      <c r="K62" s="85" t="s">
        <v>68</v>
      </c>
      <c r="L62" s="59"/>
      <c r="M62" s="53">
        <v>0.41041</v>
      </c>
      <c r="N62" s="53">
        <v>0.14499999999999999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20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L63" s="59"/>
      <c r="M63" s="22"/>
      <c r="N63" s="22"/>
      <c r="O63" s="22"/>
      <c r="P63" s="22"/>
      <c r="Q63" s="22"/>
      <c r="R63" s="22"/>
      <c r="S63" s="53"/>
    </row>
    <row r="64" spans="1:20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59"/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202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59"/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202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59"/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202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L67" s="59"/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202">
        <v>0</v>
      </c>
    </row>
    <row r="68" spans="1:19" s="6" customFormat="1" x14ac:dyDescent="0.25">
      <c r="A68" s="10" t="s">
        <v>706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706</v>
      </c>
      <c r="L68" s="59"/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202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59"/>
      <c r="M69" s="18"/>
      <c r="N69" s="18"/>
      <c r="O69" s="18"/>
      <c r="P69" s="18"/>
      <c r="Q69" s="18"/>
      <c r="R69" s="18"/>
      <c r="S69" s="53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L70" s="59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202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59"/>
      <c r="M71" s="18"/>
      <c r="N71" s="18"/>
      <c r="O71" s="18"/>
      <c r="P71" s="18"/>
      <c r="Q71" s="18"/>
      <c r="R71" s="18"/>
      <c r="S71" s="53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L72" s="59"/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202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L73" s="59"/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1203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59"/>
      <c r="M74" s="18"/>
      <c r="N74" s="18"/>
      <c r="O74" s="18"/>
      <c r="P74" s="18"/>
      <c r="Q74" s="18"/>
      <c r="R74" s="18"/>
      <c r="S74" s="53"/>
    </row>
    <row r="75" spans="1:19" s="17" customFormat="1" ht="18" customHeight="1" x14ac:dyDescent="0.25">
      <c r="A75" s="13" t="s">
        <v>255</v>
      </c>
      <c r="B75" s="39"/>
      <c r="C75" s="43">
        <v>11.826952</v>
      </c>
      <c r="D75" s="22">
        <v>11.271539000000001</v>
      </c>
      <c r="E75" s="22">
        <v>0</v>
      </c>
      <c r="F75" s="22">
        <v>3.0000000000000001E-6</v>
      </c>
      <c r="G75" s="22">
        <v>0</v>
      </c>
      <c r="H75" s="22">
        <v>0</v>
      </c>
      <c r="I75" s="22">
        <v>0</v>
      </c>
      <c r="J75" s="22"/>
      <c r="K75" s="13" t="s">
        <v>255</v>
      </c>
      <c r="L75" s="59"/>
      <c r="M75" s="22">
        <v>0.41041</v>
      </c>
      <c r="N75" s="22">
        <v>0.14499999999999999</v>
      </c>
      <c r="O75" s="22">
        <v>0</v>
      </c>
      <c r="P75" s="22">
        <v>0</v>
      </c>
      <c r="Q75" s="22">
        <v>0</v>
      </c>
      <c r="R75" s="22">
        <v>0</v>
      </c>
      <c r="S75" s="1203">
        <v>0</v>
      </c>
    </row>
    <row r="76" spans="1:19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</row>
    <row r="77" spans="1:19" x14ac:dyDescent="0.25">
      <c r="L77" s="69"/>
      <c r="M77" s="69"/>
    </row>
    <row r="78" spans="1:19" x14ac:dyDescent="0.25">
      <c r="L78" s="69"/>
    </row>
  </sheetData>
  <mergeCells count="23">
    <mergeCell ref="S5:S6"/>
    <mergeCell ref="I5:I6"/>
    <mergeCell ref="M5:M6"/>
    <mergeCell ref="N5:N6"/>
    <mergeCell ref="O5:O6"/>
    <mergeCell ref="A5:B7"/>
    <mergeCell ref="P5:P6"/>
    <mergeCell ref="Q5:Q6"/>
    <mergeCell ref="R5:R6"/>
    <mergeCell ref="F5:F6"/>
    <mergeCell ref="G5:G6"/>
    <mergeCell ref="H5:H6"/>
    <mergeCell ref="K5:L7"/>
    <mergeCell ref="C5:C6"/>
    <mergeCell ref="D5:D6"/>
    <mergeCell ref="E5:E6"/>
    <mergeCell ref="A8:I8"/>
    <mergeCell ref="K8:S8"/>
    <mergeCell ref="C26:I26"/>
    <mergeCell ref="C60:I60"/>
    <mergeCell ref="M60:S60"/>
    <mergeCell ref="A42:I42"/>
    <mergeCell ref="K42:S4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78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5"/>
  <dimension ref="A1:S7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19.5" customHeight="1" x14ac:dyDescent="0.25">
      <c r="A1" s="151" t="s">
        <v>111</v>
      </c>
      <c r="B1" s="219"/>
      <c r="C1" s="219"/>
      <c r="D1" s="219"/>
      <c r="E1" s="219"/>
      <c r="K1" s="151" t="s">
        <v>111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1038</v>
      </c>
      <c r="B2" s="222"/>
      <c r="C2" s="222"/>
      <c r="D2" s="222"/>
      <c r="E2" s="222"/>
      <c r="F2" s="223"/>
      <c r="H2" s="223"/>
      <c r="J2" s="225"/>
      <c r="K2" s="153" t="s">
        <v>1038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1489" t="s">
        <v>283</v>
      </c>
      <c r="D7" s="1512"/>
      <c r="E7" s="1512"/>
      <c r="F7" s="1512"/>
      <c r="G7" s="1512"/>
      <c r="H7" s="1512"/>
      <c r="I7" s="1512"/>
      <c r="K7" s="1442"/>
      <c r="L7" s="1491"/>
      <c r="M7" s="165"/>
      <c r="N7" s="217" t="s">
        <v>283</v>
      </c>
      <c r="O7" s="217"/>
      <c r="P7" s="217"/>
      <c r="Q7" s="217"/>
      <c r="R7" s="217"/>
      <c r="S7" s="216"/>
    </row>
    <row r="8" spans="1:19" s="8" customFormat="1" ht="33.75" customHeight="1" x14ac:dyDescent="0.25">
      <c r="A8" s="1408" t="s">
        <v>204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204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1389.6495910000001</v>
      </c>
      <c r="D10" s="53">
        <v>128.51189500000001</v>
      </c>
      <c r="E10" s="53">
        <v>184.26819699999999</v>
      </c>
      <c r="F10" s="53">
        <v>10.410366</v>
      </c>
      <c r="G10" s="53">
        <v>284.313266</v>
      </c>
      <c r="H10" s="53">
        <v>40.056845000000003</v>
      </c>
      <c r="I10" s="53">
        <v>233.071563</v>
      </c>
      <c r="K10" s="85" t="s">
        <v>68</v>
      </c>
      <c r="L10" s="39"/>
      <c r="M10" s="52">
        <v>141.81144900000001</v>
      </c>
      <c r="N10" s="53">
        <v>128.55442199999999</v>
      </c>
      <c r="O10" s="53">
        <v>26.550854999999999</v>
      </c>
      <c r="P10" s="53">
        <v>71.726557999999997</v>
      </c>
      <c r="Q10" s="53">
        <v>53.280323000000003</v>
      </c>
      <c r="R10" s="53">
        <v>46.175820999999999</v>
      </c>
      <c r="S10" s="53">
        <v>40.918030999999999</v>
      </c>
    </row>
    <row r="11" spans="1:19" s="17" customFormat="1" ht="18" customHeight="1" x14ac:dyDescent="0.25">
      <c r="A11" s="7" t="s">
        <v>69</v>
      </c>
      <c r="B11" s="39"/>
      <c r="C11" s="43">
        <v>66.134319000000005</v>
      </c>
      <c r="D11" s="22">
        <v>3.8819460000000001</v>
      </c>
      <c r="E11" s="22">
        <v>3.3723730000000001</v>
      </c>
      <c r="F11" s="22">
        <v>0</v>
      </c>
      <c r="G11" s="22">
        <v>29.217442999999999</v>
      </c>
      <c r="H11" s="22">
        <v>14.573131999999999</v>
      </c>
      <c r="I11" s="22">
        <v>11.464933</v>
      </c>
      <c r="K11" s="7" t="s">
        <v>69</v>
      </c>
      <c r="L11" s="39"/>
      <c r="M11" s="43">
        <v>0.72391499999999998</v>
      </c>
      <c r="N11" s="22">
        <v>0.126</v>
      </c>
      <c r="O11" s="22">
        <v>0.4803</v>
      </c>
      <c r="P11" s="22">
        <v>0.05</v>
      </c>
      <c r="Q11" s="22">
        <v>0</v>
      </c>
      <c r="R11" s="22">
        <v>1.960534</v>
      </c>
      <c r="S11" s="22">
        <v>0.28374300000000002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120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120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81.485561000000004</v>
      </c>
      <c r="D19" s="22">
        <v>7.5</v>
      </c>
      <c r="E19" s="22">
        <v>0</v>
      </c>
      <c r="F19" s="22">
        <v>0</v>
      </c>
      <c r="G19" s="22">
        <v>0</v>
      </c>
      <c r="H19" s="22">
        <v>0</v>
      </c>
      <c r="I19" s="22">
        <v>46.058528000000003</v>
      </c>
      <c r="J19" s="9"/>
      <c r="K19" s="7" t="s">
        <v>66</v>
      </c>
      <c r="L19" s="7"/>
      <c r="M19" s="43">
        <v>18.835756</v>
      </c>
      <c r="N19" s="22">
        <v>3.4975000000000001</v>
      </c>
      <c r="O19" s="22">
        <v>0.17318900000000001</v>
      </c>
      <c r="P19" s="22">
        <v>1.1697379999999999</v>
      </c>
      <c r="Q19" s="22">
        <v>0</v>
      </c>
      <c r="R19" s="22">
        <v>0</v>
      </c>
      <c r="S19" s="22">
        <v>4.2508499999999998</v>
      </c>
    </row>
    <row r="20" spans="1:19" s="6" customFormat="1" ht="18" customHeight="1" x14ac:dyDescent="0.25">
      <c r="A20" s="10" t="s">
        <v>53</v>
      </c>
      <c r="B20" s="39"/>
      <c r="C20" s="20">
        <v>81.485561000000004</v>
      </c>
      <c r="D20" s="18">
        <v>7.5</v>
      </c>
      <c r="E20" s="18">
        <v>0</v>
      </c>
      <c r="F20" s="18">
        <v>0</v>
      </c>
      <c r="G20" s="18">
        <v>0</v>
      </c>
      <c r="H20" s="18">
        <v>0</v>
      </c>
      <c r="I20" s="18">
        <v>46.058528000000003</v>
      </c>
      <c r="K20" s="10" t="s">
        <v>53</v>
      </c>
      <c r="L20" s="39"/>
      <c r="M20" s="20">
        <v>18.835756</v>
      </c>
      <c r="N20" s="18">
        <v>3.4975000000000001</v>
      </c>
      <c r="O20" s="18">
        <v>0.17318900000000001</v>
      </c>
      <c r="P20" s="18">
        <v>1.1697379999999999</v>
      </c>
      <c r="Q20" s="18">
        <v>0</v>
      </c>
      <c r="R20" s="18">
        <v>0</v>
      </c>
      <c r="S20" s="18">
        <v>4.2508499999999998</v>
      </c>
    </row>
    <row r="21" spans="1:19" s="6" customFormat="1" x14ac:dyDescent="0.25">
      <c r="A21" s="37" t="s">
        <v>56</v>
      </c>
      <c r="B21" s="39"/>
      <c r="C21" s="20">
        <v>81.485561000000004</v>
      </c>
      <c r="D21" s="18">
        <v>7.5</v>
      </c>
      <c r="E21" s="18">
        <v>0</v>
      </c>
      <c r="F21" s="18">
        <v>0</v>
      </c>
      <c r="G21" s="18">
        <v>0</v>
      </c>
      <c r="H21" s="18">
        <v>0</v>
      </c>
      <c r="I21" s="18">
        <v>46.058528000000003</v>
      </c>
      <c r="K21" s="37" t="s">
        <v>56</v>
      </c>
      <c r="L21" s="39"/>
      <c r="M21" s="20">
        <v>18.835756</v>
      </c>
      <c r="N21" s="18">
        <v>3.4975000000000001</v>
      </c>
      <c r="O21" s="18">
        <v>0.17318900000000001</v>
      </c>
      <c r="P21" s="18">
        <v>1.1697379999999999</v>
      </c>
      <c r="Q21" s="18">
        <v>0</v>
      </c>
      <c r="R21" s="18">
        <v>0</v>
      </c>
      <c r="S21" s="18">
        <v>4.2508499999999998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81.485561000000004</v>
      </c>
      <c r="D29" s="53">
        <v>7.5</v>
      </c>
      <c r="E29" s="53">
        <v>0</v>
      </c>
      <c r="F29" s="53">
        <v>0</v>
      </c>
      <c r="G29" s="53">
        <v>0</v>
      </c>
      <c r="H29" s="53">
        <v>0</v>
      </c>
      <c r="I29" s="53">
        <v>46.058528000000003</v>
      </c>
      <c r="K29" s="85" t="s">
        <v>68</v>
      </c>
      <c r="L29" s="39"/>
      <c r="M29" s="52">
        <v>18.835756</v>
      </c>
      <c r="N29" s="53">
        <v>3.4975000000000001</v>
      </c>
      <c r="O29" s="53">
        <v>0.17318900000000001</v>
      </c>
      <c r="P29" s="53">
        <v>1.1697379999999999</v>
      </c>
      <c r="Q29" s="53">
        <v>0</v>
      </c>
      <c r="R29" s="53">
        <v>0</v>
      </c>
      <c r="S29" s="53">
        <v>4.2508499999999998</v>
      </c>
    </row>
    <row r="30" spans="1:19" s="17" customFormat="1" ht="18" customHeight="1" x14ac:dyDescent="0.25">
      <c r="A30" s="7" t="s">
        <v>69</v>
      </c>
      <c r="B30" s="39"/>
      <c r="C30" s="43">
        <v>0.70232899999999998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0.70232899999999998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121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121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64.345799999999997</v>
      </c>
      <c r="D38" s="22">
        <v>1</v>
      </c>
      <c r="E38" s="22">
        <v>1.2</v>
      </c>
      <c r="F38" s="22">
        <v>0</v>
      </c>
      <c r="G38" s="22">
        <v>0</v>
      </c>
      <c r="H38" s="22">
        <v>0.768258</v>
      </c>
      <c r="I38" s="22">
        <v>12.437609999999999</v>
      </c>
      <c r="J38" s="9"/>
      <c r="K38" s="7" t="s">
        <v>66</v>
      </c>
      <c r="L38" s="7"/>
      <c r="M38" s="43">
        <v>26.943180000000002</v>
      </c>
      <c r="N38" s="22">
        <v>0.68125000000000002</v>
      </c>
      <c r="O38" s="22">
        <v>0.81135999999999997</v>
      </c>
      <c r="P38" s="22">
        <v>19.551071</v>
      </c>
      <c r="Q38" s="22">
        <v>0.953071</v>
      </c>
      <c r="R38" s="22">
        <v>0</v>
      </c>
      <c r="S38" s="22">
        <v>0</v>
      </c>
    </row>
    <row r="39" spans="1:19" s="6" customFormat="1" ht="18" customHeight="1" x14ac:dyDescent="0.25">
      <c r="A39" s="10" t="s">
        <v>53</v>
      </c>
      <c r="B39" s="39"/>
      <c r="C39" s="20">
        <v>64.345799999999997</v>
      </c>
      <c r="D39" s="18">
        <v>1</v>
      </c>
      <c r="E39" s="18">
        <v>1.2</v>
      </c>
      <c r="F39" s="18">
        <v>0</v>
      </c>
      <c r="G39" s="18">
        <v>0</v>
      </c>
      <c r="H39" s="18">
        <v>0.768258</v>
      </c>
      <c r="I39" s="18">
        <v>12.437609999999999</v>
      </c>
      <c r="K39" s="10" t="s">
        <v>53</v>
      </c>
      <c r="L39" s="39"/>
      <c r="M39" s="20">
        <v>26.943180000000002</v>
      </c>
      <c r="N39" s="18">
        <v>0.68125000000000002</v>
      </c>
      <c r="O39" s="18">
        <v>0.81135999999999997</v>
      </c>
      <c r="P39" s="18">
        <v>19.551071</v>
      </c>
      <c r="Q39" s="18">
        <v>0.953071</v>
      </c>
      <c r="R39" s="18">
        <v>0</v>
      </c>
      <c r="S39" s="18">
        <v>0</v>
      </c>
    </row>
    <row r="40" spans="1:19" s="6" customFormat="1" x14ac:dyDescent="0.25">
      <c r="A40" s="37" t="s">
        <v>56</v>
      </c>
      <c r="B40" s="39"/>
      <c r="C40" s="20">
        <v>64.345799999999997</v>
      </c>
      <c r="D40" s="18">
        <v>1</v>
      </c>
      <c r="E40" s="18">
        <v>1.2</v>
      </c>
      <c r="F40" s="18">
        <v>0</v>
      </c>
      <c r="G40" s="18">
        <v>0</v>
      </c>
      <c r="H40" s="18">
        <v>0.768258</v>
      </c>
      <c r="I40" s="18">
        <v>12.437609999999999</v>
      </c>
      <c r="K40" s="37" t="s">
        <v>56</v>
      </c>
      <c r="L40" s="39"/>
      <c r="M40" s="20">
        <v>26.943180000000002</v>
      </c>
      <c r="N40" s="18">
        <v>0.68125000000000002</v>
      </c>
      <c r="O40" s="18">
        <v>0.81135999999999997</v>
      </c>
      <c r="P40" s="18">
        <v>19.551071</v>
      </c>
      <c r="Q40" s="18">
        <v>0.953071</v>
      </c>
      <c r="R40" s="18">
        <v>0</v>
      </c>
      <c r="S40" s="18">
        <v>0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64.345799999999997</v>
      </c>
      <c r="D48" s="53">
        <v>1</v>
      </c>
      <c r="E48" s="53">
        <v>1.2</v>
      </c>
      <c r="F48" s="53">
        <v>0</v>
      </c>
      <c r="G48" s="53">
        <v>0</v>
      </c>
      <c r="H48" s="53">
        <v>0.768258</v>
      </c>
      <c r="I48" s="53">
        <v>12.437609999999999</v>
      </c>
      <c r="K48" s="85" t="s">
        <v>68</v>
      </c>
      <c r="L48" s="39"/>
      <c r="M48" s="52">
        <v>26.943180000000002</v>
      </c>
      <c r="N48" s="53">
        <v>0.68125000000000002</v>
      </c>
      <c r="O48" s="53">
        <v>0.81135999999999997</v>
      </c>
      <c r="P48" s="53">
        <v>19.551071</v>
      </c>
      <c r="Q48" s="53">
        <v>0.953071</v>
      </c>
      <c r="R48" s="53">
        <v>0</v>
      </c>
      <c r="S48" s="53">
        <v>0</v>
      </c>
    </row>
    <row r="49" spans="1:19" s="17" customFormat="1" ht="18" customHeight="1" x14ac:dyDescent="0.25">
      <c r="A49" s="7" t="s">
        <v>69</v>
      </c>
      <c r="B49" s="39"/>
      <c r="C49" s="43">
        <v>4.562055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4.243798</v>
      </c>
      <c r="K49" s="7" t="s">
        <v>69</v>
      </c>
      <c r="L49" s="39"/>
      <c r="M49" s="43">
        <v>1.1357000000000001E-2</v>
      </c>
      <c r="N49" s="22">
        <v>0</v>
      </c>
      <c r="O49" s="22">
        <v>0.30690000000000001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158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284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1243.8182300000001</v>
      </c>
      <c r="D57" s="22">
        <v>120.011895</v>
      </c>
      <c r="E57" s="22">
        <v>183.068197</v>
      </c>
      <c r="F57" s="22">
        <v>10.410366</v>
      </c>
      <c r="G57" s="22">
        <v>284.313266</v>
      </c>
      <c r="H57" s="22">
        <v>39.288587</v>
      </c>
      <c r="I57" s="22">
        <v>174.575425</v>
      </c>
      <c r="J57" s="9"/>
      <c r="K57" s="7" t="s">
        <v>66</v>
      </c>
      <c r="L57" s="7"/>
      <c r="M57" s="43">
        <v>96.032512999999994</v>
      </c>
      <c r="N57" s="22">
        <v>124.37567199999999</v>
      </c>
      <c r="O57" s="22">
        <v>25.566306000000001</v>
      </c>
      <c r="P57" s="22">
        <v>51.005749000000002</v>
      </c>
      <c r="Q57" s="22">
        <v>52.327252000000001</v>
      </c>
      <c r="R57" s="22">
        <v>46.175820999999999</v>
      </c>
      <c r="S57" s="22">
        <v>36.667180999999999</v>
      </c>
    </row>
    <row r="58" spans="1:19" s="6" customFormat="1" ht="18" customHeight="1" x14ac:dyDescent="0.25">
      <c r="A58" s="10" t="s">
        <v>53</v>
      </c>
      <c r="B58" s="39"/>
      <c r="C58" s="20">
        <v>1240.184266</v>
      </c>
      <c r="D58" s="18">
        <v>120.011895</v>
      </c>
      <c r="E58" s="18">
        <v>183.068197</v>
      </c>
      <c r="F58" s="18">
        <v>10.410366</v>
      </c>
      <c r="G58" s="18">
        <v>284.313266</v>
      </c>
      <c r="H58" s="18">
        <v>39.288587</v>
      </c>
      <c r="I58" s="18">
        <v>172.53142500000001</v>
      </c>
      <c r="K58" s="10" t="s">
        <v>53</v>
      </c>
      <c r="L58" s="39"/>
      <c r="M58" s="20">
        <v>95.199213</v>
      </c>
      <c r="N58" s="18">
        <v>123.61900799999999</v>
      </c>
      <c r="O58" s="18">
        <v>25.566306000000001</v>
      </c>
      <c r="P58" s="18">
        <v>51.005749000000002</v>
      </c>
      <c r="Q58" s="18">
        <v>52.327252000000001</v>
      </c>
      <c r="R58" s="18">
        <v>46.175820999999999</v>
      </c>
      <c r="S58" s="18">
        <v>36.667180999999999</v>
      </c>
    </row>
    <row r="59" spans="1:19" s="6" customFormat="1" x14ac:dyDescent="0.25">
      <c r="A59" s="37" t="s">
        <v>56</v>
      </c>
      <c r="B59" s="39"/>
      <c r="C59" s="20">
        <v>1240.184266</v>
      </c>
      <c r="D59" s="18">
        <v>120.011895</v>
      </c>
      <c r="E59" s="18">
        <v>183.068197</v>
      </c>
      <c r="F59" s="18">
        <v>10.410366</v>
      </c>
      <c r="G59" s="18">
        <v>284.313266</v>
      </c>
      <c r="H59" s="18">
        <v>39.288587</v>
      </c>
      <c r="I59" s="18">
        <v>172.53142500000001</v>
      </c>
      <c r="K59" s="37" t="s">
        <v>56</v>
      </c>
      <c r="L59" s="39"/>
      <c r="M59" s="20">
        <v>95.199213</v>
      </c>
      <c r="N59" s="18">
        <v>123.61900799999999</v>
      </c>
      <c r="O59" s="18">
        <v>25.566306000000001</v>
      </c>
      <c r="P59" s="18">
        <v>51.005749000000002</v>
      </c>
      <c r="Q59" s="18">
        <v>52.327252000000001</v>
      </c>
      <c r="R59" s="18">
        <v>46.175820999999999</v>
      </c>
      <c r="S59" s="18">
        <v>36.667180999999999</v>
      </c>
    </row>
    <row r="60" spans="1:19" s="6" customFormat="1" x14ac:dyDescent="0.25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3.6339640000000002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2.044</v>
      </c>
      <c r="K61" s="10" t="s">
        <v>54</v>
      </c>
      <c r="L61" s="39"/>
      <c r="M61" s="20">
        <v>0.83330000000000004</v>
      </c>
      <c r="N61" s="18">
        <v>0.756664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1243.8182300000001</v>
      </c>
      <c r="D67" s="53">
        <v>120.011895</v>
      </c>
      <c r="E67" s="53">
        <v>183.068197</v>
      </c>
      <c r="F67" s="53">
        <v>10.410366</v>
      </c>
      <c r="G67" s="53">
        <v>284.313266</v>
      </c>
      <c r="H67" s="53">
        <v>39.288587</v>
      </c>
      <c r="I67" s="53">
        <v>174.575425</v>
      </c>
      <c r="K67" s="85" t="s">
        <v>68</v>
      </c>
      <c r="L67" s="39"/>
      <c r="M67" s="52">
        <v>96.032512999999994</v>
      </c>
      <c r="N67" s="53">
        <v>124.37567199999999</v>
      </c>
      <c r="O67" s="53">
        <v>25.566306000000001</v>
      </c>
      <c r="P67" s="53">
        <v>51.005749000000002</v>
      </c>
      <c r="Q67" s="53">
        <v>52.327252000000001</v>
      </c>
      <c r="R67" s="53">
        <v>46.175820999999999</v>
      </c>
      <c r="S67" s="53">
        <v>36.667180999999999</v>
      </c>
    </row>
    <row r="68" spans="1:19" s="17" customFormat="1" ht="18" customHeight="1" x14ac:dyDescent="0.25">
      <c r="A68" s="7" t="s">
        <v>69</v>
      </c>
      <c r="B68" s="39"/>
      <c r="C68" s="43">
        <v>60.869934999999998</v>
      </c>
      <c r="D68" s="22">
        <v>3.8819460000000001</v>
      </c>
      <c r="E68" s="22">
        <v>3.3723730000000001</v>
      </c>
      <c r="F68" s="22">
        <v>0</v>
      </c>
      <c r="G68" s="22">
        <v>29.217442999999999</v>
      </c>
      <c r="H68" s="22">
        <v>14.573131999999999</v>
      </c>
      <c r="I68" s="22">
        <v>7.2211350000000003</v>
      </c>
      <c r="K68" s="7" t="s">
        <v>69</v>
      </c>
      <c r="L68" s="39"/>
      <c r="M68" s="43">
        <v>1.0229E-2</v>
      </c>
      <c r="N68" s="22">
        <v>0.126</v>
      </c>
      <c r="O68" s="22">
        <v>0.1734</v>
      </c>
      <c r="P68" s="22">
        <v>0.05</v>
      </c>
      <c r="Q68" s="22">
        <v>0</v>
      </c>
      <c r="R68" s="22">
        <v>1.960534</v>
      </c>
      <c r="S68" s="22">
        <v>0.28374300000000002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1" spans="1:19" s="185" customFormat="1" ht="12" x14ac:dyDescent="0.25">
      <c r="A71" s="64"/>
      <c r="B71" s="64"/>
      <c r="C71" s="64"/>
      <c r="D71" s="64"/>
      <c r="E71" s="64"/>
      <c r="F71" s="64"/>
      <c r="G71" s="64"/>
      <c r="H71" s="64"/>
      <c r="I71" s="64"/>
      <c r="K71" s="64"/>
      <c r="L71" s="64"/>
      <c r="M71" s="64"/>
      <c r="N71" s="64"/>
      <c r="O71" s="64"/>
      <c r="P71" s="64"/>
      <c r="Q71" s="64"/>
      <c r="R71" s="64"/>
      <c r="S71" s="64"/>
    </row>
    <row r="72" spans="1:19" s="185" customFormat="1" ht="12" x14ac:dyDescent="0.25">
      <c r="A72" s="64"/>
      <c r="B72" s="64"/>
      <c r="C72" s="64"/>
      <c r="D72" s="64"/>
      <c r="E72" s="64"/>
      <c r="F72" s="64"/>
      <c r="G72" s="64"/>
      <c r="H72" s="64"/>
      <c r="I72" s="64"/>
      <c r="K72" s="64"/>
      <c r="L72" s="64"/>
      <c r="M72" s="64"/>
      <c r="N72" s="64"/>
      <c r="O72" s="64"/>
      <c r="P72" s="64"/>
      <c r="Q72" s="64"/>
      <c r="R72" s="64"/>
      <c r="S72" s="64"/>
    </row>
    <row r="73" spans="1:19" s="185" customFormat="1" ht="12" x14ac:dyDescent="0.25">
      <c r="A73" s="64"/>
      <c r="B73" s="64"/>
      <c r="C73" s="64"/>
      <c r="D73" s="64"/>
      <c r="E73" s="64"/>
      <c r="F73" s="64"/>
      <c r="G73" s="64"/>
      <c r="H73" s="64"/>
      <c r="I73" s="64"/>
      <c r="K73" s="64"/>
      <c r="L73" s="64"/>
      <c r="M73" s="64"/>
      <c r="N73" s="64"/>
      <c r="O73" s="64"/>
      <c r="P73" s="64"/>
      <c r="Q73" s="64"/>
      <c r="R73" s="64"/>
      <c r="S73" s="64"/>
    </row>
  </sheetData>
  <mergeCells count="43"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  <mergeCell ref="N5:N6"/>
    <mergeCell ref="O5:O6"/>
    <mergeCell ref="A8:I8"/>
    <mergeCell ref="K8:S8"/>
    <mergeCell ref="R5:R6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9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S8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" style="69" customWidth="1" collapsed="1"/>
    <col min="2" max="2" width="2.88671875" style="63" customWidth="1" collapsed="1"/>
    <col min="3" max="9" width="12.5546875" style="63" customWidth="1" collapsed="1"/>
    <col min="10" max="10" width="2.5546875" style="69" customWidth="1" collapsed="1"/>
    <col min="11" max="11" width="39" style="63" customWidth="1" collapsed="1"/>
    <col min="12" max="12" width="1.5546875" style="63" customWidth="1" collapsed="1"/>
    <col min="13" max="19" width="12.5546875" style="63" customWidth="1" collapsed="1"/>
    <col min="20" max="20" width="14" style="69" customWidth="1" collapsed="1"/>
    <col min="21" max="16384" width="11.44140625" style="69" collapsed="1"/>
  </cols>
  <sheetData>
    <row r="1" spans="1:19" s="150" customFormat="1" ht="20.100000000000001" customHeight="1" x14ac:dyDescent="0.25">
      <c r="A1" s="150" t="s">
        <v>105</v>
      </c>
      <c r="B1" s="151"/>
      <c r="C1" s="151"/>
      <c r="D1" s="151"/>
      <c r="E1" s="151"/>
      <c r="F1" s="151"/>
      <c r="K1" s="150" t="s">
        <v>105</v>
      </c>
      <c r="O1" s="151"/>
      <c r="Q1" s="151"/>
      <c r="R1" s="151"/>
      <c r="S1" s="151"/>
    </row>
    <row r="2" spans="1:19" s="152" customFormat="1" ht="20.100000000000001" customHeight="1" x14ac:dyDescent="0.3">
      <c r="A2" s="152" t="s">
        <v>1039</v>
      </c>
      <c r="B2" s="153"/>
      <c r="C2" s="153"/>
      <c r="D2" s="153"/>
      <c r="E2" s="153"/>
      <c r="F2" s="153"/>
      <c r="K2" s="152" t="s">
        <v>1039</v>
      </c>
      <c r="O2" s="153"/>
      <c r="Q2" s="153"/>
      <c r="R2" s="153"/>
      <c r="S2" s="153"/>
    </row>
    <row r="3" spans="1:19" s="152" customFormat="1" ht="20.100000000000001" hidden="1" customHeight="1" x14ac:dyDescent="0.3">
      <c r="B3" s="153"/>
      <c r="C3" s="153"/>
      <c r="D3" s="153"/>
      <c r="E3" s="153"/>
      <c r="F3" s="153"/>
      <c r="O3" s="153"/>
      <c r="Q3" s="153"/>
      <c r="R3" s="153"/>
      <c r="S3" s="153"/>
    </row>
    <row r="4" spans="1:19" s="166" customFormat="1" ht="13.8" x14ac:dyDescent="0.25">
      <c r="B4" s="211"/>
      <c r="C4" s="211"/>
      <c r="D4" s="211"/>
      <c r="E4" s="211"/>
      <c r="F4" s="211"/>
      <c r="H4" s="212"/>
      <c r="I4" s="213"/>
      <c r="O4" s="213"/>
      <c r="P4" s="213"/>
      <c r="Q4" s="213"/>
      <c r="R4" s="211"/>
      <c r="S4" s="211"/>
    </row>
    <row r="5" spans="1:19" s="156" customFormat="1" ht="12" customHeight="1" x14ac:dyDescent="0.25">
      <c r="A5" s="1493" t="s">
        <v>5</v>
      </c>
      <c r="B5" s="1443"/>
      <c r="C5" s="1486" t="s">
        <v>6</v>
      </c>
      <c r="D5" s="1486" t="s">
        <v>7</v>
      </c>
      <c r="E5" s="1486" t="s">
        <v>245</v>
      </c>
      <c r="F5" s="1486" t="s">
        <v>246</v>
      </c>
      <c r="G5" s="1486" t="s">
        <v>247</v>
      </c>
      <c r="H5" s="1489" t="s">
        <v>8</v>
      </c>
      <c r="I5" s="1430" t="s">
        <v>9</v>
      </c>
      <c r="J5" s="50"/>
      <c r="K5" s="1442" t="s">
        <v>5</v>
      </c>
      <c r="L5" s="1491"/>
      <c r="M5" s="1486" t="s">
        <v>10</v>
      </c>
      <c r="N5" s="1492" t="s">
        <v>11</v>
      </c>
      <c r="O5" s="1486" t="s">
        <v>249</v>
      </c>
      <c r="P5" s="1486" t="s">
        <v>250</v>
      </c>
      <c r="Q5" s="1486" t="s">
        <v>12</v>
      </c>
      <c r="R5" s="1489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86"/>
      <c r="D6" s="1486"/>
      <c r="E6" s="1486"/>
      <c r="F6" s="1486"/>
      <c r="G6" s="1486"/>
      <c r="H6" s="1489"/>
      <c r="I6" s="1451"/>
      <c r="J6" s="50"/>
      <c r="K6" s="1442"/>
      <c r="L6" s="1491"/>
      <c r="M6" s="1486"/>
      <c r="N6" s="1492"/>
      <c r="O6" s="1486"/>
      <c r="P6" s="1486"/>
      <c r="Q6" s="1486"/>
      <c r="R6" s="1489"/>
      <c r="S6" s="1451"/>
    </row>
    <row r="7" spans="1:19" s="156" customFormat="1" ht="15" customHeight="1" x14ac:dyDescent="0.25">
      <c r="A7" s="1495"/>
      <c r="B7" s="1445"/>
      <c r="C7" s="215" t="s">
        <v>283</v>
      </c>
      <c r="D7" s="161"/>
      <c r="E7" s="161"/>
      <c r="F7" s="161"/>
      <c r="G7" s="161"/>
      <c r="H7" s="161"/>
      <c r="I7" s="216"/>
      <c r="J7" s="163"/>
      <c r="K7" s="1442"/>
      <c r="L7" s="1491"/>
      <c r="M7" s="164"/>
      <c r="N7" s="217" t="s">
        <v>283</v>
      </c>
      <c r="O7" s="217"/>
      <c r="P7" s="217"/>
      <c r="Q7" s="217"/>
      <c r="R7" s="217"/>
      <c r="S7" s="216"/>
    </row>
    <row r="8" spans="1:19" s="6" customFormat="1" ht="24.75" customHeight="1" x14ac:dyDescent="0.25">
      <c r="A8" s="1383" t="s">
        <v>191</v>
      </c>
      <c r="B8" s="1500"/>
      <c r="C8" s="1500"/>
      <c r="D8" s="1500"/>
      <c r="E8" s="1500"/>
      <c r="F8" s="1500"/>
      <c r="G8" s="1500"/>
      <c r="H8" s="1500"/>
      <c r="I8" s="1500"/>
      <c r="K8" s="1383" t="s">
        <v>192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2.75" customHeight="1" x14ac:dyDescent="0.25">
      <c r="A10" s="10" t="s">
        <v>53</v>
      </c>
      <c r="B10" s="39"/>
      <c r="C10" s="20">
        <v>336.08755599999995</v>
      </c>
      <c r="D10" s="18">
        <v>318.80153700000011</v>
      </c>
      <c r="E10" s="18">
        <v>3.4677339999999988</v>
      </c>
      <c r="F10" s="18">
        <v>0.16209999999999999</v>
      </c>
      <c r="G10" s="18">
        <v>4.5928009999999997</v>
      </c>
      <c r="H10" s="18">
        <v>0</v>
      </c>
      <c r="I10" s="18">
        <v>0.25303800000000004</v>
      </c>
      <c r="K10" s="10" t="s">
        <v>53</v>
      </c>
      <c r="L10" s="39"/>
      <c r="M10" s="20">
        <v>3.8231649999999999</v>
      </c>
      <c r="N10" s="18">
        <v>1.5633960000000002</v>
      </c>
      <c r="O10" s="18">
        <v>0.202514</v>
      </c>
      <c r="P10" s="18">
        <v>2.6276959999999998</v>
      </c>
      <c r="Q10" s="18">
        <v>0.19357500000000002</v>
      </c>
      <c r="R10" s="18">
        <v>0.4</v>
      </c>
      <c r="S10" s="18">
        <v>0</v>
      </c>
    </row>
    <row r="11" spans="1:19" s="6" customFormat="1" x14ac:dyDescent="0.25">
      <c r="A11" s="37" t="s">
        <v>56</v>
      </c>
      <c r="B11" s="39"/>
      <c r="C11" s="20">
        <v>336.08755599999995</v>
      </c>
      <c r="D11" s="18">
        <v>318.80153700000011</v>
      </c>
      <c r="E11" s="18">
        <v>3.4677339999999988</v>
      </c>
      <c r="F11" s="18">
        <v>0.16209999999999999</v>
      </c>
      <c r="G11" s="18">
        <v>4.5928009999999997</v>
      </c>
      <c r="H11" s="18">
        <v>0</v>
      </c>
      <c r="I11" s="18">
        <v>0.25303800000000004</v>
      </c>
      <c r="K11" s="37" t="s">
        <v>56</v>
      </c>
      <c r="L11" s="39"/>
      <c r="M11" s="20">
        <v>3.8231649999999999</v>
      </c>
      <c r="N11" s="18">
        <v>1.5633960000000002</v>
      </c>
      <c r="O11" s="18">
        <v>0.202514</v>
      </c>
      <c r="P11" s="18">
        <v>2.6276959999999998</v>
      </c>
      <c r="Q11" s="18">
        <v>0.19357500000000002</v>
      </c>
      <c r="R11" s="18">
        <v>0.4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5">
      <c r="A17" s="13" t="s">
        <v>14</v>
      </c>
      <c r="B17" s="39"/>
      <c r="C17" s="43">
        <v>336.08755599999995</v>
      </c>
      <c r="D17" s="22">
        <v>318.80153700000011</v>
      </c>
      <c r="E17" s="22">
        <v>3.4677339999999988</v>
      </c>
      <c r="F17" s="22">
        <v>0.16209999999999999</v>
      </c>
      <c r="G17" s="22">
        <v>4.5928009999999997</v>
      </c>
      <c r="H17" s="22">
        <v>0</v>
      </c>
      <c r="I17" s="22">
        <v>0.25303800000000004</v>
      </c>
      <c r="K17" s="13" t="s">
        <v>14</v>
      </c>
      <c r="L17" s="39"/>
      <c r="M17" s="43">
        <v>3.8231649999999999</v>
      </c>
      <c r="N17" s="22">
        <v>1.5633960000000002</v>
      </c>
      <c r="O17" s="22">
        <v>0.202514</v>
      </c>
      <c r="P17" s="22">
        <v>2.6276959999999998</v>
      </c>
      <c r="Q17" s="22">
        <v>0.19357500000000002</v>
      </c>
      <c r="R17" s="22">
        <v>0.4</v>
      </c>
      <c r="S17" s="22">
        <v>0</v>
      </c>
    </row>
    <row r="18" spans="1:19" s="17" customFormat="1" ht="12.75" customHeight="1" x14ac:dyDescent="0.25">
      <c r="A18" s="967" t="s">
        <v>797</v>
      </c>
      <c r="B18" s="968"/>
      <c r="C18" s="969"/>
      <c r="D18" s="970"/>
      <c r="E18" s="970"/>
      <c r="F18" s="970"/>
      <c r="G18" s="970"/>
      <c r="H18" s="970"/>
      <c r="I18" s="970"/>
      <c r="K18" s="967" t="s">
        <v>797</v>
      </c>
      <c r="L18" s="968"/>
      <c r="M18" s="969"/>
      <c r="N18" s="970"/>
      <c r="O18" s="970"/>
      <c r="P18" s="970"/>
      <c r="Q18" s="970"/>
      <c r="R18" s="970"/>
      <c r="S18" s="970"/>
    </row>
    <row r="19" spans="1:19" s="17" customFormat="1" ht="12.75" customHeight="1" x14ac:dyDescent="0.25">
      <c r="A19" s="972" t="s">
        <v>862</v>
      </c>
      <c r="B19" s="968"/>
      <c r="C19" s="353">
        <v>9.2920000000000016E-2</v>
      </c>
      <c r="D19" s="337">
        <v>0</v>
      </c>
      <c r="E19" s="337">
        <v>9.2920000000000016E-2</v>
      </c>
      <c r="F19" s="337">
        <v>0</v>
      </c>
      <c r="G19" s="337">
        <v>0</v>
      </c>
      <c r="H19" s="337">
        <v>0</v>
      </c>
      <c r="I19" s="337">
        <v>0</v>
      </c>
      <c r="K19" s="972" t="s">
        <v>870</v>
      </c>
      <c r="L19" s="968"/>
      <c r="M19" s="353">
        <v>0</v>
      </c>
      <c r="N19" s="337">
        <v>0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</row>
    <row r="20" spans="1:19" s="8" customFormat="1" ht="18" customHeight="1" x14ac:dyDescent="0.25">
      <c r="A20" s="7" t="s">
        <v>284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284</v>
      </c>
      <c r="L20" s="7"/>
      <c r="M20" s="20"/>
      <c r="N20" s="18"/>
      <c r="O20" s="18"/>
      <c r="P20" s="18"/>
      <c r="Q20" s="18"/>
      <c r="R20" s="18"/>
      <c r="S20" s="18"/>
    </row>
    <row r="21" spans="1:19" s="11" customFormat="1" ht="12.75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11" customFormat="1" x14ac:dyDescent="0.25">
      <c r="A24" s="10" t="s">
        <v>58</v>
      </c>
      <c r="B24" s="1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9"/>
      <c r="K24" s="10" t="s">
        <v>58</v>
      </c>
      <c r="L24" s="1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5">
      <c r="A27" s="13" t="s">
        <v>14</v>
      </c>
      <c r="B27" s="39"/>
      <c r="C27" s="43">
        <v>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K27" s="13" t="s">
        <v>14</v>
      </c>
      <c r="L27" s="39"/>
      <c r="M27" s="43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</row>
    <row r="28" spans="1:19" s="8" customFormat="1" ht="18" customHeight="1" x14ac:dyDescent="0.25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19" s="6" customFormat="1" ht="12.75" customHeight="1" x14ac:dyDescent="0.25">
      <c r="A29" s="10" t="s">
        <v>53</v>
      </c>
      <c r="B29" s="39"/>
      <c r="C29" s="20">
        <v>3190.1576470000291</v>
      </c>
      <c r="D29" s="18">
        <v>506.81784999999996</v>
      </c>
      <c r="E29" s="18">
        <v>714.28287799999987</v>
      </c>
      <c r="F29" s="18">
        <v>6.0279057025457634</v>
      </c>
      <c r="G29" s="18">
        <v>160.03936013280008</v>
      </c>
      <c r="H29" s="18">
        <v>81.904899795670062</v>
      </c>
      <c r="I29" s="18">
        <v>52.275425567839996</v>
      </c>
      <c r="K29" s="10" t="s">
        <v>53</v>
      </c>
      <c r="L29" s="39"/>
      <c r="M29" s="20">
        <v>254.06428186720009</v>
      </c>
      <c r="N29" s="18">
        <v>71.735483158519784</v>
      </c>
      <c r="O29" s="18">
        <v>0.51556084147999992</v>
      </c>
      <c r="P29" s="18">
        <v>70.799018481047696</v>
      </c>
      <c r="Q29" s="18">
        <v>9.8905636628485105</v>
      </c>
      <c r="R29" s="18">
        <v>615.67032299999755</v>
      </c>
      <c r="S29" s="18">
        <v>646.13409679004837</v>
      </c>
    </row>
    <row r="30" spans="1:19" s="6" customFormat="1" x14ac:dyDescent="0.25">
      <c r="A30" s="37" t="s">
        <v>56</v>
      </c>
      <c r="B30" s="39"/>
      <c r="C30" s="20">
        <v>3188.6678950000291</v>
      </c>
      <c r="D30" s="18">
        <v>506.81784999999996</v>
      </c>
      <c r="E30" s="18">
        <v>712.79312599999992</v>
      </c>
      <c r="F30" s="18">
        <v>6.0279057025457634</v>
      </c>
      <c r="G30" s="18">
        <v>160.03936013280008</v>
      </c>
      <c r="H30" s="18">
        <v>81.904899795670062</v>
      </c>
      <c r="I30" s="18">
        <v>52.275425567839996</v>
      </c>
      <c r="K30" s="37" t="s">
        <v>56</v>
      </c>
      <c r="L30" s="39"/>
      <c r="M30" s="20">
        <v>254.06428186720009</v>
      </c>
      <c r="N30" s="18">
        <v>71.735483158519784</v>
      </c>
      <c r="O30" s="18">
        <v>0.51556084147999992</v>
      </c>
      <c r="P30" s="18">
        <v>70.799018481047696</v>
      </c>
      <c r="Q30" s="18">
        <v>9.8905636628485105</v>
      </c>
      <c r="R30" s="18">
        <v>615.67032299999755</v>
      </c>
      <c r="S30" s="18">
        <v>646.13409679004837</v>
      </c>
    </row>
    <row r="31" spans="1:19" s="6" customFormat="1" x14ac:dyDescent="0.25">
      <c r="A31" s="37" t="s">
        <v>87</v>
      </c>
      <c r="B31" s="39"/>
      <c r="C31" s="20">
        <v>1.489752</v>
      </c>
      <c r="D31" s="18">
        <v>0</v>
      </c>
      <c r="E31" s="18">
        <v>1.489752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54</v>
      </c>
      <c r="B32" s="39"/>
      <c r="C32" s="20">
        <v>2.1023060000000009</v>
      </c>
      <c r="D32" s="18">
        <v>1.7372559999999997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54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0.36504999999999999</v>
      </c>
      <c r="S32" s="18">
        <v>0</v>
      </c>
    </row>
    <row r="33" spans="1:19" s="6" customFormat="1" x14ac:dyDescent="0.25">
      <c r="A33" s="10" t="s">
        <v>55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55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37" t="s">
        <v>56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5">
      <c r="A36" s="13" t="s">
        <v>14</v>
      </c>
      <c r="B36" s="39"/>
      <c r="C36" s="43">
        <v>3192.2599530000321</v>
      </c>
      <c r="D36" s="22">
        <v>508.55510599999997</v>
      </c>
      <c r="E36" s="22">
        <v>714.28287799999987</v>
      </c>
      <c r="F36" s="22">
        <v>6.0279057025457634</v>
      </c>
      <c r="G36" s="22">
        <v>160.03936013280008</v>
      </c>
      <c r="H36" s="22">
        <v>81.904899795670062</v>
      </c>
      <c r="I36" s="22">
        <v>52.275425567839996</v>
      </c>
      <c r="K36" s="13" t="s">
        <v>14</v>
      </c>
      <c r="L36" s="39"/>
      <c r="M36" s="43">
        <v>254.06428186720009</v>
      </c>
      <c r="N36" s="22">
        <v>71.735483158519784</v>
      </c>
      <c r="O36" s="22">
        <v>0.51556084147999992</v>
      </c>
      <c r="P36" s="22">
        <v>70.799018481047696</v>
      </c>
      <c r="Q36" s="22">
        <v>9.8905636628485105</v>
      </c>
      <c r="R36" s="22">
        <v>616.03537299999755</v>
      </c>
      <c r="S36" s="22">
        <v>646.13409679004837</v>
      </c>
    </row>
    <row r="37" spans="1:19" s="17" customFormat="1" x14ac:dyDescent="0.25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5">
      <c r="A38" s="13" t="s">
        <v>255</v>
      </c>
      <c r="B38" s="12"/>
      <c r="C38" s="43">
        <v>3528.3475090000402</v>
      </c>
      <c r="D38" s="22">
        <v>827.35664299999587</v>
      </c>
      <c r="E38" s="22">
        <v>717.75061199999959</v>
      </c>
      <c r="F38" s="22">
        <v>6.190005702545764</v>
      </c>
      <c r="G38" s="22">
        <v>164.63216113280009</v>
      </c>
      <c r="H38" s="22">
        <v>81.904899795670062</v>
      </c>
      <c r="I38" s="22">
        <v>52.528463567839992</v>
      </c>
      <c r="J38" s="9"/>
      <c r="K38" s="13" t="s">
        <v>255</v>
      </c>
      <c r="L38" s="12"/>
      <c r="M38" s="43">
        <v>257.88744686720003</v>
      </c>
      <c r="N38" s="22">
        <v>73.298879158519753</v>
      </c>
      <c r="O38" s="22">
        <v>0.71807484147999989</v>
      </c>
      <c r="P38" s="22">
        <v>73.426714481047711</v>
      </c>
      <c r="Q38" s="22">
        <v>10.08413866284851</v>
      </c>
      <c r="R38" s="22">
        <v>616.43537299999764</v>
      </c>
      <c r="S38" s="22">
        <v>646.13409679004837</v>
      </c>
    </row>
    <row r="39" spans="1:19" s="11" customFormat="1" ht="5.0999999999999996" customHeight="1" x14ac:dyDescent="0.25">
      <c r="A39" s="13"/>
      <c r="B39" s="12"/>
      <c r="C39" s="1385"/>
      <c r="D39" s="1385"/>
      <c r="E39" s="1385"/>
      <c r="F39" s="1385"/>
      <c r="G39" s="1385"/>
      <c r="H39" s="1385"/>
      <c r="I39" s="1385"/>
      <c r="J39" s="9"/>
      <c r="K39" s="13"/>
      <c r="L39" s="12"/>
      <c r="M39" s="1385"/>
      <c r="N39" s="1385"/>
      <c r="O39" s="1385"/>
      <c r="P39" s="1385"/>
      <c r="Q39" s="1385"/>
      <c r="R39" s="1385"/>
      <c r="S39" s="1385"/>
    </row>
    <row r="40" spans="1:19" s="15" customFormat="1" ht="24.9" customHeight="1" x14ac:dyDescent="0.25">
      <c r="A40" s="1386" t="s">
        <v>126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1386" t="s">
        <v>125</v>
      </c>
      <c r="L40" s="1428"/>
      <c r="M40" s="1428"/>
      <c r="N40" s="1428"/>
      <c r="O40" s="1428"/>
      <c r="P40" s="1428"/>
      <c r="Q40" s="1428"/>
      <c r="R40" s="1428"/>
      <c r="S40" s="1428"/>
    </row>
    <row r="41" spans="1:19" s="6" customFormat="1" ht="18" customHeight="1" x14ac:dyDescent="0.25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2.75" customHeight="1" x14ac:dyDescent="0.25">
      <c r="A42" s="10" t="s">
        <v>60</v>
      </c>
      <c r="B42" s="39"/>
      <c r="C42" s="20">
        <v>4.2116000000000015E-2</v>
      </c>
      <c r="D42" s="18">
        <v>0</v>
      </c>
      <c r="E42" s="18">
        <v>4.2116000000000015E-2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15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15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10" t="s">
        <v>16</v>
      </c>
      <c r="B44" s="39"/>
      <c r="C44" s="20">
        <v>58.454505000000147</v>
      </c>
      <c r="D44" s="18">
        <v>9.048980000000002</v>
      </c>
      <c r="E44" s="18">
        <v>3.0454080000000001</v>
      </c>
      <c r="F44" s="18">
        <v>0</v>
      </c>
      <c r="G44" s="18">
        <v>6.48</v>
      </c>
      <c r="H44" s="18">
        <v>0.63900000000000012</v>
      </c>
      <c r="I44" s="18">
        <v>0.69</v>
      </c>
      <c r="K44" s="10" t="s">
        <v>16</v>
      </c>
      <c r="L44" s="39"/>
      <c r="M44" s="20">
        <v>0.18</v>
      </c>
      <c r="N44" s="18">
        <v>18.540688000000081</v>
      </c>
      <c r="O44" s="18">
        <v>0</v>
      </c>
      <c r="P44" s="18">
        <v>0</v>
      </c>
      <c r="Q44" s="18">
        <v>0</v>
      </c>
      <c r="R44" s="18">
        <v>19.830429000000006</v>
      </c>
      <c r="S44" s="18">
        <v>0</v>
      </c>
    </row>
    <row r="45" spans="1:19" s="6" customFormat="1" x14ac:dyDescent="0.25">
      <c r="A45" s="10" t="s">
        <v>61</v>
      </c>
      <c r="B45" s="39"/>
      <c r="C45" s="20">
        <v>1.7355600000000002</v>
      </c>
      <c r="D45" s="18">
        <v>0</v>
      </c>
      <c r="E45" s="18">
        <v>1.7355600000000002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10" t="s">
        <v>706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706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5">
      <c r="A48" s="10" t="s">
        <v>63</v>
      </c>
      <c r="B48" s="39"/>
      <c r="C48" s="20">
        <v>1.6100000000000001E-4</v>
      </c>
      <c r="D48" s="18">
        <v>1.6100000000000001E-4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10" t="s">
        <v>63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19" s="6" customFormat="1" x14ac:dyDescent="0.25">
      <c r="A50" s="10" t="s">
        <v>65</v>
      </c>
      <c r="B50" s="39"/>
      <c r="C50" s="20">
        <v>32.5</v>
      </c>
      <c r="D50" s="18">
        <v>32.5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65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5">
      <c r="A51" s="13" t="s">
        <v>14</v>
      </c>
      <c r="B51" s="39"/>
      <c r="C51" s="43">
        <v>92.732342000000102</v>
      </c>
      <c r="D51" s="22">
        <v>41.549140999999999</v>
      </c>
      <c r="E51" s="22">
        <v>4.8230839999999997</v>
      </c>
      <c r="F51" s="22">
        <v>0</v>
      </c>
      <c r="G51" s="22">
        <v>6.48</v>
      </c>
      <c r="H51" s="22">
        <v>0.63900000000000012</v>
      </c>
      <c r="I51" s="22">
        <v>0.69</v>
      </c>
      <c r="K51" s="13" t="s">
        <v>14</v>
      </c>
      <c r="L51" s="39"/>
      <c r="M51" s="43">
        <v>0.18</v>
      </c>
      <c r="N51" s="22">
        <v>18.540688000000081</v>
      </c>
      <c r="O51" s="22">
        <v>0</v>
      </c>
      <c r="P51" s="22">
        <v>0</v>
      </c>
      <c r="Q51" s="22">
        <v>0</v>
      </c>
      <c r="R51" s="22">
        <v>19.830429000000006</v>
      </c>
      <c r="S51" s="22">
        <v>0</v>
      </c>
    </row>
    <row r="52" spans="1:19" s="17" customFormat="1" ht="12.75" customHeight="1" x14ac:dyDescent="0.25">
      <c r="A52" s="667" t="s">
        <v>838</v>
      </c>
      <c r="B52" s="968"/>
      <c r="C52" s="969"/>
      <c r="D52" s="970"/>
      <c r="E52" s="970"/>
      <c r="F52" s="970"/>
      <c r="G52" s="970"/>
      <c r="H52" s="970"/>
      <c r="I52" s="970"/>
      <c r="K52" s="667" t="s">
        <v>838</v>
      </c>
      <c r="L52" s="968"/>
      <c r="M52" s="969"/>
      <c r="N52" s="970"/>
      <c r="O52" s="970"/>
      <c r="P52" s="970"/>
      <c r="Q52" s="970"/>
      <c r="R52" s="970"/>
      <c r="S52" s="970"/>
    </row>
    <row r="53" spans="1:19" s="17" customFormat="1" ht="12.75" customHeight="1" x14ac:dyDescent="0.25">
      <c r="A53" s="311" t="s">
        <v>863</v>
      </c>
      <c r="B53" s="968"/>
      <c r="C53" s="1038"/>
      <c r="D53" s="1039"/>
      <c r="E53" s="1039"/>
      <c r="F53" s="1039"/>
      <c r="G53" s="1039"/>
      <c r="H53" s="1039"/>
      <c r="I53" s="1039"/>
      <c r="K53" s="311" t="s">
        <v>863</v>
      </c>
      <c r="L53" s="968"/>
      <c r="M53" s="1038"/>
      <c r="N53" s="1039"/>
      <c r="O53" s="1039"/>
      <c r="P53" s="1039"/>
      <c r="Q53" s="1039"/>
      <c r="R53" s="1039"/>
      <c r="S53" s="1039"/>
    </row>
    <row r="54" spans="1:19" s="17" customFormat="1" ht="12.75" customHeight="1" x14ac:dyDescent="0.25">
      <c r="A54" s="311" t="s">
        <v>864</v>
      </c>
      <c r="B54" s="968"/>
      <c r="C54" s="353">
        <v>52.903693000000018</v>
      </c>
      <c r="D54" s="337">
        <v>3.5092300000000001</v>
      </c>
      <c r="E54" s="337">
        <v>3.7243460000000006</v>
      </c>
      <c r="F54" s="337">
        <v>0</v>
      </c>
      <c r="G54" s="337">
        <v>6.48</v>
      </c>
      <c r="H54" s="337">
        <v>0.63900000000000012</v>
      </c>
      <c r="I54" s="337">
        <v>0</v>
      </c>
      <c r="K54" s="311" t="s">
        <v>864</v>
      </c>
      <c r="L54" s="968"/>
      <c r="M54" s="353">
        <v>0.18</v>
      </c>
      <c r="N54" s="337">
        <v>18.540688000000081</v>
      </c>
      <c r="O54" s="337">
        <v>0</v>
      </c>
      <c r="P54" s="337">
        <v>0</v>
      </c>
      <c r="Q54" s="337">
        <v>0</v>
      </c>
      <c r="R54" s="337">
        <v>19.830429000000006</v>
      </c>
      <c r="S54" s="337">
        <v>0</v>
      </c>
    </row>
    <row r="55" spans="1:19" s="6" customFormat="1" ht="18" customHeight="1" x14ac:dyDescent="0.25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19" s="6" customFormat="1" ht="12.75" customHeight="1" x14ac:dyDescent="0.25">
      <c r="A56" s="10" t="s">
        <v>60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60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10" t="s">
        <v>15</v>
      </c>
      <c r="B57" s="39"/>
      <c r="C57" s="20">
        <v>1.3896999999999998E-2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10" t="s">
        <v>15</v>
      </c>
      <c r="L57" s="39"/>
      <c r="M57" s="20">
        <v>0</v>
      </c>
      <c r="N57" s="18">
        <v>0</v>
      </c>
      <c r="O57" s="18">
        <v>1.2470000000000001E-3</v>
      </c>
      <c r="P57" s="18">
        <v>0</v>
      </c>
      <c r="Q57" s="18">
        <v>0</v>
      </c>
      <c r="R57" s="18">
        <v>1.2649999999999998E-2</v>
      </c>
      <c r="S57" s="18">
        <v>0</v>
      </c>
    </row>
    <row r="58" spans="1:19" s="6" customFormat="1" x14ac:dyDescent="0.25">
      <c r="A58" s="10" t="s">
        <v>16</v>
      </c>
      <c r="B58" s="39"/>
      <c r="C58" s="20">
        <v>56.160879000000001</v>
      </c>
      <c r="D58" s="18">
        <v>5.83</v>
      </c>
      <c r="E58" s="18">
        <v>14.085978000000001</v>
      </c>
      <c r="F58" s="18">
        <v>0</v>
      </c>
      <c r="G58" s="18">
        <v>0</v>
      </c>
      <c r="H58" s="18">
        <v>0</v>
      </c>
      <c r="I58" s="18">
        <v>0</v>
      </c>
      <c r="K58" s="10" t="s">
        <v>16</v>
      </c>
      <c r="L58" s="39"/>
      <c r="M58" s="20">
        <v>4.2078639999999998</v>
      </c>
      <c r="N58" s="18">
        <v>1.8006999999999997</v>
      </c>
      <c r="O58" s="18">
        <v>0</v>
      </c>
      <c r="P58" s="18">
        <v>30.129937000000005</v>
      </c>
      <c r="Q58" s="18">
        <v>0</v>
      </c>
      <c r="R58" s="18">
        <v>0.10639999999999999</v>
      </c>
      <c r="S58" s="18">
        <v>0</v>
      </c>
    </row>
    <row r="59" spans="1:19" s="6" customFormat="1" x14ac:dyDescent="0.25">
      <c r="A59" s="10" t="s">
        <v>61</v>
      </c>
      <c r="B59" s="39"/>
      <c r="C59" s="20">
        <v>9.1286910000000088</v>
      </c>
      <c r="D59" s="18">
        <v>0</v>
      </c>
      <c r="E59" s="18">
        <v>8.9541250000000101</v>
      </c>
      <c r="F59" s="18">
        <v>0</v>
      </c>
      <c r="G59" s="18">
        <v>0</v>
      </c>
      <c r="H59" s="18">
        <v>0</v>
      </c>
      <c r="I59" s="18">
        <v>0.17456600000000003</v>
      </c>
      <c r="K59" s="10" t="s">
        <v>61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5">
      <c r="A60" s="10" t="s">
        <v>706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10" t="s">
        <v>706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19" s="6" customFormat="1" x14ac:dyDescent="0.25">
      <c r="A62" s="10" t="s">
        <v>63</v>
      </c>
      <c r="B62" s="39"/>
      <c r="C62" s="20">
        <v>0.23087299999999999</v>
      </c>
      <c r="D62" s="18">
        <v>0</v>
      </c>
      <c r="E62" s="18">
        <v>0.23087299999999999</v>
      </c>
      <c r="F62" s="18">
        <v>0</v>
      </c>
      <c r="G62" s="18">
        <v>0</v>
      </c>
      <c r="H62" s="18">
        <v>0</v>
      </c>
      <c r="I62" s="18">
        <v>0</v>
      </c>
      <c r="K62" s="10" t="s">
        <v>63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19" s="6" customFormat="1" x14ac:dyDescent="0.25">
      <c r="A64" s="10" t="s">
        <v>65</v>
      </c>
      <c r="B64" s="39"/>
      <c r="C64" s="20">
        <v>35.650619000000034</v>
      </c>
      <c r="D64" s="18">
        <v>0.18338000000000004</v>
      </c>
      <c r="E64" s="18">
        <v>0</v>
      </c>
      <c r="F64" s="18">
        <v>0</v>
      </c>
      <c r="G64" s="18">
        <v>1.6488699999999996</v>
      </c>
      <c r="H64" s="18">
        <v>1.1107300000000002</v>
      </c>
      <c r="I64" s="18">
        <v>0</v>
      </c>
      <c r="K64" s="10" t="s">
        <v>65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32.707639000000015</v>
      </c>
      <c r="S64" s="18">
        <v>0</v>
      </c>
    </row>
    <row r="65" spans="1:19" s="17" customFormat="1" ht="18" customHeight="1" x14ac:dyDescent="0.25">
      <c r="A65" s="13" t="s">
        <v>14</v>
      </c>
      <c r="B65" s="39"/>
      <c r="C65" s="43">
        <v>101.18495899999996</v>
      </c>
      <c r="D65" s="22">
        <v>6.0133799999999997</v>
      </c>
      <c r="E65" s="22">
        <v>23.270976000000012</v>
      </c>
      <c r="F65" s="22">
        <v>0</v>
      </c>
      <c r="G65" s="22">
        <v>1.6488699999999996</v>
      </c>
      <c r="H65" s="22">
        <v>1.1107300000000002</v>
      </c>
      <c r="I65" s="22">
        <v>0.17456600000000003</v>
      </c>
      <c r="K65" s="13" t="s">
        <v>14</v>
      </c>
      <c r="L65" s="39"/>
      <c r="M65" s="43">
        <v>4.2078639999999998</v>
      </c>
      <c r="N65" s="22">
        <v>1.8006999999999997</v>
      </c>
      <c r="O65" s="22">
        <v>1.2470000000000001E-3</v>
      </c>
      <c r="P65" s="22">
        <v>30.129937000000005</v>
      </c>
      <c r="Q65" s="22">
        <v>0</v>
      </c>
      <c r="R65" s="22">
        <v>32.826689000000009</v>
      </c>
      <c r="S65" s="22">
        <v>0</v>
      </c>
    </row>
    <row r="66" spans="1:19" s="17" customFormat="1" x14ac:dyDescent="0.25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19" s="8" customFormat="1" ht="18" customHeight="1" x14ac:dyDescent="0.25">
      <c r="A67" s="13" t="s">
        <v>255</v>
      </c>
      <c r="B67" s="12"/>
      <c r="C67" s="43">
        <v>193.91730100000009</v>
      </c>
      <c r="D67" s="22">
        <v>47.562520999999997</v>
      </c>
      <c r="E67" s="22">
        <v>28.094060000000013</v>
      </c>
      <c r="F67" s="22">
        <v>0</v>
      </c>
      <c r="G67" s="22">
        <v>8.1288700000000027</v>
      </c>
      <c r="H67" s="22">
        <v>1.7497300000000018</v>
      </c>
      <c r="I67" s="22">
        <v>0.86456599999999995</v>
      </c>
      <c r="J67" s="9"/>
      <c r="K67" s="13" t="s">
        <v>255</v>
      </c>
      <c r="L67" s="12"/>
      <c r="M67" s="43">
        <v>4.3878640000000004</v>
      </c>
      <c r="N67" s="22">
        <v>20.341388000000055</v>
      </c>
      <c r="O67" s="22">
        <v>1.2470000000000001E-3</v>
      </c>
      <c r="P67" s="22">
        <v>30.129937000000005</v>
      </c>
      <c r="Q67" s="22">
        <v>0</v>
      </c>
      <c r="R67" s="22">
        <v>52.657118000000125</v>
      </c>
      <c r="S67" s="22">
        <v>0</v>
      </c>
    </row>
    <row r="68" spans="1:19" s="11" customFormat="1" ht="5.0999999999999996" customHeight="1" x14ac:dyDescent="0.25">
      <c r="A68" s="13"/>
      <c r="B68" s="12"/>
      <c r="C68" s="1385"/>
      <c r="D68" s="1385"/>
      <c r="E68" s="1385"/>
      <c r="F68" s="1385"/>
      <c r="G68" s="1385"/>
      <c r="H68" s="1385"/>
      <c r="I68" s="1385"/>
      <c r="J68" s="9"/>
      <c r="K68" s="13"/>
      <c r="L68" s="12"/>
      <c r="M68" s="1385"/>
      <c r="N68" s="1385"/>
      <c r="O68" s="1385"/>
      <c r="P68" s="1385"/>
      <c r="Q68" s="1385"/>
      <c r="R68" s="1385"/>
      <c r="S68" s="1385"/>
    </row>
    <row r="69" spans="1:19" s="17" customFormat="1" ht="24.9" customHeight="1" x14ac:dyDescent="0.25">
      <c r="A69" s="1386" t="s">
        <v>307</v>
      </c>
      <c r="B69" s="1428"/>
      <c r="C69" s="1428"/>
      <c r="D69" s="1428"/>
      <c r="E69" s="1428"/>
      <c r="F69" s="1428"/>
      <c r="G69" s="1428"/>
      <c r="H69" s="1428"/>
      <c r="I69" s="1428"/>
      <c r="J69" s="9"/>
      <c r="K69" s="1386" t="s">
        <v>307</v>
      </c>
      <c r="L69" s="1428"/>
      <c r="M69" s="1428"/>
      <c r="N69" s="1428"/>
      <c r="O69" s="1428"/>
      <c r="P69" s="1428"/>
      <c r="Q69" s="1428"/>
      <c r="R69" s="1428"/>
      <c r="S69" s="1428"/>
    </row>
    <row r="70" spans="1:19" s="21" customFormat="1" ht="12.75" customHeight="1" x14ac:dyDescent="0.25">
      <c r="A70" s="54" t="s">
        <v>42</v>
      </c>
      <c r="B70" s="19"/>
      <c r="C70" s="20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19" s="21" customFormat="1" ht="12.75" customHeight="1" x14ac:dyDescent="0.25">
      <c r="A71" s="54" t="s">
        <v>43</v>
      </c>
      <c r="B71" s="19"/>
      <c r="C71" s="20">
        <v>205.38305100000304</v>
      </c>
      <c r="D71" s="18">
        <v>20.865631332362849</v>
      </c>
      <c r="E71" s="18">
        <v>43.808399000000051</v>
      </c>
      <c r="F71" s="18">
        <v>2.9357901895918506</v>
      </c>
      <c r="G71" s="18">
        <v>44.561500696646974</v>
      </c>
      <c r="H71" s="18">
        <v>0.87607368694667287</v>
      </c>
      <c r="I71" s="18">
        <v>2.8638144382800017</v>
      </c>
      <c r="J71" s="9"/>
      <c r="K71" s="54" t="s">
        <v>43</v>
      </c>
      <c r="L71" s="19"/>
      <c r="M71" s="18">
        <v>44.891497258691594</v>
      </c>
      <c r="N71" s="18">
        <v>5.4664208070788911</v>
      </c>
      <c r="O71" s="18">
        <v>0.99710646694000027</v>
      </c>
      <c r="P71" s="18">
        <v>18.74294366468925</v>
      </c>
      <c r="Q71" s="18">
        <v>0.69574556169906265</v>
      </c>
      <c r="R71" s="18">
        <v>17.118829333333327</v>
      </c>
      <c r="S71" s="18">
        <v>1.5592985637398553</v>
      </c>
    </row>
    <row r="72" spans="1:19" s="21" customFormat="1" ht="12.75" customHeight="1" x14ac:dyDescent="0.25">
      <c r="A72" s="54" t="s">
        <v>17</v>
      </c>
      <c r="B72" s="19"/>
      <c r="C72" s="20">
        <v>13.122018999999996</v>
      </c>
      <c r="D72" s="18">
        <v>3.8262999999999998E-2</v>
      </c>
      <c r="E72" s="18">
        <v>9.1744760000000003</v>
      </c>
      <c r="F72" s="18">
        <v>2.5923999999999999E-2</v>
      </c>
      <c r="G72" s="18">
        <v>0.154443</v>
      </c>
      <c r="H72" s="18">
        <v>0</v>
      </c>
      <c r="I72" s="18">
        <v>0</v>
      </c>
      <c r="J72" s="9"/>
      <c r="K72" s="54" t="s">
        <v>17</v>
      </c>
      <c r="L72" s="19"/>
      <c r="M72" s="18">
        <v>3.5361790000000002</v>
      </c>
      <c r="N72" s="18">
        <v>0</v>
      </c>
      <c r="O72" s="18">
        <v>0</v>
      </c>
      <c r="P72" s="18">
        <v>1.6250000000000001E-2</v>
      </c>
      <c r="Q72" s="18">
        <v>3.9840000000000006E-3</v>
      </c>
      <c r="R72" s="18">
        <v>0.15890000000000004</v>
      </c>
      <c r="S72" s="18">
        <v>1.3599999999999999E-2</v>
      </c>
    </row>
    <row r="73" spans="1:19" s="21" customFormat="1" ht="12.75" customHeight="1" x14ac:dyDescent="0.25">
      <c r="A73" s="54" t="s">
        <v>220</v>
      </c>
      <c r="B73" s="19"/>
      <c r="C73" s="20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9"/>
      <c r="K73" s="54" t="s">
        <v>220</v>
      </c>
      <c r="L73" s="19"/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</row>
    <row r="74" spans="1:19" s="11" customFormat="1" ht="12.75" customHeight="1" x14ac:dyDescent="0.25">
      <c r="A74" s="54" t="s">
        <v>221</v>
      </c>
      <c r="B74" s="19"/>
      <c r="C74" s="20">
        <v>9.072946</v>
      </c>
      <c r="D74" s="18">
        <v>0</v>
      </c>
      <c r="E74" s="18">
        <v>9.072946</v>
      </c>
      <c r="F74" s="18">
        <v>0</v>
      </c>
      <c r="G74" s="18">
        <v>0</v>
      </c>
      <c r="H74" s="18">
        <v>0</v>
      </c>
      <c r="I74" s="18">
        <v>0</v>
      </c>
      <c r="J74" s="9"/>
      <c r="K74" s="54" t="s">
        <v>221</v>
      </c>
      <c r="L74" s="19"/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1" customFormat="1" ht="12.75" customHeight="1" x14ac:dyDescent="0.25">
      <c r="A75" s="54" t="s">
        <v>222</v>
      </c>
      <c r="B75" s="19"/>
      <c r="C75" s="20">
        <v>4.0490729999999981</v>
      </c>
      <c r="D75" s="18">
        <v>3.8262999999999998E-2</v>
      </c>
      <c r="E75" s="18">
        <v>0.10153</v>
      </c>
      <c r="F75" s="18">
        <v>2.5923999999999999E-2</v>
      </c>
      <c r="G75" s="18">
        <v>0.154443</v>
      </c>
      <c r="H75" s="18">
        <v>0</v>
      </c>
      <c r="I75" s="18">
        <v>0</v>
      </c>
      <c r="J75" s="9"/>
      <c r="K75" s="54" t="s">
        <v>222</v>
      </c>
      <c r="L75" s="19"/>
      <c r="M75" s="18">
        <v>3.5361790000000002</v>
      </c>
      <c r="N75" s="18">
        <v>0</v>
      </c>
      <c r="O75" s="18">
        <v>0</v>
      </c>
      <c r="P75" s="18">
        <v>1.6250000000000001E-2</v>
      </c>
      <c r="Q75" s="18">
        <v>3.9840000000000006E-3</v>
      </c>
      <c r="R75" s="18">
        <v>0.15890000000000004</v>
      </c>
      <c r="S75" s="18">
        <v>1.3599999999999999E-2</v>
      </c>
    </row>
    <row r="76" spans="1:19" s="11" customFormat="1" ht="12.75" customHeight="1" x14ac:dyDescent="0.25">
      <c r="A76" s="54" t="s">
        <v>178</v>
      </c>
      <c r="B76" s="12"/>
      <c r="C76" s="20">
        <v>803.08087999999975</v>
      </c>
      <c r="D76" s="18">
        <v>585.82814199999996</v>
      </c>
      <c r="E76" s="18">
        <v>30.5078</v>
      </c>
      <c r="F76" s="18">
        <v>0</v>
      </c>
      <c r="G76" s="18">
        <v>26.481045999999989</v>
      </c>
      <c r="H76" s="18">
        <v>0</v>
      </c>
      <c r="I76" s="18">
        <v>0</v>
      </c>
      <c r="J76" s="9"/>
      <c r="K76" s="54" t="s">
        <v>178</v>
      </c>
      <c r="L76" s="12"/>
      <c r="M76" s="20">
        <v>0</v>
      </c>
      <c r="N76" s="18">
        <v>0</v>
      </c>
      <c r="O76" s="18">
        <v>0</v>
      </c>
      <c r="P76" s="18">
        <v>160.263892</v>
      </c>
      <c r="Q76" s="18">
        <v>0</v>
      </c>
      <c r="R76" s="18">
        <v>0</v>
      </c>
      <c r="S76" s="18">
        <v>0</v>
      </c>
    </row>
    <row r="77" spans="1:19" s="11" customFormat="1" ht="12.75" customHeight="1" x14ac:dyDescent="0.25">
      <c r="A77" s="1069" t="s">
        <v>861</v>
      </c>
      <c r="B77" s="1034"/>
      <c r="C77" s="1035"/>
      <c r="D77" s="1035"/>
      <c r="E77" s="1035"/>
      <c r="F77" s="1035"/>
      <c r="G77" s="1035"/>
      <c r="H77" s="1035"/>
      <c r="I77" s="1035"/>
      <c r="J77" s="9"/>
      <c r="K77" s="1069" t="s">
        <v>861</v>
      </c>
      <c r="L77" s="1034"/>
      <c r="M77" s="1035"/>
      <c r="N77" s="1035"/>
      <c r="O77" s="1035"/>
      <c r="P77" s="1035"/>
      <c r="Q77" s="1035"/>
      <c r="R77" s="1035"/>
      <c r="S77" s="1035"/>
    </row>
    <row r="78" spans="1:19" s="11" customFormat="1" ht="12.75" customHeight="1" x14ac:dyDescent="0.25">
      <c r="A78" s="1069" t="s">
        <v>869</v>
      </c>
      <c r="B78" s="1034"/>
      <c r="C78" s="1035"/>
      <c r="D78" s="1035"/>
      <c r="E78" s="1035"/>
      <c r="F78" s="1035"/>
      <c r="G78" s="1035"/>
      <c r="H78" s="1035"/>
      <c r="I78" s="1035"/>
      <c r="J78" s="9"/>
      <c r="K78" s="1069" t="s">
        <v>869</v>
      </c>
      <c r="L78" s="1034"/>
      <c r="M78" s="1035"/>
      <c r="N78" s="1035"/>
      <c r="O78" s="1035"/>
      <c r="P78" s="1035"/>
      <c r="Q78" s="1035"/>
      <c r="R78" s="1035"/>
      <c r="S78" s="1035"/>
    </row>
    <row r="79" spans="1:19" s="11" customFormat="1" ht="12.75" customHeight="1" x14ac:dyDescent="0.25">
      <c r="A79" s="1069" t="s">
        <v>868</v>
      </c>
      <c r="B79" s="1034"/>
      <c r="C79" s="353">
        <v>33.094138000000001</v>
      </c>
      <c r="D79" s="337">
        <v>0</v>
      </c>
      <c r="E79" s="337">
        <v>33.094138000000001</v>
      </c>
      <c r="F79" s="337">
        <v>0</v>
      </c>
      <c r="G79" s="337">
        <v>0</v>
      </c>
      <c r="H79" s="337">
        <v>0</v>
      </c>
      <c r="I79" s="337">
        <v>0</v>
      </c>
      <c r="J79" s="9"/>
      <c r="K79" s="1069" t="s">
        <v>868</v>
      </c>
      <c r="L79" s="1034"/>
      <c r="M79" s="353">
        <v>0</v>
      </c>
      <c r="N79" s="337">
        <v>0</v>
      </c>
      <c r="O79" s="337">
        <v>0</v>
      </c>
      <c r="P79" s="337">
        <v>0</v>
      </c>
      <c r="Q79" s="337">
        <v>0</v>
      </c>
      <c r="R79" s="337">
        <v>0</v>
      </c>
      <c r="S79" s="337">
        <v>0</v>
      </c>
    </row>
    <row r="80" spans="1:19" s="6" customFormat="1" ht="12.75" customHeight="1" x14ac:dyDescent="0.25">
      <c r="A80" s="1386"/>
      <c r="B80" s="1525"/>
      <c r="C80" s="1525">
        <v>0.97197999999999996</v>
      </c>
      <c r="D80" s="1525">
        <v>6.1679999999999999E-2</v>
      </c>
      <c r="E80" s="1525">
        <v>0.15254999999999999</v>
      </c>
      <c r="F80" s="1525">
        <v>1.7569999999999999E-2</v>
      </c>
      <c r="G80" s="1525">
        <v>3.048E-2</v>
      </c>
      <c r="H80" s="1525">
        <v>0</v>
      </c>
      <c r="I80" s="1525">
        <v>8.8500000000000002E-3</v>
      </c>
      <c r="J80" s="23"/>
      <c r="K80" s="1386"/>
      <c r="L80" s="1525"/>
      <c r="M80" s="1525"/>
      <c r="N80" s="1525"/>
      <c r="O80" s="1525"/>
      <c r="P80" s="1525"/>
      <c r="Q80" s="1525"/>
      <c r="R80" s="1525"/>
      <c r="S80" s="1525"/>
    </row>
    <row r="81" spans="1:19" s="28" customFormat="1" ht="12.75" customHeight="1" x14ac:dyDescent="0.25">
      <c r="A81" s="856" t="s">
        <v>40</v>
      </c>
      <c r="C81" s="63"/>
      <c r="D81" s="63"/>
      <c r="E81" s="29"/>
      <c r="F81" s="63"/>
      <c r="G81" s="30"/>
      <c r="H81" s="30"/>
      <c r="I81" s="63"/>
      <c r="J81" s="35"/>
      <c r="K81" s="856" t="s">
        <v>40</v>
      </c>
      <c r="M81" s="63"/>
      <c r="N81" s="63"/>
      <c r="O81" s="29"/>
      <c r="P81" s="63"/>
      <c r="Q81" s="30"/>
      <c r="R81" s="30"/>
      <c r="S81" s="63"/>
    </row>
    <row r="82" spans="1:19" s="28" customFormat="1" ht="12.75" customHeight="1" x14ac:dyDescent="0.25">
      <c r="A82" s="218" t="s">
        <v>754</v>
      </c>
      <c r="D82" s="147"/>
      <c r="E82" s="29"/>
      <c r="F82" s="147"/>
      <c r="G82" s="30"/>
      <c r="H82" s="30"/>
      <c r="J82" s="35"/>
      <c r="K82" s="218" t="s">
        <v>754</v>
      </c>
      <c r="N82" s="147"/>
      <c r="O82" s="29"/>
      <c r="P82" s="147"/>
      <c r="Q82" s="30"/>
      <c r="R82" s="30"/>
    </row>
    <row r="83" spans="1:19" ht="12.75" customHeight="1" x14ac:dyDescent="0.25">
      <c r="K83" s="69"/>
    </row>
    <row r="84" spans="1:19" ht="12.75" customHeight="1" x14ac:dyDescent="0.25"/>
  </sheetData>
  <mergeCells count="28">
    <mergeCell ref="P5:P6"/>
    <mergeCell ref="Q5:Q6"/>
    <mergeCell ref="F5:F6"/>
    <mergeCell ref="G5:G6"/>
    <mergeCell ref="I5:I6"/>
    <mergeCell ref="M5:M6"/>
    <mergeCell ref="N5:N6"/>
    <mergeCell ref="A69:I69"/>
    <mergeCell ref="A80:I80"/>
    <mergeCell ref="K40:S40"/>
    <mergeCell ref="K69:S69"/>
    <mergeCell ref="K80:S80"/>
    <mergeCell ref="E5:E6"/>
    <mergeCell ref="A8:I8"/>
    <mergeCell ref="K8:S8"/>
    <mergeCell ref="C39:I39"/>
    <mergeCell ref="C68:I68"/>
    <mergeCell ref="M39:S39"/>
    <mergeCell ref="M68:S68"/>
    <mergeCell ref="A40:I40"/>
    <mergeCell ref="K5:L7"/>
    <mergeCell ref="R5:R6"/>
    <mergeCell ref="C5:C6"/>
    <mergeCell ref="A5:B7"/>
    <mergeCell ref="H5:H6"/>
    <mergeCell ref="D5:D6"/>
    <mergeCell ref="S5:S6"/>
    <mergeCell ref="O5:O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83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S81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hidden="1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1040</v>
      </c>
      <c r="C2" s="153"/>
      <c r="D2" s="153"/>
      <c r="E2" s="153"/>
      <c r="F2" s="153"/>
      <c r="K2" s="152" t="s">
        <v>1040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3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86" t="s">
        <v>10</v>
      </c>
      <c r="N5" s="149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86"/>
      <c r="N6" s="1497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95"/>
    </row>
    <row r="8" spans="1:19" s="11" customFormat="1" ht="39.9" customHeight="1" x14ac:dyDescent="0.25">
      <c r="A8" s="1403" t="s">
        <v>187</v>
      </c>
      <c r="B8" s="1429"/>
      <c r="C8" s="1429"/>
      <c r="D8" s="1429"/>
      <c r="E8" s="1429"/>
      <c r="F8" s="1429"/>
      <c r="G8" s="1429"/>
      <c r="H8" s="1429"/>
      <c r="I8" s="1429"/>
      <c r="K8" s="1403" t="s">
        <v>186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284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390.95122500000377</v>
      </c>
      <c r="D18" s="18">
        <v>72.560228999999978</v>
      </c>
      <c r="E18" s="18">
        <v>150.42137900000003</v>
      </c>
      <c r="F18" s="18">
        <v>6.5545562769480101E-3</v>
      </c>
      <c r="G18" s="18">
        <v>12.189608000000003</v>
      </c>
      <c r="H18" s="18">
        <v>0.15690000000000001</v>
      </c>
      <c r="I18" s="18">
        <v>2.25</v>
      </c>
      <c r="K18" s="10" t="s">
        <v>53</v>
      </c>
      <c r="L18" s="39"/>
      <c r="M18" s="20">
        <v>4.8444130000000003</v>
      </c>
      <c r="N18" s="18">
        <v>3.1113700000000004</v>
      </c>
      <c r="O18" s="18">
        <v>0</v>
      </c>
      <c r="P18" s="18">
        <v>3.1901123302687999</v>
      </c>
      <c r="Q18" s="18">
        <v>4.0965976730925058E-2</v>
      </c>
      <c r="R18" s="18">
        <v>141.94189999999981</v>
      </c>
      <c r="S18" s="18">
        <v>0.23779313672332203</v>
      </c>
    </row>
    <row r="19" spans="1:19" s="6" customFormat="1" x14ac:dyDescent="0.25">
      <c r="A19" s="37" t="s">
        <v>56</v>
      </c>
      <c r="B19" s="39"/>
      <c r="C19" s="20">
        <v>389.45624200000378</v>
      </c>
      <c r="D19" s="18">
        <v>72.560228999999978</v>
      </c>
      <c r="E19" s="18">
        <v>148.92639600000001</v>
      </c>
      <c r="F19" s="18">
        <v>6.5545562769480101E-3</v>
      </c>
      <c r="G19" s="18">
        <v>12.189608000000003</v>
      </c>
      <c r="H19" s="18">
        <v>0.15690000000000001</v>
      </c>
      <c r="I19" s="18">
        <v>2.25</v>
      </c>
      <c r="K19" s="37" t="s">
        <v>56</v>
      </c>
      <c r="L19" s="39"/>
      <c r="M19" s="20">
        <v>4.8444130000000003</v>
      </c>
      <c r="N19" s="18">
        <v>3.1113700000000004</v>
      </c>
      <c r="O19" s="18">
        <v>0</v>
      </c>
      <c r="P19" s="18">
        <v>3.1901123302687999</v>
      </c>
      <c r="Q19" s="18">
        <v>4.0965976730925058E-2</v>
      </c>
      <c r="R19" s="18">
        <v>141.94189999999981</v>
      </c>
      <c r="S19" s="18">
        <v>0.23779313672332203</v>
      </c>
    </row>
    <row r="20" spans="1:19" s="6" customFormat="1" x14ac:dyDescent="0.25">
      <c r="A20" s="37" t="s">
        <v>87</v>
      </c>
      <c r="B20" s="39"/>
      <c r="C20" s="20">
        <v>1.494983</v>
      </c>
      <c r="D20" s="18">
        <v>0</v>
      </c>
      <c r="E20" s="18">
        <v>1.494983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1.7372559999999997</v>
      </c>
      <c r="D21" s="18">
        <v>1.7372559999999997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392.68848100000423</v>
      </c>
      <c r="D25" s="22">
        <v>74.29748499999998</v>
      </c>
      <c r="E25" s="22">
        <v>150.42137900000003</v>
      </c>
      <c r="F25" s="22">
        <v>6.5545562769480101E-3</v>
      </c>
      <c r="G25" s="22">
        <v>12.189608000000003</v>
      </c>
      <c r="H25" s="22">
        <v>0.15690000000000001</v>
      </c>
      <c r="I25" s="22">
        <v>2.25</v>
      </c>
      <c r="K25" s="13" t="s">
        <v>14</v>
      </c>
      <c r="L25" s="39"/>
      <c r="M25" s="43">
        <v>4.8444130000000003</v>
      </c>
      <c r="N25" s="22">
        <v>3.1113700000000004</v>
      </c>
      <c r="O25" s="22">
        <v>0</v>
      </c>
      <c r="P25" s="22">
        <v>3.1901123302687999</v>
      </c>
      <c r="Q25" s="22">
        <v>4.0965976730925058E-2</v>
      </c>
      <c r="R25" s="22">
        <v>141.94189999999981</v>
      </c>
      <c r="S25" s="22">
        <v>0.23779313672332203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K26" s="13"/>
      <c r="L26" s="39"/>
      <c r="M26" s="1433"/>
      <c r="N26" s="1437"/>
      <c r="O26" s="1437"/>
      <c r="P26" s="1437"/>
      <c r="Q26" s="1437"/>
      <c r="R26" s="1437"/>
      <c r="S26" s="1437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392.68848100000423</v>
      </c>
      <c r="D28" s="53">
        <v>74.29748499999998</v>
      </c>
      <c r="E28" s="53">
        <v>150.42137900000003</v>
      </c>
      <c r="F28" s="53">
        <v>6.5545562769480101E-3</v>
      </c>
      <c r="G28" s="53">
        <v>12.189608000000003</v>
      </c>
      <c r="H28" s="53">
        <v>0.15690000000000001</v>
      </c>
      <c r="I28" s="53">
        <v>2.25</v>
      </c>
      <c r="K28" s="85" t="s">
        <v>68</v>
      </c>
      <c r="L28" s="39"/>
      <c r="M28" s="52">
        <v>4.8444130000000003</v>
      </c>
      <c r="N28" s="53">
        <v>3.1113700000000004</v>
      </c>
      <c r="O28" s="53">
        <v>0</v>
      </c>
      <c r="P28" s="53">
        <v>3.1901123302687999</v>
      </c>
      <c r="Q28" s="53">
        <v>4.0965976730925058E-2</v>
      </c>
      <c r="R28" s="53">
        <v>141.94189999999981</v>
      </c>
      <c r="S28" s="53">
        <v>0.23779313672332203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1.2161999999999999E-2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1.2161999999999999E-2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16</v>
      </c>
      <c r="B32" s="39"/>
      <c r="C32" s="20">
        <v>7.91</v>
      </c>
      <c r="D32" s="18">
        <v>2.2999999999999998</v>
      </c>
      <c r="E32" s="18">
        <v>5.61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5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706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0.9</v>
      </c>
      <c r="D38" s="18">
        <v>0.15000000000000002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0.75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8.8221620000000005</v>
      </c>
      <c r="D39" s="22">
        <v>2.4500000000000002</v>
      </c>
      <c r="E39" s="22">
        <v>5.61</v>
      </c>
      <c r="F39" s="22">
        <v>0</v>
      </c>
      <c r="G39" s="22">
        <v>0</v>
      </c>
      <c r="H39" s="22">
        <v>0</v>
      </c>
      <c r="I39" s="22">
        <v>0</v>
      </c>
      <c r="K39" s="13" t="s">
        <v>14</v>
      </c>
      <c r="L39" s="39"/>
      <c r="M39" s="43">
        <v>0</v>
      </c>
      <c r="N39" s="22">
        <v>0</v>
      </c>
      <c r="O39" s="22">
        <v>1.2161999999999999E-2</v>
      </c>
      <c r="P39" s="22">
        <v>0</v>
      </c>
      <c r="Q39" s="22">
        <v>0</v>
      </c>
      <c r="R39" s="22">
        <v>0.75</v>
      </c>
      <c r="S39" s="22">
        <v>0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255</v>
      </c>
      <c r="B41" s="39"/>
      <c r="C41" s="43">
        <v>401.51064300000422</v>
      </c>
      <c r="D41" s="22">
        <v>76.747484999999983</v>
      </c>
      <c r="E41" s="22">
        <v>156.03137900000004</v>
      </c>
      <c r="F41" s="22">
        <v>6.5545562769480101E-3</v>
      </c>
      <c r="G41" s="22">
        <v>12.189608000000003</v>
      </c>
      <c r="H41" s="22">
        <v>0.15690000000000001</v>
      </c>
      <c r="I41" s="22">
        <v>2.25</v>
      </c>
      <c r="K41" s="13" t="s">
        <v>255</v>
      </c>
      <c r="L41" s="39"/>
      <c r="M41" s="43">
        <v>4.8444130000000003</v>
      </c>
      <c r="N41" s="22">
        <v>3.1113700000000004</v>
      </c>
      <c r="O41" s="22">
        <v>1.2161999999999999E-2</v>
      </c>
      <c r="P41" s="22">
        <v>3.1901123302687999</v>
      </c>
      <c r="Q41" s="22">
        <v>4.0965976730925058E-2</v>
      </c>
      <c r="R41" s="22">
        <v>142.69189999999981</v>
      </c>
      <c r="S41" s="22">
        <v>0.23779313672332203</v>
      </c>
    </row>
    <row r="42" spans="1:19" s="11" customFormat="1" ht="39.9" customHeight="1" x14ac:dyDescent="0.25">
      <c r="A42" s="1386" t="s">
        <v>162</v>
      </c>
      <c r="B42" s="1428"/>
      <c r="C42" s="1428"/>
      <c r="D42" s="1428"/>
      <c r="E42" s="1428"/>
      <c r="F42" s="1428"/>
      <c r="G42" s="1428"/>
      <c r="H42" s="1428"/>
      <c r="I42" s="1428"/>
      <c r="J42" s="9"/>
      <c r="K42" s="1386" t="s">
        <v>139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284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3.7209999999999999E-3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</v>
      </c>
      <c r="N52" s="18">
        <v>0</v>
      </c>
      <c r="O52" s="18">
        <v>3.7209999999999999E-3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3.7209999999999999E-3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</v>
      </c>
      <c r="N53" s="18">
        <v>0</v>
      </c>
      <c r="O53" s="18">
        <v>3.7209999999999999E-3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3.7209999999999999E-3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3">
        <v>0</v>
      </c>
      <c r="N59" s="22">
        <v>0</v>
      </c>
      <c r="O59" s="22">
        <v>3.7209999999999999E-3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K60" s="13"/>
      <c r="L60" s="39"/>
      <c r="M60" s="1433"/>
      <c r="N60" s="1437"/>
      <c r="O60" s="1437"/>
      <c r="P60" s="1437"/>
      <c r="Q60" s="1437"/>
      <c r="R60" s="1437"/>
      <c r="S60" s="1437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3.7209999999999999E-3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K62" s="85" t="s">
        <v>68</v>
      </c>
      <c r="L62" s="39"/>
      <c r="M62" s="52">
        <v>0</v>
      </c>
      <c r="N62" s="53">
        <v>0</v>
      </c>
      <c r="O62" s="53">
        <v>3.7209999999999999E-3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255</v>
      </c>
      <c r="B75" s="39"/>
      <c r="C75" s="43">
        <v>3.7209999999999999E-3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K75" s="13" t="s">
        <v>255</v>
      </c>
      <c r="L75" s="39"/>
      <c r="M75" s="43">
        <v>0</v>
      </c>
      <c r="N75" s="22">
        <v>0</v>
      </c>
      <c r="O75" s="22">
        <v>3.7209999999999999E-3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5">
      <c r="A76" s="8"/>
      <c r="B76" s="11"/>
      <c r="C76" s="22"/>
      <c r="D76" s="22"/>
      <c r="J76" s="9"/>
      <c r="K76" s="8"/>
      <c r="L76" s="11"/>
      <c r="M76" s="22"/>
      <c r="N76" s="22"/>
    </row>
    <row r="77" spans="1:19" s="210" customFormat="1" x14ac:dyDescent="0.25"/>
    <row r="78" spans="1:19" s="189" customFormat="1" x14ac:dyDescent="0.25"/>
    <row r="79" spans="1:19" s="189" customFormat="1" x14ac:dyDescent="0.25"/>
    <row r="80" spans="1:19" x14ac:dyDescent="0.25">
      <c r="A80" s="190"/>
      <c r="B80" s="190"/>
      <c r="C80" s="189"/>
      <c r="D80" s="190"/>
      <c r="E80" s="190"/>
      <c r="F80" s="190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</row>
    <row r="81" spans="3:3" x14ac:dyDescent="0.25">
      <c r="C81" s="190"/>
    </row>
  </sheetData>
  <mergeCells count="25">
    <mergeCell ref="C5:C6"/>
    <mergeCell ref="D5:D6"/>
    <mergeCell ref="E5:E6"/>
    <mergeCell ref="P5:P6"/>
    <mergeCell ref="R5:R6"/>
    <mergeCell ref="G5:G6"/>
    <mergeCell ref="H5:H6"/>
    <mergeCell ref="K5:L7"/>
    <mergeCell ref="F5:F6"/>
    <mergeCell ref="Q5:Q6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A5:B7"/>
    <mergeCell ref="I5:I6"/>
    <mergeCell ref="M5:M6"/>
    <mergeCell ref="N5:N6"/>
    <mergeCell ref="M7:S7"/>
    <mergeCell ref="O5:O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S9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3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1041</v>
      </c>
      <c r="C2" s="153"/>
      <c r="D2" s="153"/>
      <c r="E2" s="153"/>
      <c r="F2" s="153"/>
      <c r="K2" s="152" t="s">
        <v>1041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3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98" t="s">
        <v>10</v>
      </c>
      <c r="N5" s="148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99"/>
      <c r="N6" s="1486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95"/>
    </row>
    <row r="8" spans="1:19" s="8" customFormat="1" ht="33.75" customHeight="1" x14ac:dyDescent="0.25">
      <c r="A8" s="1408" t="s">
        <v>204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204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392.68848100000423</v>
      </c>
      <c r="D10" s="53">
        <v>74.29748499999998</v>
      </c>
      <c r="E10" s="53">
        <v>150.42137900000003</v>
      </c>
      <c r="F10" s="53">
        <v>6.5545562769480101E-3</v>
      </c>
      <c r="G10" s="53">
        <v>12.189608000000003</v>
      </c>
      <c r="H10" s="53">
        <v>0.15690000000000001</v>
      </c>
      <c r="I10" s="53">
        <v>2.25</v>
      </c>
      <c r="K10" s="85" t="s">
        <v>68</v>
      </c>
      <c r="L10" s="39"/>
      <c r="M10" s="52">
        <v>4.8444130000000003</v>
      </c>
      <c r="N10" s="53">
        <v>3.1113700000000004</v>
      </c>
      <c r="O10" s="53">
        <v>0</v>
      </c>
      <c r="P10" s="53">
        <v>3.1901123302687999</v>
      </c>
      <c r="Q10" s="53">
        <v>4.0965976730925058E-2</v>
      </c>
      <c r="R10" s="53">
        <v>141.94189999999981</v>
      </c>
      <c r="S10" s="53">
        <v>0.23779313672332203</v>
      </c>
    </row>
    <row r="11" spans="1:19" s="17" customFormat="1" ht="18" customHeight="1" x14ac:dyDescent="0.25">
      <c r="A11" s="7" t="s">
        <v>69</v>
      </c>
      <c r="B11" s="39"/>
      <c r="C11" s="43">
        <v>8.8221620000000005</v>
      </c>
      <c r="D11" s="22">
        <v>2.4500000000000002</v>
      </c>
      <c r="E11" s="22">
        <v>5.61</v>
      </c>
      <c r="F11" s="22">
        <v>0</v>
      </c>
      <c r="G11" s="22">
        <v>0</v>
      </c>
      <c r="H11" s="22">
        <v>0</v>
      </c>
      <c r="I11" s="22">
        <v>0</v>
      </c>
      <c r="K11" s="7" t="s">
        <v>69</v>
      </c>
      <c r="L11" s="39"/>
      <c r="M11" s="43">
        <v>0</v>
      </c>
      <c r="N11" s="22">
        <v>0</v>
      </c>
      <c r="O11" s="22">
        <v>1.2161999999999999E-2</v>
      </c>
      <c r="P11" s="22">
        <v>0</v>
      </c>
      <c r="Q11" s="22">
        <v>0</v>
      </c>
      <c r="R11" s="22">
        <v>0.75</v>
      </c>
      <c r="S11" s="22">
        <v>0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140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145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17.353955999999993</v>
      </c>
      <c r="D19" s="22">
        <v>14.667777999999997</v>
      </c>
      <c r="E19" s="22">
        <v>1.54</v>
      </c>
      <c r="F19" s="22">
        <v>0</v>
      </c>
      <c r="G19" s="22">
        <v>0.14617800000000003</v>
      </c>
      <c r="H19" s="22">
        <v>0</v>
      </c>
      <c r="I19" s="22">
        <v>0</v>
      </c>
      <c r="J19" s="9"/>
      <c r="K19" s="7" t="s">
        <v>66</v>
      </c>
      <c r="L19" s="7"/>
      <c r="M19" s="43">
        <v>0</v>
      </c>
      <c r="N19" s="22">
        <v>0</v>
      </c>
      <c r="O19" s="22">
        <v>0</v>
      </c>
      <c r="P19" s="22">
        <v>0</v>
      </c>
      <c r="Q19" s="22">
        <v>0</v>
      </c>
      <c r="R19" s="22">
        <v>1</v>
      </c>
      <c r="S19" s="22">
        <v>0</v>
      </c>
    </row>
    <row r="20" spans="1:19" s="6" customFormat="1" ht="18" customHeight="1" x14ac:dyDescent="0.25">
      <c r="A20" s="10" t="s">
        <v>53</v>
      </c>
      <c r="B20" s="39"/>
      <c r="C20" s="20">
        <v>15.616700000000002</v>
      </c>
      <c r="D20" s="18">
        <v>12.930521999999995</v>
      </c>
      <c r="E20" s="18">
        <v>1.54</v>
      </c>
      <c r="F20" s="18">
        <v>0</v>
      </c>
      <c r="G20" s="18">
        <v>0.14617800000000003</v>
      </c>
      <c r="H20" s="18">
        <v>0</v>
      </c>
      <c r="I20" s="18">
        <v>0</v>
      </c>
      <c r="K20" s="10" t="s">
        <v>53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1</v>
      </c>
      <c r="S20" s="18">
        <v>0</v>
      </c>
    </row>
    <row r="21" spans="1:19" s="6" customFormat="1" x14ac:dyDescent="0.25">
      <c r="A21" s="37" t="s">
        <v>56</v>
      </c>
      <c r="B21" s="39"/>
      <c r="C21" s="20">
        <v>15.616700000000002</v>
      </c>
      <c r="D21" s="18">
        <v>12.930521999999995</v>
      </c>
      <c r="E21" s="18">
        <v>1.54</v>
      </c>
      <c r="F21" s="18">
        <v>0</v>
      </c>
      <c r="G21" s="18">
        <v>0.14617800000000003</v>
      </c>
      <c r="H21" s="18">
        <v>0</v>
      </c>
      <c r="I21" s="18">
        <v>0</v>
      </c>
      <c r="K21" s="37" t="s">
        <v>56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1</v>
      </c>
      <c r="S21" s="18">
        <v>0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1.7372559999999997</v>
      </c>
      <c r="D23" s="18">
        <v>1.7372559999999997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17.353955999999993</v>
      </c>
      <c r="D29" s="53">
        <v>14.667777999999997</v>
      </c>
      <c r="E29" s="53">
        <v>1.54</v>
      </c>
      <c r="F29" s="53">
        <v>0</v>
      </c>
      <c r="G29" s="53">
        <v>0.14617800000000003</v>
      </c>
      <c r="H29" s="53">
        <v>0</v>
      </c>
      <c r="I29" s="53">
        <v>0</v>
      </c>
      <c r="K29" s="85" t="s">
        <v>68</v>
      </c>
      <c r="L29" s="39"/>
      <c r="M29" s="52">
        <v>0</v>
      </c>
      <c r="N29" s="53">
        <v>0</v>
      </c>
      <c r="O29" s="53">
        <v>0</v>
      </c>
      <c r="P29" s="53">
        <v>0</v>
      </c>
      <c r="Q29" s="53">
        <v>0</v>
      </c>
      <c r="R29" s="53">
        <v>1</v>
      </c>
      <c r="S29" s="53">
        <v>0</v>
      </c>
    </row>
    <row r="30" spans="1:19" s="17" customFormat="1" ht="18" customHeight="1" x14ac:dyDescent="0.25">
      <c r="A30" s="7" t="s">
        <v>69</v>
      </c>
      <c r="B30" s="39"/>
      <c r="C30" s="43">
        <v>2.8921619999999999</v>
      </c>
      <c r="D30" s="22">
        <v>0.5</v>
      </c>
      <c r="E30" s="22">
        <v>2.38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</v>
      </c>
      <c r="O30" s="22">
        <v>1.2161999999999999E-2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85"/>
      <c r="D31" s="1439"/>
      <c r="E31" s="1439"/>
      <c r="F31" s="1439"/>
      <c r="G31" s="1439"/>
      <c r="H31" s="1439"/>
      <c r="I31" s="1439"/>
      <c r="J31" s="9"/>
      <c r="K31" s="87"/>
      <c r="L31" s="86"/>
      <c r="M31" s="138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155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146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42.489154999999819</v>
      </c>
      <c r="D38" s="22">
        <v>11.85</v>
      </c>
      <c r="E38" s="22">
        <v>17.699000000000002</v>
      </c>
      <c r="F38" s="22">
        <v>6.5545562769480101E-3</v>
      </c>
      <c r="G38" s="22">
        <v>0</v>
      </c>
      <c r="H38" s="22">
        <v>0</v>
      </c>
      <c r="I38" s="22">
        <v>0</v>
      </c>
      <c r="J38" s="9"/>
      <c r="K38" s="7" t="s">
        <v>66</v>
      </c>
      <c r="L38" s="7"/>
      <c r="M38" s="43">
        <v>0</v>
      </c>
      <c r="N38" s="22">
        <v>1.123945</v>
      </c>
      <c r="O38" s="22">
        <v>0</v>
      </c>
      <c r="P38" s="22">
        <v>2.3217363302688074</v>
      </c>
      <c r="Q38" s="22">
        <v>4.0965976730925058E-2</v>
      </c>
      <c r="R38" s="22">
        <v>9.3825000000000003</v>
      </c>
      <c r="S38" s="22">
        <v>6.4453136723322091E-2</v>
      </c>
    </row>
    <row r="39" spans="1:19" s="6" customFormat="1" ht="18" customHeight="1" x14ac:dyDescent="0.25">
      <c r="A39" s="10" t="s">
        <v>53</v>
      </c>
      <c r="B39" s="39"/>
      <c r="C39" s="20">
        <v>42.489154999999819</v>
      </c>
      <c r="D39" s="18">
        <v>11.85</v>
      </c>
      <c r="E39" s="18">
        <v>17.699000000000002</v>
      </c>
      <c r="F39" s="18">
        <v>6.5545562769480101E-3</v>
      </c>
      <c r="G39" s="18">
        <v>0</v>
      </c>
      <c r="H39" s="18">
        <v>0</v>
      </c>
      <c r="I39" s="18">
        <v>0</v>
      </c>
      <c r="K39" s="10" t="s">
        <v>53</v>
      </c>
      <c r="L39" s="39"/>
      <c r="M39" s="20">
        <v>0</v>
      </c>
      <c r="N39" s="18">
        <v>1.123945</v>
      </c>
      <c r="O39" s="18">
        <v>0</v>
      </c>
      <c r="P39" s="18">
        <v>2.3217363302688074</v>
      </c>
      <c r="Q39" s="18">
        <v>4.0965976730925058E-2</v>
      </c>
      <c r="R39" s="18">
        <v>9.3825000000000003</v>
      </c>
      <c r="S39" s="18">
        <v>6.4453136723322091E-2</v>
      </c>
    </row>
    <row r="40" spans="1:19" s="6" customFormat="1" x14ac:dyDescent="0.25">
      <c r="A40" s="37" t="s">
        <v>56</v>
      </c>
      <c r="B40" s="39"/>
      <c r="C40" s="20">
        <v>42.489154999999819</v>
      </c>
      <c r="D40" s="18">
        <v>11.85</v>
      </c>
      <c r="E40" s="18">
        <v>17.699000000000002</v>
      </c>
      <c r="F40" s="18">
        <v>6.5545562769480101E-3</v>
      </c>
      <c r="G40" s="18">
        <v>0</v>
      </c>
      <c r="H40" s="18">
        <v>0</v>
      </c>
      <c r="I40" s="18">
        <v>0</v>
      </c>
      <c r="K40" s="37" t="s">
        <v>56</v>
      </c>
      <c r="L40" s="39"/>
      <c r="M40" s="20">
        <v>0</v>
      </c>
      <c r="N40" s="18">
        <v>1.123945</v>
      </c>
      <c r="O40" s="18">
        <v>0</v>
      </c>
      <c r="P40" s="18">
        <v>2.3217363302688074</v>
      </c>
      <c r="Q40" s="18">
        <v>4.0965976730925058E-2</v>
      </c>
      <c r="R40" s="18">
        <v>9.3825000000000003</v>
      </c>
      <c r="S40" s="18">
        <v>6.4453136723322091E-2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42.489154999999819</v>
      </c>
      <c r="D48" s="53">
        <v>11.85</v>
      </c>
      <c r="E48" s="53">
        <v>17.699000000000002</v>
      </c>
      <c r="F48" s="53">
        <v>6.5545562769480101E-3</v>
      </c>
      <c r="G48" s="53">
        <v>0</v>
      </c>
      <c r="H48" s="53">
        <v>0</v>
      </c>
      <c r="I48" s="53">
        <v>0</v>
      </c>
      <c r="K48" s="85" t="s">
        <v>68</v>
      </c>
      <c r="L48" s="39"/>
      <c r="M48" s="52">
        <v>0</v>
      </c>
      <c r="N48" s="53">
        <v>1.123945</v>
      </c>
      <c r="O48" s="53">
        <v>0</v>
      </c>
      <c r="P48" s="53">
        <v>2.3217363302688074</v>
      </c>
      <c r="Q48" s="53">
        <v>4.0965976730925058E-2</v>
      </c>
      <c r="R48" s="53">
        <v>9.3825000000000003</v>
      </c>
      <c r="S48" s="53">
        <v>6.4453136723322091E-2</v>
      </c>
    </row>
    <row r="49" spans="1:19" s="17" customFormat="1" ht="18" customHeight="1" x14ac:dyDescent="0.25">
      <c r="A49" s="7" t="s">
        <v>69</v>
      </c>
      <c r="B49" s="39"/>
      <c r="C49" s="43">
        <v>2.95</v>
      </c>
      <c r="D49" s="22">
        <v>1.8</v>
      </c>
      <c r="E49" s="22">
        <v>1.1499999999999999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156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157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284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332.8453700000004</v>
      </c>
      <c r="D57" s="22">
        <v>47.779706999999952</v>
      </c>
      <c r="E57" s="22">
        <v>131.18237899999997</v>
      </c>
      <c r="F57" s="22">
        <v>0</v>
      </c>
      <c r="G57" s="22">
        <v>12.043430000000003</v>
      </c>
      <c r="H57" s="22">
        <v>0.15690000000000001</v>
      </c>
      <c r="I57" s="22">
        <v>2.25</v>
      </c>
      <c r="J57" s="9"/>
      <c r="K57" s="7" t="s">
        <v>66</v>
      </c>
      <c r="L57" s="7"/>
      <c r="M57" s="43">
        <v>4.8444130000000003</v>
      </c>
      <c r="N57" s="22">
        <v>1.987425</v>
      </c>
      <c r="O57" s="22">
        <v>0</v>
      </c>
      <c r="P57" s="22">
        <v>0.86837600000000004</v>
      </c>
      <c r="Q57" s="22">
        <v>0</v>
      </c>
      <c r="R57" s="22">
        <v>131.5593999999997</v>
      </c>
      <c r="S57" s="22">
        <v>0.17333999999999999</v>
      </c>
    </row>
    <row r="58" spans="1:19" s="6" customFormat="1" ht="18" customHeight="1" x14ac:dyDescent="0.25">
      <c r="A58" s="10" t="s">
        <v>53</v>
      </c>
      <c r="B58" s="39"/>
      <c r="C58" s="20">
        <v>332.8453700000004</v>
      </c>
      <c r="D58" s="18">
        <v>47.779706999999952</v>
      </c>
      <c r="E58" s="18">
        <v>131.18237899999997</v>
      </c>
      <c r="F58" s="18">
        <v>0</v>
      </c>
      <c r="G58" s="18">
        <v>12.043430000000003</v>
      </c>
      <c r="H58" s="18">
        <v>0.15690000000000001</v>
      </c>
      <c r="I58" s="18">
        <v>2.25</v>
      </c>
      <c r="K58" s="10" t="s">
        <v>53</v>
      </c>
      <c r="L58" s="39"/>
      <c r="M58" s="20">
        <v>4.8444130000000003</v>
      </c>
      <c r="N58" s="18">
        <v>1.987425</v>
      </c>
      <c r="O58" s="18">
        <v>0</v>
      </c>
      <c r="P58" s="18">
        <v>0.86837600000000004</v>
      </c>
      <c r="Q58" s="18">
        <v>0</v>
      </c>
      <c r="R58" s="18">
        <v>131.5593999999997</v>
      </c>
      <c r="S58" s="18">
        <v>0.17333999999999999</v>
      </c>
    </row>
    <row r="59" spans="1:19" s="6" customFormat="1" x14ac:dyDescent="0.25">
      <c r="A59" s="37" t="s">
        <v>56</v>
      </c>
      <c r="B59" s="39"/>
      <c r="C59" s="20">
        <v>331.35038700000041</v>
      </c>
      <c r="D59" s="18">
        <v>47.779706999999952</v>
      </c>
      <c r="E59" s="18">
        <v>129.68739599999995</v>
      </c>
      <c r="F59" s="18">
        <v>0</v>
      </c>
      <c r="G59" s="18">
        <v>12.043430000000003</v>
      </c>
      <c r="H59" s="18">
        <v>0.15690000000000001</v>
      </c>
      <c r="I59" s="18">
        <v>2.25</v>
      </c>
      <c r="K59" s="37" t="s">
        <v>56</v>
      </c>
      <c r="L59" s="39"/>
      <c r="M59" s="20">
        <v>4.8444130000000003</v>
      </c>
      <c r="N59" s="18">
        <v>1.987425</v>
      </c>
      <c r="O59" s="18">
        <v>0</v>
      </c>
      <c r="P59" s="18">
        <v>0.86837600000000004</v>
      </c>
      <c r="Q59" s="18">
        <v>0</v>
      </c>
      <c r="R59" s="18">
        <v>131.5593999999997</v>
      </c>
      <c r="S59" s="18">
        <v>0.17333999999999999</v>
      </c>
    </row>
    <row r="60" spans="1:19" s="6" customFormat="1" x14ac:dyDescent="0.25">
      <c r="A60" s="37" t="s">
        <v>87</v>
      </c>
      <c r="B60" s="39"/>
      <c r="C60" s="20">
        <v>1.494983</v>
      </c>
      <c r="D60" s="18">
        <v>0</v>
      </c>
      <c r="E60" s="18">
        <v>1.494983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332.8453700000004</v>
      </c>
      <c r="D67" s="53">
        <v>47.779706999999952</v>
      </c>
      <c r="E67" s="53">
        <v>131.18237899999997</v>
      </c>
      <c r="F67" s="53">
        <v>0</v>
      </c>
      <c r="G67" s="53">
        <v>12.043430000000003</v>
      </c>
      <c r="H67" s="53">
        <v>0.15690000000000001</v>
      </c>
      <c r="I67" s="53">
        <v>2.25</v>
      </c>
      <c r="K67" s="85" t="s">
        <v>68</v>
      </c>
      <c r="L67" s="39"/>
      <c r="M67" s="52">
        <v>4.8444130000000003</v>
      </c>
      <c r="N67" s="53">
        <v>1.987425</v>
      </c>
      <c r="O67" s="53">
        <v>0</v>
      </c>
      <c r="P67" s="53">
        <v>0.86837600000000004</v>
      </c>
      <c r="Q67" s="53">
        <v>0</v>
      </c>
      <c r="R67" s="53">
        <v>131.5593999999997</v>
      </c>
      <c r="S67" s="53">
        <v>0.17333999999999999</v>
      </c>
    </row>
    <row r="68" spans="1:19" s="17" customFormat="1" ht="18" customHeight="1" x14ac:dyDescent="0.25">
      <c r="A68" s="7" t="s">
        <v>69</v>
      </c>
      <c r="B68" s="39"/>
      <c r="C68" s="43">
        <v>2.98</v>
      </c>
      <c r="D68" s="22">
        <v>0.15000000000000002</v>
      </c>
      <c r="E68" s="22">
        <v>2.08</v>
      </c>
      <c r="F68" s="22">
        <v>0</v>
      </c>
      <c r="G68" s="22">
        <v>0</v>
      </c>
      <c r="H68" s="22">
        <v>0</v>
      </c>
      <c r="I68" s="22">
        <v>0</v>
      </c>
      <c r="K68" s="7" t="s">
        <v>69</v>
      </c>
      <c r="L68" s="39"/>
      <c r="M68" s="43">
        <v>0</v>
      </c>
      <c r="N68" s="22">
        <v>0</v>
      </c>
      <c r="O68" s="22">
        <v>0</v>
      </c>
      <c r="P68" s="22">
        <v>0</v>
      </c>
      <c r="Q68" s="22">
        <v>0</v>
      </c>
      <c r="R68" s="22">
        <v>0.75</v>
      </c>
      <c r="S68" s="22">
        <v>0</v>
      </c>
    </row>
    <row r="69" spans="1:19" s="34" customFormat="1" ht="17.25" customHeigh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0" spans="1:19" s="189" customFormat="1" x14ac:dyDescent="0.25">
      <c r="A70" s="191"/>
      <c r="B70" s="191"/>
      <c r="C70" s="192"/>
      <c r="D70" s="192"/>
      <c r="E70" s="192"/>
      <c r="F70" s="192"/>
      <c r="G70" s="192"/>
      <c r="H70" s="193"/>
      <c r="I70" s="194"/>
      <c r="J70" s="192"/>
      <c r="K70" s="192"/>
      <c r="L70" s="192"/>
      <c r="M70" s="192"/>
      <c r="N70" s="192"/>
      <c r="O70" s="192"/>
      <c r="P70" s="192"/>
      <c r="Q70" s="192"/>
      <c r="R70" s="192"/>
      <c r="S70" s="192"/>
    </row>
    <row r="71" spans="1:19" s="189" customFormat="1" x14ac:dyDescent="0.25">
      <c r="A71" s="191"/>
      <c r="B71" s="191"/>
      <c r="C71" s="192"/>
      <c r="D71" s="192"/>
      <c r="E71" s="192"/>
      <c r="F71" s="192"/>
      <c r="G71" s="192"/>
      <c r="H71" s="193"/>
      <c r="I71" s="194"/>
      <c r="J71" s="192"/>
      <c r="K71" s="192"/>
      <c r="L71" s="192"/>
      <c r="M71" s="192"/>
      <c r="N71" s="192"/>
      <c r="O71" s="192"/>
      <c r="P71" s="192"/>
      <c r="Q71" s="192"/>
      <c r="R71" s="192"/>
      <c r="S71" s="192"/>
    </row>
    <row r="72" spans="1:19" s="189" customFormat="1" x14ac:dyDescent="0.25">
      <c r="A72" s="191"/>
      <c r="B72" s="191"/>
      <c r="C72" s="192"/>
      <c r="D72" s="192"/>
      <c r="E72" s="192"/>
      <c r="F72" s="192"/>
      <c r="G72" s="192"/>
      <c r="H72" s="193"/>
      <c r="I72" s="194"/>
      <c r="J72" s="192"/>
      <c r="K72" s="192"/>
      <c r="L72" s="192"/>
      <c r="M72" s="192"/>
      <c r="N72" s="192"/>
      <c r="O72" s="192"/>
      <c r="P72" s="192"/>
      <c r="Q72" s="192"/>
      <c r="R72" s="192"/>
      <c r="S72" s="192"/>
    </row>
    <row r="73" spans="1:19" s="189" customFormat="1" x14ac:dyDescent="0.25">
      <c r="A73" s="191"/>
      <c r="B73" s="191"/>
      <c r="C73" s="192"/>
      <c r="D73" s="192"/>
      <c r="E73" s="192"/>
      <c r="F73" s="192"/>
      <c r="G73" s="192"/>
      <c r="H73" s="193"/>
      <c r="I73" s="194"/>
      <c r="J73" s="192"/>
      <c r="K73" s="192"/>
      <c r="L73" s="192"/>
      <c r="M73" s="192"/>
      <c r="N73" s="192"/>
      <c r="O73" s="192"/>
      <c r="P73" s="192"/>
      <c r="Q73" s="192"/>
      <c r="R73" s="192"/>
      <c r="S73" s="192"/>
    </row>
    <row r="74" spans="1:19" s="189" customFormat="1" x14ac:dyDescent="0.25">
      <c r="A74" s="191"/>
      <c r="B74" s="191"/>
      <c r="C74" s="192"/>
      <c r="D74" s="192"/>
      <c r="E74" s="192"/>
      <c r="F74" s="192"/>
      <c r="G74" s="192"/>
      <c r="H74" s="193"/>
      <c r="I74" s="194"/>
      <c r="J74" s="192"/>
      <c r="K74" s="192"/>
      <c r="L74" s="192"/>
      <c r="M74" s="192"/>
      <c r="N74" s="192"/>
      <c r="O74" s="192"/>
      <c r="P74" s="192"/>
      <c r="Q74" s="192"/>
      <c r="R74" s="192"/>
      <c r="S74" s="192"/>
    </row>
    <row r="75" spans="1:19" s="189" customFormat="1" x14ac:dyDescent="0.25">
      <c r="A75" s="191"/>
      <c r="B75" s="191"/>
      <c r="C75" s="192"/>
      <c r="D75" s="192"/>
      <c r="E75" s="192"/>
      <c r="F75" s="192"/>
      <c r="G75" s="192"/>
      <c r="H75" s="193"/>
      <c r="I75" s="194"/>
      <c r="J75" s="192"/>
      <c r="K75" s="192"/>
      <c r="L75" s="192"/>
      <c r="M75" s="192"/>
      <c r="N75" s="192"/>
      <c r="O75" s="192"/>
      <c r="P75" s="192"/>
      <c r="Q75" s="192"/>
      <c r="R75" s="192"/>
      <c r="S75" s="192"/>
    </row>
    <row r="76" spans="1:19" s="189" customFormat="1" x14ac:dyDescent="0.25">
      <c r="A76" s="191"/>
      <c r="B76" s="191"/>
      <c r="C76" s="192"/>
      <c r="D76" s="192"/>
      <c r="E76" s="192"/>
      <c r="F76" s="192"/>
      <c r="G76" s="192"/>
      <c r="H76" s="193"/>
      <c r="I76" s="194"/>
      <c r="J76" s="192"/>
      <c r="K76" s="192"/>
      <c r="L76" s="192"/>
      <c r="M76" s="192"/>
      <c r="N76" s="192"/>
      <c r="O76" s="192"/>
      <c r="P76" s="192"/>
      <c r="Q76" s="192"/>
      <c r="R76" s="192"/>
      <c r="S76" s="192"/>
    </row>
    <row r="77" spans="1:19" s="189" customFormat="1" x14ac:dyDescent="0.25">
      <c r="A77" s="191"/>
      <c r="B77" s="191"/>
      <c r="C77" s="192"/>
      <c r="D77" s="192"/>
      <c r="E77" s="192"/>
      <c r="F77" s="192"/>
      <c r="G77" s="192"/>
      <c r="H77" s="193"/>
      <c r="I77" s="194"/>
      <c r="J77" s="192"/>
      <c r="K77" s="192"/>
      <c r="L77" s="192"/>
      <c r="M77" s="192"/>
      <c r="N77" s="192"/>
      <c r="O77" s="192"/>
      <c r="P77" s="192"/>
      <c r="Q77" s="192"/>
      <c r="R77" s="192"/>
      <c r="S77" s="192"/>
    </row>
    <row r="78" spans="1:19" s="189" customFormat="1" x14ac:dyDescent="0.25">
      <c r="A78" s="191"/>
      <c r="B78" s="191"/>
      <c r="C78" s="192"/>
      <c r="D78" s="192"/>
      <c r="E78" s="192"/>
      <c r="F78" s="192"/>
      <c r="G78" s="192"/>
      <c r="H78" s="193"/>
      <c r="I78" s="194"/>
      <c r="J78" s="192"/>
      <c r="K78" s="192"/>
      <c r="L78" s="192"/>
      <c r="M78" s="192"/>
      <c r="N78" s="192"/>
      <c r="O78" s="192"/>
      <c r="P78" s="192"/>
      <c r="Q78" s="192"/>
      <c r="R78" s="192"/>
      <c r="S78" s="192"/>
    </row>
    <row r="79" spans="1:19" s="189" customFormat="1" x14ac:dyDescent="0.25">
      <c r="A79" s="191"/>
      <c r="B79" s="191"/>
      <c r="C79" s="192"/>
      <c r="D79" s="192"/>
      <c r="E79" s="192"/>
      <c r="F79" s="192"/>
      <c r="G79" s="192"/>
      <c r="H79" s="193"/>
      <c r="I79" s="194"/>
      <c r="J79" s="192"/>
      <c r="K79" s="192"/>
      <c r="L79" s="192"/>
      <c r="M79" s="192"/>
      <c r="N79" s="192"/>
      <c r="O79" s="192"/>
      <c r="P79" s="192"/>
      <c r="Q79" s="192"/>
      <c r="R79" s="192"/>
      <c r="S79" s="192"/>
    </row>
    <row r="80" spans="1:19" s="189" customFormat="1" x14ac:dyDescent="0.25">
      <c r="A80" s="191"/>
      <c r="B80" s="191"/>
      <c r="C80" s="192"/>
      <c r="D80" s="192"/>
      <c r="E80" s="192"/>
      <c r="F80" s="192"/>
      <c r="G80" s="192"/>
      <c r="H80" s="193"/>
      <c r="I80" s="194"/>
      <c r="J80" s="192"/>
      <c r="K80" s="192"/>
      <c r="L80" s="192"/>
      <c r="M80" s="192"/>
      <c r="N80" s="192"/>
      <c r="O80" s="192"/>
      <c r="P80" s="192"/>
      <c r="Q80" s="192"/>
      <c r="R80" s="192"/>
      <c r="S80" s="192"/>
    </row>
    <row r="81" spans="1:19" s="189" customFormat="1" x14ac:dyDescent="0.25">
      <c r="A81" s="191"/>
      <c r="B81" s="191"/>
      <c r="C81" s="192"/>
      <c r="D81" s="192"/>
      <c r="E81" s="192"/>
      <c r="F81" s="192"/>
      <c r="G81" s="192"/>
      <c r="H81" s="193"/>
      <c r="I81" s="194"/>
      <c r="J81" s="192"/>
      <c r="K81" s="192"/>
      <c r="L81" s="192"/>
      <c r="M81" s="192"/>
      <c r="N81" s="192"/>
      <c r="O81" s="192"/>
      <c r="P81" s="192"/>
      <c r="Q81" s="192"/>
      <c r="R81" s="192"/>
      <c r="S81" s="192"/>
    </row>
    <row r="82" spans="1:19" s="189" customFormat="1" ht="12" customHeight="1" x14ac:dyDescent="0.25">
      <c r="A82" s="191"/>
      <c r="B82" s="191"/>
      <c r="C82" s="195"/>
      <c r="D82" s="195"/>
      <c r="E82" s="195"/>
      <c r="F82" s="195"/>
      <c r="G82" s="195"/>
      <c r="H82" s="195"/>
      <c r="I82" s="195"/>
      <c r="J82" s="195"/>
      <c r="K82" s="195"/>
      <c r="L82" s="195"/>
      <c r="M82" s="195"/>
      <c r="N82" s="195"/>
      <c r="O82" s="195"/>
      <c r="P82" s="195"/>
      <c r="Q82" s="195"/>
      <c r="R82" s="195"/>
      <c r="S82" s="195"/>
    </row>
    <row r="83" spans="1:19" s="189" customFormat="1" ht="12" customHeight="1" x14ac:dyDescent="0.25">
      <c r="A83" s="196"/>
      <c r="B83" s="156"/>
      <c r="C83" s="191"/>
      <c r="D83" s="192"/>
      <c r="E83" s="192"/>
      <c r="F83" s="192"/>
      <c r="G83" s="192"/>
      <c r="H83" s="192"/>
      <c r="I83" s="192"/>
      <c r="J83" s="192"/>
      <c r="K83" s="192"/>
      <c r="L83" s="192"/>
      <c r="M83" s="192"/>
      <c r="N83" s="192"/>
      <c r="O83" s="192"/>
      <c r="P83" s="192"/>
      <c r="Q83" s="192"/>
      <c r="R83" s="192"/>
      <c r="S83" s="192"/>
    </row>
    <row r="84" spans="1:19" s="189" customFormat="1" ht="12" customHeight="1" x14ac:dyDescent="0.25">
      <c r="A84" s="197"/>
      <c r="B84" s="198"/>
      <c r="C84" s="196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  <c r="Q84" s="199"/>
      <c r="R84" s="199"/>
      <c r="S84" s="199"/>
    </row>
    <row r="85" spans="1:19" s="206" customFormat="1" ht="12" customHeight="1" x14ac:dyDescent="0.25">
      <c r="A85" s="200"/>
      <c r="B85" s="201"/>
      <c r="C85" s="197"/>
      <c r="D85" s="189"/>
      <c r="E85" s="202"/>
      <c r="F85" s="203"/>
      <c r="G85" s="189"/>
      <c r="H85" s="204"/>
      <c r="I85" s="204"/>
      <c r="J85" s="205"/>
      <c r="K85" s="205"/>
      <c r="L85" s="205"/>
      <c r="M85" s="205"/>
      <c r="N85" s="204"/>
      <c r="O85" s="204"/>
      <c r="P85" s="204"/>
      <c r="Q85" s="204"/>
      <c r="R85" s="204"/>
      <c r="S85" s="204"/>
    </row>
    <row r="86" spans="1:19" s="189" customFormat="1" ht="12" customHeight="1" x14ac:dyDescent="0.25">
      <c r="A86" s="63"/>
      <c r="B86" s="69"/>
      <c r="C86" s="197"/>
      <c r="D86" s="192"/>
      <c r="E86" s="192"/>
      <c r="F86" s="192"/>
      <c r="G86" s="192"/>
      <c r="H86" s="192"/>
      <c r="I86" s="192"/>
      <c r="J86" s="192"/>
      <c r="K86" s="192"/>
      <c r="L86" s="192"/>
      <c r="M86" s="192"/>
      <c r="N86" s="192"/>
      <c r="O86" s="192"/>
      <c r="P86" s="192"/>
      <c r="Q86" s="192"/>
      <c r="R86" s="192"/>
      <c r="S86" s="192"/>
    </row>
    <row r="87" spans="1:19" s="206" customFormat="1" x14ac:dyDescent="0.25">
      <c r="A87" s="207"/>
      <c r="B87" s="189"/>
      <c r="E87" s="200"/>
      <c r="F87" s="200"/>
      <c r="G87" s="189"/>
      <c r="J87" s="189"/>
      <c r="K87" s="200"/>
      <c r="L87" s="189"/>
      <c r="M87" s="189"/>
      <c r="N87" s="208"/>
      <c r="O87" s="208"/>
      <c r="P87" s="208"/>
      <c r="Q87" s="209"/>
      <c r="R87" s="209"/>
      <c r="S87" s="209"/>
    </row>
    <row r="88" spans="1:19" s="189" customFormat="1" x14ac:dyDescent="0.25"/>
    <row r="89" spans="1:19" s="189" customFormat="1" x14ac:dyDescent="0.25"/>
    <row r="90" spans="1:19" s="189" customFormat="1" x14ac:dyDescent="0.25"/>
    <row r="91" spans="1:19" x14ac:dyDescent="0.25">
      <c r="A91" s="190"/>
      <c r="B91" s="190"/>
      <c r="C91" s="189"/>
      <c r="D91" s="190"/>
      <c r="E91" s="190"/>
      <c r="F91" s="190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</row>
    <row r="92" spans="1:19" x14ac:dyDescent="0.25">
      <c r="C92" s="190"/>
    </row>
  </sheetData>
  <mergeCells count="43"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A8:I8"/>
    <mergeCell ref="K8:S8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68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S7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1042</v>
      </c>
      <c r="C2" s="153"/>
      <c r="D2" s="153"/>
      <c r="E2" s="153"/>
      <c r="F2" s="153"/>
      <c r="K2" s="152" t="s">
        <v>1042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3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98" t="s">
        <v>10</v>
      </c>
      <c r="N5" s="144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99"/>
      <c r="N6" s="1448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41"/>
    </row>
    <row r="8" spans="1:19" s="66" customFormat="1" ht="39.75" customHeight="1" x14ac:dyDescent="0.25">
      <c r="A8" s="1422" t="s">
        <v>241</v>
      </c>
      <c r="B8" s="1429"/>
      <c r="C8" s="1429"/>
      <c r="D8" s="1429"/>
      <c r="E8" s="1429"/>
      <c r="F8" s="1429"/>
      <c r="G8" s="1429"/>
      <c r="H8" s="1429"/>
      <c r="I8" s="1429"/>
      <c r="K8" s="1422" t="s">
        <v>240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284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284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267.55165699999947</v>
      </c>
      <c r="D18" s="18">
        <v>46.852373999999969</v>
      </c>
      <c r="E18" s="18">
        <v>84.726233000000178</v>
      </c>
      <c r="F18" s="18">
        <v>0.52120777598056367</v>
      </c>
      <c r="G18" s="18">
        <v>10.871969373600006</v>
      </c>
      <c r="H18" s="18">
        <v>7.049415114329995</v>
      </c>
      <c r="I18" s="18">
        <v>5.0052367521599965</v>
      </c>
      <c r="K18" s="10" t="s">
        <v>53</v>
      </c>
      <c r="L18" s="39"/>
      <c r="M18" s="20">
        <v>6.1128206263999854</v>
      </c>
      <c r="N18" s="18">
        <v>8.4562444062000175</v>
      </c>
      <c r="O18" s="18">
        <v>0.25102459380000003</v>
      </c>
      <c r="P18" s="18">
        <v>9.7287168166945026</v>
      </c>
      <c r="Q18" s="18">
        <v>3.4860425154410217</v>
      </c>
      <c r="R18" s="18">
        <v>37.594405999999594</v>
      </c>
      <c r="S18" s="18">
        <v>46.895966025393754</v>
      </c>
    </row>
    <row r="19" spans="1:19" s="6" customFormat="1" x14ac:dyDescent="0.25">
      <c r="A19" s="37" t="s">
        <v>56</v>
      </c>
      <c r="B19" s="39"/>
      <c r="C19" s="20">
        <v>267.54642599999949</v>
      </c>
      <c r="D19" s="18">
        <v>46.852373999999969</v>
      </c>
      <c r="E19" s="18">
        <v>84.721002000000183</v>
      </c>
      <c r="F19" s="18">
        <v>0.52120777598056367</v>
      </c>
      <c r="G19" s="18">
        <v>10.871969373600006</v>
      </c>
      <c r="H19" s="18">
        <v>7.049415114329995</v>
      </c>
      <c r="I19" s="18">
        <v>5.0052367521599965</v>
      </c>
      <c r="K19" s="37" t="s">
        <v>56</v>
      </c>
      <c r="L19" s="39"/>
      <c r="M19" s="20">
        <v>6.1128206263999854</v>
      </c>
      <c r="N19" s="18">
        <v>8.4562444062000175</v>
      </c>
      <c r="O19" s="18">
        <v>0.25102459380000003</v>
      </c>
      <c r="P19" s="18">
        <v>9.7287168166945026</v>
      </c>
      <c r="Q19" s="18">
        <v>3.4860425154410217</v>
      </c>
      <c r="R19" s="18">
        <v>37.594405999999594</v>
      </c>
      <c r="S19" s="18">
        <v>46.895966025393754</v>
      </c>
    </row>
    <row r="20" spans="1:19" s="6" customFormat="1" x14ac:dyDescent="0.25">
      <c r="A20" s="37" t="s">
        <v>87</v>
      </c>
      <c r="B20" s="39"/>
      <c r="C20" s="20">
        <v>5.2310000000000004E-3</v>
      </c>
      <c r="D20" s="18">
        <v>0</v>
      </c>
      <c r="E20" s="18">
        <v>5.2310000000000004E-3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3.7500000000000006E-2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3.7500000000000006E-2</v>
      </c>
      <c r="S21" s="18">
        <v>0</v>
      </c>
    </row>
    <row r="22" spans="1:19" s="6" customFormat="1" x14ac:dyDescent="0.25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267.58915699999949</v>
      </c>
      <c r="D25" s="22">
        <v>46.852373999999969</v>
      </c>
      <c r="E25" s="22">
        <v>84.726233000000178</v>
      </c>
      <c r="F25" s="22">
        <v>0.52120777598056367</v>
      </c>
      <c r="G25" s="22">
        <v>10.871969373600006</v>
      </c>
      <c r="H25" s="22">
        <v>7.049415114329995</v>
      </c>
      <c r="I25" s="22">
        <v>5.0052367521599965</v>
      </c>
      <c r="K25" s="13" t="s">
        <v>14</v>
      </c>
      <c r="L25" s="39"/>
      <c r="M25" s="43">
        <v>6.1128206263999854</v>
      </c>
      <c r="N25" s="22">
        <v>8.4562444062000175</v>
      </c>
      <c r="O25" s="22">
        <v>0.25102459380000003</v>
      </c>
      <c r="P25" s="22">
        <v>9.7287168166945026</v>
      </c>
      <c r="Q25" s="22">
        <v>3.4860425154410217</v>
      </c>
      <c r="R25" s="22">
        <v>37.631905999999596</v>
      </c>
      <c r="S25" s="22">
        <v>46.895966025393754</v>
      </c>
    </row>
    <row r="26" spans="1:19" s="6" customFormat="1" ht="8.25" customHeight="1" x14ac:dyDescent="0.25">
      <c r="A26" s="13"/>
      <c r="B26" s="39"/>
      <c r="C26" s="1433"/>
      <c r="D26" s="1437"/>
      <c r="E26" s="1437"/>
      <c r="F26" s="1437"/>
      <c r="G26" s="1437"/>
      <c r="H26" s="1437"/>
      <c r="I26" s="1437"/>
      <c r="K26" s="13"/>
      <c r="L26" s="39"/>
      <c r="M26" s="1433"/>
      <c r="N26" s="1437"/>
      <c r="O26" s="1437"/>
      <c r="P26" s="1437"/>
      <c r="Q26" s="1437"/>
      <c r="R26" s="1437"/>
      <c r="S26" s="1437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267.58915699999949</v>
      </c>
      <c r="D28" s="53">
        <v>46.852373999999969</v>
      </c>
      <c r="E28" s="53">
        <v>84.726233000000178</v>
      </c>
      <c r="F28" s="53">
        <v>0.52120777598056367</v>
      </c>
      <c r="G28" s="53">
        <v>10.871969373600006</v>
      </c>
      <c r="H28" s="53">
        <v>7.049415114329995</v>
      </c>
      <c r="I28" s="53">
        <v>5.0052367521599965</v>
      </c>
      <c r="K28" s="85" t="s">
        <v>68</v>
      </c>
      <c r="L28" s="39"/>
      <c r="M28" s="52">
        <v>6.1128206263999854</v>
      </c>
      <c r="N28" s="53">
        <v>8.4562444062000175</v>
      </c>
      <c r="O28" s="53">
        <v>0.25102459380000003</v>
      </c>
      <c r="P28" s="53">
        <v>9.7287168166945026</v>
      </c>
      <c r="Q28" s="53">
        <v>3.4860425154410217</v>
      </c>
      <c r="R28" s="53">
        <v>37.631905999999596</v>
      </c>
      <c r="S28" s="53">
        <v>46.895966025393754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0.10054100000000001</v>
      </c>
      <c r="D30" s="18">
        <v>0.10054100000000001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1.9245999999999999E-2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1.4945999999999997E-2</v>
      </c>
      <c r="P31" s="18">
        <v>0</v>
      </c>
      <c r="Q31" s="18">
        <v>0</v>
      </c>
      <c r="R31" s="18">
        <v>4.3E-3</v>
      </c>
      <c r="S31" s="18">
        <v>0</v>
      </c>
    </row>
    <row r="32" spans="1:19" s="6" customFormat="1" x14ac:dyDescent="0.25">
      <c r="A32" s="10" t="s">
        <v>16</v>
      </c>
      <c r="B32" s="39"/>
      <c r="C32" s="20">
        <v>32.108308000000029</v>
      </c>
      <c r="D32" s="18">
        <v>1.7077560000000001</v>
      </c>
      <c r="E32" s="18">
        <v>28.894773000000026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1.05444</v>
      </c>
      <c r="N32" s="18">
        <v>0</v>
      </c>
      <c r="O32" s="18">
        <v>0</v>
      </c>
      <c r="P32" s="18">
        <v>0.42453900000000006</v>
      </c>
      <c r="Q32" s="18">
        <v>0</v>
      </c>
      <c r="R32" s="18">
        <v>2.6799999999999997E-2</v>
      </c>
      <c r="S32" s="18">
        <v>0</v>
      </c>
    </row>
    <row r="33" spans="1:19" s="6" customFormat="1" x14ac:dyDescent="0.25">
      <c r="A33" s="10" t="s">
        <v>61</v>
      </c>
      <c r="B33" s="39"/>
      <c r="C33" s="20">
        <v>0.46335199999999971</v>
      </c>
      <c r="D33" s="18">
        <v>0</v>
      </c>
      <c r="E33" s="18">
        <v>0.44387499999999974</v>
      </c>
      <c r="F33" s="18">
        <v>0</v>
      </c>
      <c r="G33" s="18">
        <v>0</v>
      </c>
      <c r="H33" s="18">
        <v>0</v>
      </c>
      <c r="I33" s="18">
        <v>1.9477000000000001E-2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706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3.1711000000000003E-2</v>
      </c>
      <c r="D36" s="18">
        <v>0</v>
      </c>
      <c r="E36" s="18">
        <v>3.1711000000000003E-2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3.1075799999999969</v>
      </c>
      <c r="D38" s="18">
        <v>9.8330000000000015E-3</v>
      </c>
      <c r="E38" s="18">
        <v>0</v>
      </c>
      <c r="F38" s="18">
        <v>0</v>
      </c>
      <c r="G38" s="18">
        <v>0.20640099999999995</v>
      </c>
      <c r="H38" s="18">
        <v>0.13225699999999993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2.7590889999999986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35.830738000000096</v>
      </c>
      <c r="D39" s="22">
        <v>1.8181300000000002</v>
      </c>
      <c r="E39" s="22">
        <v>29.370359000000064</v>
      </c>
      <c r="F39" s="22">
        <v>0</v>
      </c>
      <c r="G39" s="22">
        <v>0.20640099999999995</v>
      </c>
      <c r="H39" s="22">
        <v>0.13225699999999993</v>
      </c>
      <c r="I39" s="22">
        <v>1.9477000000000001E-2</v>
      </c>
      <c r="K39" s="13" t="s">
        <v>14</v>
      </c>
      <c r="L39" s="39"/>
      <c r="M39" s="43">
        <v>1.05444</v>
      </c>
      <c r="N39" s="22">
        <v>0</v>
      </c>
      <c r="O39" s="22">
        <v>1.4945999999999997E-2</v>
      </c>
      <c r="P39" s="22">
        <v>0.42453900000000006</v>
      </c>
      <c r="Q39" s="22">
        <v>0</v>
      </c>
      <c r="R39" s="22">
        <v>2.7901889999999989</v>
      </c>
      <c r="S39" s="22">
        <v>0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255</v>
      </c>
      <c r="B41" s="39"/>
      <c r="C41" s="43">
        <v>303.41989500000113</v>
      </c>
      <c r="D41" s="22">
        <v>48.670504000000001</v>
      </c>
      <c r="E41" s="22">
        <v>114.09659200000013</v>
      </c>
      <c r="F41" s="22">
        <v>0.52120777598056367</v>
      </c>
      <c r="G41" s="22">
        <v>11.078370373600004</v>
      </c>
      <c r="H41" s="22">
        <v>7.1816721143299924</v>
      </c>
      <c r="I41" s="22">
        <v>5.0247137521599958</v>
      </c>
      <c r="K41" s="13" t="s">
        <v>255</v>
      </c>
      <c r="L41" s="39"/>
      <c r="M41" s="43">
        <v>7.1672606263999912</v>
      </c>
      <c r="N41" s="22">
        <v>8.4562444062000175</v>
      </c>
      <c r="O41" s="22">
        <v>0.26597059379999999</v>
      </c>
      <c r="P41" s="22">
        <v>10.153255816694477</v>
      </c>
      <c r="Q41" s="22">
        <v>3.4860425154410217</v>
      </c>
      <c r="R41" s="22">
        <v>40.422094999999644</v>
      </c>
      <c r="S41" s="22">
        <v>46.895966025393754</v>
      </c>
    </row>
    <row r="42" spans="1:19" s="66" customFormat="1" ht="39.9" customHeight="1" x14ac:dyDescent="0.25">
      <c r="A42" s="1416" t="s">
        <v>135</v>
      </c>
      <c r="B42" s="1428"/>
      <c r="C42" s="1428"/>
      <c r="D42" s="1428"/>
      <c r="E42" s="1428"/>
      <c r="F42" s="1428"/>
      <c r="G42" s="1428"/>
      <c r="H42" s="1428"/>
      <c r="I42" s="1428"/>
      <c r="J42" s="119"/>
      <c r="K42" s="1416" t="s">
        <v>160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284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284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0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3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3"/>
      <c r="D60" s="1437"/>
      <c r="E60" s="1437"/>
      <c r="F60" s="1437"/>
      <c r="G60" s="1437"/>
      <c r="H60" s="1437"/>
      <c r="I60" s="1437"/>
      <c r="K60" s="13"/>
      <c r="L60" s="39"/>
      <c r="M60" s="1433"/>
      <c r="N60" s="1437"/>
      <c r="O60" s="1437"/>
      <c r="P60" s="1437"/>
      <c r="Q60" s="1437"/>
      <c r="R60" s="1437"/>
      <c r="S60" s="1437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0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K62" s="85" t="s">
        <v>68</v>
      </c>
      <c r="L62" s="39"/>
      <c r="M62" s="52">
        <v>0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255</v>
      </c>
      <c r="B75" s="39"/>
      <c r="C75" s="43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K75" s="13" t="s">
        <v>255</v>
      </c>
      <c r="L75" s="39"/>
      <c r="M75" s="43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89" customFormat="1" x14ac:dyDescent="0.25"/>
    <row r="77" spans="1:19" x14ac:dyDescent="0.25">
      <c r="A77" s="190"/>
      <c r="B77" s="190"/>
      <c r="C77" s="189"/>
      <c r="D77" s="190"/>
      <c r="E77" s="190"/>
      <c r="F77" s="190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</row>
    <row r="78" spans="1:19" x14ac:dyDescent="0.25">
      <c r="C78" s="190"/>
      <c r="N78" s="69"/>
      <c r="O78" s="69"/>
    </row>
  </sheetData>
  <mergeCells count="25"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  <mergeCell ref="A8:I8"/>
    <mergeCell ref="K8:S8"/>
    <mergeCell ref="C26:I26"/>
    <mergeCell ref="C60:I60"/>
    <mergeCell ref="M60:S60"/>
    <mergeCell ref="M26:S26"/>
    <mergeCell ref="A42:I42"/>
    <mergeCell ref="K42:S4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78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S9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4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1043</v>
      </c>
      <c r="C2" s="153"/>
      <c r="D2" s="153"/>
      <c r="E2" s="153"/>
      <c r="F2" s="153"/>
      <c r="K2" s="152" t="s">
        <v>1043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3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93" t="s">
        <v>5</v>
      </c>
      <c r="B5" s="1443"/>
      <c r="C5" s="1496" t="s">
        <v>6</v>
      </c>
      <c r="D5" s="1446" t="s">
        <v>7</v>
      </c>
      <c r="E5" s="1446" t="s">
        <v>245</v>
      </c>
      <c r="F5" s="1446" t="s">
        <v>246</v>
      </c>
      <c r="G5" s="1446" t="s">
        <v>247</v>
      </c>
      <c r="H5" s="1430" t="s">
        <v>8</v>
      </c>
      <c r="I5" s="1430" t="s">
        <v>9</v>
      </c>
      <c r="J5" s="50"/>
      <c r="K5" s="1493" t="s">
        <v>5</v>
      </c>
      <c r="L5" s="1443"/>
      <c r="M5" s="1498" t="s">
        <v>10</v>
      </c>
      <c r="N5" s="1486" t="s">
        <v>11</v>
      </c>
      <c r="O5" s="1446" t="s">
        <v>249</v>
      </c>
      <c r="P5" s="1446" t="s">
        <v>250</v>
      </c>
      <c r="Q5" s="1446" t="s">
        <v>12</v>
      </c>
      <c r="R5" s="1430" t="s">
        <v>13</v>
      </c>
      <c r="S5" s="1430" t="s">
        <v>251</v>
      </c>
    </row>
    <row r="6" spans="1:19" s="156" customFormat="1" ht="35.1" customHeight="1" x14ac:dyDescent="0.25">
      <c r="A6" s="1494"/>
      <c r="B6" s="1444"/>
      <c r="C6" s="1497"/>
      <c r="D6" s="1448"/>
      <c r="E6" s="1448"/>
      <c r="F6" s="1448"/>
      <c r="G6" s="1448"/>
      <c r="H6" s="1451"/>
      <c r="I6" s="1451"/>
      <c r="J6" s="50"/>
      <c r="K6" s="1494"/>
      <c r="L6" s="1444"/>
      <c r="M6" s="1499"/>
      <c r="N6" s="1486"/>
      <c r="O6" s="1448"/>
      <c r="P6" s="1448"/>
      <c r="Q6" s="1448"/>
      <c r="R6" s="1451"/>
      <c r="S6" s="1451"/>
    </row>
    <row r="7" spans="1:19" s="166" customFormat="1" ht="15" customHeight="1" x14ac:dyDescent="0.25">
      <c r="A7" s="1495"/>
      <c r="B7" s="1445"/>
      <c r="C7" s="161" t="s">
        <v>283</v>
      </c>
      <c r="D7" s="161"/>
      <c r="E7" s="161"/>
      <c r="F7" s="161"/>
      <c r="G7" s="161"/>
      <c r="H7" s="161"/>
      <c r="I7" s="162"/>
      <c r="J7" s="163"/>
      <c r="K7" s="1495"/>
      <c r="L7" s="1445"/>
      <c r="M7" s="1453" t="s">
        <v>283</v>
      </c>
      <c r="N7" s="1441"/>
      <c r="O7" s="1441"/>
      <c r="P7" s="1441"/>
      <c r="Q7" s="1441"/>
      <c r="R7" s="1441"/>
      <c r="S7" s="1495"/>
    </row>
    <row r="8" spans="1:19" s="8" customFormat="1" ht="33.75" customHeight="1" x14ac:dyDescent="0.25">
      <c r="A8" s="1408" t="s">
        <v>204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204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267.58915699999949</v>
      </c>
      <c r="D10" s="53">
        <v>46.852373999999969</v>
      </c>
      <c r="E10" s="53">
        <v>84.726233000000178</v>
      </c>
      <c r="F10" s="53">
        <v>0.52120777598056367</v>
      </c>
      <c r="G10" s="53">
        <v>10.871969373600006</v>
      </c>
      <c r="H10" s="53">
        <v>7.049415114329995</v>
      </c>
      <c r="I10" s="53">
        <v>5.0052367521599965</v>
      </c>
      <c r="K10" s="85" t="s">
        <v>68</v>
      </c>
      <c r="L10" s="39"/>
      <c r="M10" s="52">
        <v>6.1128206263999854</v>
      </c>
      <c r="N10" s="53">
        <v>8.4562444062000175</v>
      </c>
      <c r="O10" s="53">
        <v>0.25102459380000003</v>
      </c>
      <c r="P10" s="53">
        <v>9.7287168166945026</v>
      </c>
      <c r="Q10" s="53">
        <v>3.4860425154410217</v>
      </c>
      <c r="R10" s="53">
        <v>37.631905999999596</v>
      </c>
      <c r="S10" s="53">
        <v>46.895966025393754</v>
      </c>
    </row>
    <row r="11" spans="1:19" s="17" customFormat="1" ht="18" customHeight="1" x14ac:dyDescent="0.25">
      <c r="A11" s="7" t="s">
        <v>69</v>
      </c>
      <c r="B11" s="39"/>
      <c r="C11" s="43">
        <v>35.830738000000096</v>
      </c>
      <c r="D11" s="22">
        <v>1.8181300000000002</v>
      </c>
      <c r="E11" s="22">
        <v>29.370359000000064</v>
      </c>
      <c r="F11" s="22">
        <v>0</v>
      </c>
      <c r="G11" s="22">
        <v>0.20640099999999995</v>
      </c>
      <c r="H11" s="22">
        <v>0.13225699999999993</v>
      </c>
      <c r="I11" s="22">
        <v>1.9477000000000001E-2</v>
      </c>
      <c r="K11" s="7" t="s">
        <v>69</v>
      </c>
      <c r="L11" s="39"/>
      <c r="M11" s="43">
        <v>1.05444</v>
      </c>
      <c r="N11" s="22">
        <v>0</v>
      </c>
      <c r="O11" s="22">
        <v>1.4945999999999997E-2</v>
      </c>
      <c r="P11" s="22">
        <v>0.42453900000000006</v>
      </c>
      <c r="Q11" s="22">
        <v>0</v>
      </c>
      <c r="R11" s="22">
        <v>2.7901889999999989</v>
      </c>
      <c r="S11" s="22">
        <v>0</v>
      </c>
    </row>
    <row r="12" spans="1:19" s="11" customFormat="1" ht="8.1" customHeight="1" x14ac:dyDescent="0.25">
      <c r="A12" s="86"/>
      <c r="B12" s="86"/>
      <c r="C12" s="1385"/>
      <c r="D12" s="1439"/>
      <c r="E12" s="1439"/>
      <c r="F12" s="1439"/>
      <c r="G12" s="1439"/>
      <c r="H12" s="1439"/>
      <c r="I12" s="1439"/>
      <c r="J12" s="9"/>
      <c r="K12" s="86"/>
      <c r="L12" s="86"/>
      <c r="M12" s="1385"/>
      <c r="N12" s="1439"/>
      <c r="O12" s="1439"/>
      <c r="P12" s="1439"/>
      <c r="Q12" s="1439"/>
      <c r="R12" s="1439"/>
      <c r="S12" s="1439"/>
    </row>
    <row r="13" spans="1:19" s="8" customFormat="1" ht="24.9" customHeight="1" x14ac:dyDescent="0.25">
      <c r="A13" s="1409" t="s">
        <v>168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145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284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284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3"/>
      <c r="D18" s="1439"/>
      <c r="E18" s="1439"/>
      <c r="F18" s="1439"/>
      <c r="G18" s="1439"/>
      <c r="H18" s="1439"/>
      <c r="I18" s="1439"/>
      <c r="J18" s="9"/>
      <c r="K18" s="86"/>
      <c r="L18" s="86"/>
      <c r="M18" s="1433"/>
      <c r="N18" s="1439"/>
      <c r="O18" s="1439"/>
      <c r="P18" s="1439"/>
      <c r="Q18" s="1439"/>
      <c r="R18" s="1439"/>
      <c r="S18" s="1439"/>
    </row>
    <row r="19" spans="1:19" s="8" customFormat="1" ht="18" customHeight="1" x14ac:dyDescent="0.25">
      <c r="A19" s="7" t="s">
        <v>66</v>
      </c>
      <c r="B19" s="7"/>
      <c r="C19" s="43">
        <v>12.126935</v>
      </c>
      <c r="D19" s="22">
        <v>0.8435320000000005</v>
      </c>
      <c r="E19" s="22">
        <v>2.6101120000000004</v>
      </c>
      <c r="F19" s="22">
        <v>0</v>
      </c>
      <c r="G19" s="22">
        <v>0.12756500000000001</v>
      </c>
      <c r="H19" s="22">
        <v>0</v>
      </c>
      <c r="I19" s="22">
        <v>0</v>
      </c>
      <c r="J19" s="9"/>
      <c r="K19" s="7" t="s">
        <v>66</v>
      </c>
      <c r="L19" s="7"/>
      <c r="M19" s="43">
        <v>6.2855999999999995E-2</v>
      </c>
      <c r="N19" s="22">
        <v>1.25</v>
      </c>
      <c r="O19" s="22">
        <v>2.1523E-2</v>
      </c>
      <c r="P19" s="22">
        <v>4.211347</v>
      </c>
      <c r="Q19" s="22">
        <v>3</v>
      </c>
      <c r="R19" s="22">
        <v>0</v>
      </c>
      <c r="S19" s="22">
        <v>0</v>
      </c>
    </row>
    <row r="20" spans="1:19" s="6" customFormat="1" ht="18" customHeight="1" x14ac:dyDescent="0.25">
      <c r="A20" s="10" t="s">
        <v>53</v>
      </c>
      <c r="B20" s="39"/>
      <c r="C20" s="20">
        <v>12.126935</v>
      </c>
      <c r="D20" s="18">
        <v>0.8435320000000005</v>
      </c>
      <c r="E20" s="18">
        <v>2.6101120000000004</v>
      </c>
      <c r="F20" s="18">
        <v>0</v>
      </c>
      <c r="G20" s="18">
        <v>0.12756500000000001</v>
      </c>
      <c r="H20" s="18">
        <v>0</v>
      </c>
      <c r="I20" s="18">
        <v>0</v>
      </c>
      <c r="K20" s="10" t="s">
        <v>53</v>
      </c>
      <c r="L20" s="39"/>
      <c r="M20" s="20">
        <v>6.2855999999999995E-2</v>
      </c>
      <c r="N20" s="18">
        <v>1.25</v>
      </c>
      <c r="O20" s="18">
        <v>2.1523E-2</v>
      </c>
      <c r="P20" s="18">
        <v>4.211347</v>
      </c>
      <c r="Q20" s="18">
        <v>3</v>
      </c>
      <c r="R20" s="18">
        <v>0</v>
      </c>
      <c r="S20" s="18">
        <v>0</v>
      </c>
    </row>
    <row r="21" spans="1:19" s="6" customFormat="1" x14ac:dyDescent="0.25">
      <c r="A21" s="37" t="s">
        <v>56</v>
      </c>
      <c r="B21" s="39"/>
      <c r="C21" s="20">
        <v>12.126935</v>
      </c>
      <c r="D21" s="18">
        <v>0.8435320000000005</v>
      </c>
      <c r="E21" s="18">
        <v>2.6101120000000004</v>
      </c>
      <c r="F21" s="18">
        <v>0</v>
      </c>
      <c r="G21" s="18">
        <v>0.12756500000000001</v>
      </c>
      <c r="H21" s="18">
        <v>0</v>
      </c>
      <c r="I21" s="18">
        <v>0</v>
      </c>
      <c r="K21" s="37" t="s">
        <v>56</v>
      </c>
      <c r="L21" s="39"/>
      <c r="M21" s="20">
        <v>6.2855999999999995E-2</v>
      </c>
      <c r="N21" s="18">
        <v>1.25</v>
      </c>
      <c r="O21" s="18">
        <v>2.1523E-2</v>
      </c>
      <c r="P21" s="18">
        <v>4.211347</v>
      </c>
      <c r="Q21" s="18">
        <v>3</v>
      </c>
      <c r="R21" s="18">
        <v>0</v>
      </c>
      <c r="S21" s="18">
        <v>0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3"/>
      <c r="D27" s="1439"/>
      <c r="E27" s="1439"/>
      <c r="F27" s="1439"/>
      <c r="G27" s="1439"/>
      <c r="H27" s="1439"/>
      <c r="I27" s="1439"/>
      <c r="K27" s="13"/>
      <c r="L27" s="39"/>
      <c r="M27" s="1433"/>
      <c r="N27" s="1439"/>
      <c r="O27" s="1439"/>
      <c r="P27" s="1439"/>
      <c r="Q27" s="1439"/>
      <c r="R27" s="1439"/>
      <c r="S27" s="1439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12.126935</v>
      </c>
      <c r="D29" s="53">
        <v>0.8435320000000005</v>
      </c>
      <c r="E29" s="53">
        <v>2.6101120000000004</v>
      </c>
      <c r="F29" s="53">
        <v>0</v>
      </c>
      <c r="G29" s="53">
        <v>0.12756500000000001</v>
      </c>
      <c r="H29" s="53">
        <v>0</v>
      </c>
      <c r="I29" s="53">
        <v>0</v>
      </c>
      <c r="K29" s="85" t="s">
        <v>68</v>
      </c>
      <c r="L29" s="39"/>
      <c r="M29" s="52">
        <v>6.2855999999999995E-2</v>
      </c>
      <c r="N29" s="53">
        <v>1.25</v>
      </c>
      <c r="O29" s="53">
        <v>2.1523E-2</v>
      </c>
      <c r="P29" s="53">
        <v>4.211347</v>
      </c>
      <c r="Q29" s="53">
        <v>3</v>
      </c>
      <c r="R29" s="53">
        <v>0</v>
      </c>
      <c r="S29" s="53">
        <v>0</v>
      </c>
    </row>
    <row r="30" spans="1:19" s="17" customFormat="1" ht="18" customHeight="1" x14ac:dyDescent="0.25">
      <c r="A30" s="7" t="s">
        <v>69</v>
      </c>
      <c r="B30" s="39"/>
      <c r="C30" s="43">
        <v>3.5149460000000001</v>
      </c>
      <c r="D30" s="22">
        <v>0</v>
      </c>
      <c r="E30" s="22">
        <v>3.5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</v>
      </c>
      <c r="O30" s="22">
        <v>1.4945999999999997E-2</v>
      </c>
      <c r="P30" s="22">
        <v>0</v>
      </c>
      <c r="Q30" s="22">
        <v>0</v>
      </c>
      <c r="R30" s="22">
        <v>0</v>
      </c>
      <c r="S30" s="22">
        <v>0</v>
      </c>
    </row>
    <row r="31" spans="1:19" s="8" customFormat="1" ht="8.1" customHeight="1" x14ac:dyDescent="0.25">
      <c r="A31" s="167"/>
      <c r="B31" s="168"/>
      <c r="C31" s="1475"/>
      <c r="D31" s="1439"/>
      <c r="E31" s="1439"/>
      <c r="F31" s="1439"/>
      <c r="G31" s="1439"/>
      <c r="H31" s="1439"/>
      <c r="I31" s="1439"/>
      <c r="J31" s="9"/>
      <c r="K31" s="167"/>
      <c r="L31" s="168"/>
      <c r="M31" s="1475"/>
      <c r="N31" s="1439"/>
      <c r="O31" s="1439"/>
      <c r="P31" s="1439"/>
      <c r="Q31" s="1439"/>
      <c r="R31" s="1439"/>
      <c r="S31" s="1439"/>
    </row>
    <row r="32" spans="1:19" s="8" customFormat="1" ht="24.9" customHeight="1" x14ac:dyDescent="0.25">
      <c r="A32" s="1409" t="s">
        <v>169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146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284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284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43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3"/>
      <c r="D37" s="1437"/>
      <c r="E37" s="1437"/>
      <c r="F37" s="1437"/>
      <c r="G37" s="1437"/>
      <c r="H37" s="1437"/>
      <c r="I37" s="1437"/>
      <c r="J37" s="9"/>
      <c r="K37" s="86"/>
      <c r="L37" s="86"/>
      <c r="M37" s="1433"/>
      <c r="N37" s="1437"/>
      <c r="O37" s="1437"/>
      <c r="P37" s="1437"/>
      <c r="Q37" s="1437"/>
      <c r="R37" s="1437"/>
      <c r="S37" s="1437"/>
    </row>
    <row r="38" spans="1:19" s="8" customFormat="1" ht="18" customHeight="1" x14ac:dyDescent="0.25">
      <c r="A38" s="7" t="s">
        <v>66</v>
      </c>
      <c r="B38" s="7"/>
      <c r="C38" s="43">
        <v>36.824877000000072</v>
      </c>
      <c r="D38" s="22">
        <v>7.4520929999999996</v>
      </c>
      <c r="E38" s="22">
        <v>14.117199999999997</v>
      </c>
      <c r="F38" s="22">
        <v>3.6986424705635198E-3</v>
      </c>
      <c r="G38" s="22">
        <v>2.4185000000000002E-2</v>
      </c>
      <c r="H38" s="22">
        <v>0</v>
      </c>
      <c r="I38" s="22">
        <v>0.11386</v>
      </c>
      <c r="J38" s="9"/>
      <c r="K38" s="7" t="s">
        <v>66</v>
      </c>
      <c r="L38" s="7"/>
      <c r="M38" s="43">
        <v>0.46512700000000012</v>
      </c>
      <c r="N38" s="22">
        <v>0.14307500000000001</v>
      </c>
      <c r="O38" s="22">
        <v>2.2634000000000001E-2</v>
      </c>
      <c r="P38" s="22">
        <v>1.1172194036145378</v>
      </c>
      <c r="Q38" s="22">
        <v>2.3116515441021997E-2</v>
      </c>
      <c r="R38" s="22">
        <v>0.4454840000000001</v>
      </c>
      <c r="S38" s="22">
        <v>12.897184438473865</v>
      </c>
    </row>
    <row r="39" spans="1:19" s="6" customFormat="1" ht="18" customHeight="1" x14ac:dyDescent="0.25">
      <c r="A39" s="10" t="s">
        <v>53</v>
      </c>
      <c r="B39" s="39"/>
      <c r="C39" s="20">
        <v>36.824877000000072</v>
      </c>
      <c r="D39" s="18">
        <v>7.4520929999999996</v>
      </c>
      <c r="E39" s="18">
        <v>14.117199999999997</v>
      </c>
      <c r="F39" s="18">
        <v>3.6986424705635198E-3</v>
      </c>
      <c r="G39" s="18">
        <v>2.4185000000000002E-2</v>
      </c>
      <c r="H39" s="18">
        <v>0</v>
      </c>
      <c r="I39" s="18">
        <v>0.11386</v>
      </c>
      <c r="K39" s="10" t="s">
        <v>53</v>
      </c>
      <c r="L39" s="39"/>
      <c r="M39" s="20">
        <v>0.46512700000000012</v>
      </c>
      <c r="N39" s="18">
        <v>0.14307500000000001</v>
      </c>
      <c r="O39" s="18">
        <v>2.2634000000000001E-2</v>
      </c>
      <c r="P39" s="18">
        <v>1.1172194036145378</v>
      </c>
      <c r="Q39" s="18">
        <v>2.3116515441021997E-2</v>
      </c>
      <c r="R39" s="18">
        <v>0.4454840000000001</v>
      </c>
      <c r="S39" s="18">
        <v>12.897184438473865</v>
      </c>
    </row>
    <row r="40" spans="1:19" s="6" customFormat="1" x14ac:dyDescent="0.25">
      <c r="A40" s="37" t="s">
        <v>56</v>
      </c>
      <c r="B40" s="39"/>
      <c r="C40" s="20">
        <v>36.824877000000072</v>
      </c>
      <c r="D40" s="18">
        <v>7.4520929999999996</v>
      </c>
      <c r="E40" s="18">
        <v>14.117199999999997</v>
      </c>
      <c r="F40" s="18">
        <v>3.6986424705635198E-3</v>
      </c>
      <c r="G40" s="18">
        <v>2.4185000000000002E-2</v>
      </c>
      <c r="H40" s="18">
        <v>0</v>
      </c>
      <c r="I40" s="18">
        <v>0.11386</v>
      </c>
      <c r="K40" s="37" t="s">
        <v>56</v>
      </c>
      <c r="L40" s="39"/>
      <c r="M40" s="20">
        <v>0.46512700000000012</v>
      </c>
      <c r="N40" s="18">
        <v>0.14307500000000001</v>
      </c>
      <c r="O40" s="18">
        <v>2.2634000000000001E-2</v>
      </c>
      <c r="P40" s="18">
        <v>1.1172194036145378</v>
      </c>
      <c r="Q40" s="18">
        <v>2.3116515441021997E-2</v>
      </c>
      <c r="R40" s="18">
        <v>0.4454840000000001</v>
      </c>
      <c r="S40" s="18">
        <v>12.897184438473865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3"/>
      <c r="D46" s="1437"/>
      <c r="E46" s="1437"/>
      <c r="F46" s="1437"/>
      <c r="G46" s="1437"/>
      <c r="H46" s="1437"/>
      <c r="I46" s="1437"/>
      <c r="K46" s="13"/>
      <c r="L46" s="39"/>
      <c r="M46" s="1433"/>
      <c r="N46" s="1437"/>
      <c r="O46" s="1437"/>
      <c r="P46" s="1437"/>
      <c r="Q46" s="1437"/>
      <c r="R46" s="1437"/>
      <c r="S46" s="1437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36.824877000000072</v>
      </c>
      <c r="D48" s="53">
        <v>7.4520929999999996</v>
      </c>
      <c r="E48" s="53">
        <v>14.117199999999997</v>
      </c>
      <c r="F48" s="53">
        <v>3.6986424705635198E-3</v>
      </c>
      <c r="G48" s="53">
        <v>2.4185000000000002E-2</v>
      </c>
      <c r="H48" s="53">
        <v>0</v>
      </c>
      <c r="I48" s="53">
        <v>0.11386</v>
      </c>
      <c r="K48" s="85" t="s">
        <v>68</v>
      </c>
      <c r="L48" s="39"/>
      <c r="M48" s="52">
        <v>0.46512700000000012</v>
      </c>
      <c r="N48" s="53">
        <v>0.14307500000000001</v>
      </c>
      <c r="O48" s="53">
        <v>2.2634000000000001E-2</v>
      </c>
      <c r="P48" s="53">
        <v>1.1172194036145378</v>
      </c>
      <c r="Q48" s="53">
        <v>2.3116515441021997E-2</v>
      </c>
      <c r="R48" s="53">
        <v>0.4454840000000001</v>
      </c>
      <c r="S48" s="53">
        <v>12.897184438473865</v>
      </c>
    </row>
    <row r="49" spans="1:19" s="17" customFormat="1" ht="18" customHeight="1" x14ac:dyDescent="0.25">
      <c r="A49" s="7" t="s">
        <v>69</v>
      </c>
      <c r="B49" s="39"/>
      <c r="C49" s="43">
        <v>3.3548880000000003</v>
      </c>
      <c r="D49" s="22">
        <v>1.6927559999999999</v>
      </c>
      <c r="E49" s="22">
        <v>0.59263599999999961</v>
      </c>
      <c r="F49" s="22">
        <v>0</v>
      </c>
      <c r="G49" s="22">
        <v>0</v>
      </c>
      <c r="H49" s="22">
        <v>0</v>
      </c>
      <c r="I49" s="22">
        <v>1.0756E-2</v>
      </c>
      <c r="K49" s="7" t="s">
        <v>69</v>
      </c>
      <c r="L49" s="39"/>
      <c r="M49" s="43">
        <v>1.05444</v>
      </c>
      <c r="N49" s="22">
        <v>0</v>
      </c>
      <c r="O49" s="22">
        <v>0</v>
      </c>
      <c r="P49" s="22">
        <v>0</v>
      </c>
      <c r="Q49" s="22">
        <v>0</v>
      </c>
      <c r="R49" s="22">
        <v>4.3E-3</v>
      </c>
      <c r="S49" s="22">
        <v>0</v>
      </c>
    </row>
    <row r="50" spans="1:19" s="11" customFormat="1" ht="8.1" customHeight="1" x14ac:dyDescent="0.25">
      <c r="C50" s="1385"/>
      <c r="D50" s="1439"/>
      <c r="E50" s="1439"/>
      <c r="F50" s="1439"/>
      <c r="G50" s="1439"/>
      <c r="H50" s="1439"/>
      <c r="I50" s="1439"/>
      <c r="J50" s="9"/>
      <c r="M50" s="1385"/>
      <c r="N50" s="1439"/>
      <c r="O50" s="1439"/>
      <c r="P50" s="1439"/>
      <c r="Q50" s="1439"/>
      <c r="R50" s="1439"/>
      <c r="S50" s="1439"/>
    </row>
    <row r="51" spans="1:19" s="8" customFormat="1" ht="24.9" customHeight="1" x14ac:dyDescent="0.25">
      <c r="A51" s="1409" t="s">
        <v>143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157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284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284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3"/>
      <c r="D56" s="1437"/>
      <c r="E56" s="1437"/>
      <c r="F56" s="1437"/>
      <c r="G56" s="1437"/>
      <c r="H56" s="1437"/>
      <c r="I56" s="1437"/>
      <c r="J56" s="9"/>
      <c r="K56" s="86"/>
      <c r="L56" s="86"/>
      <c r="M56" s="1433"/>
      <c r="N56" s="1437"/>
      <c r="O56" s="1437"/>
      <c r="P56" s="1437"/>
      <c r="Q56" s="1437"/>
      <c r="R56" s="1437"/>
      <c r="S56" s="1437"/>
    </row>
    <row r="57" spans="1:19" s="8" customFormat="1" ht="18" customHeight="1" x14ac:dyDescent="0.25">
      <c r="A57" s="7" t="s">
        <v>66</v>
      </c>
      <c r="B57" s="7"/>
      <c r="C57" s="43">
        <v>218.63734500000021</v>
      </c>
      <c r="D57" s="22">
        <v>38.556748999999989</v>
      </c>
      <c r="E57" s="22">
        <v>67.99892100000001</v>
      </c>
      <c r="F57" s="22">
        <v>0.51750913351000016</v>
      </c>
      <c r="G57" s="22">
        <v>10.720219373600004</v>
      </c>
      <c r="H57" s="22">
        <v>7.049415114329995</v>
      </c>
      <c r="I57" s="22">
        <v>4.8913767521599985</v>
      </c>
      <c r="J57" s="9"/>
      <c r="K57" s="7" t="s">
        <v>66</v>
      </c>
      <c r="L57" s="7"/>
      <c r="M57" s="43">
        <v>5.5848376263999873</v>
      </c>
      <c r="N57" s="22">
        <v>7.0631694062000188</v>
      </c>
      <c r="O57" s="22">
        <v>0.20686759380000003</v>
      </c>
      <c r="P57" s="22">
        <v>4.4001504130799995</v>
      </c>
      <c r="Q57" s="22">
        <v>0.462926</v>
      </c>
      <c r="R57" s="22">
        <v>37.186421999999602</v>
      </c>
      <c r="S57" s="22">
        <v>33.998781586919961</v>
      </c>
    </row>
    <row r="58" spans="1:19" s="6" customFormat="1" ht="18" customHeight="1" x14ac:dyDescent="0.25">
      <c r="A58" s="10" t="s">
        <v>53</v>
      </c>
      <c r="B58" s="39"/>
      <c r="C58" s="20">
        <v>218.59984500000027</v>
      </c>
      <c r="D58" s="18">
        <v>38.556748999999989</v>
      </c>
      <c r="E58" s="18">
        <v>67.99892100000001</v>
      </c>
      <c r="F58" s="18">
        <v>0.51750913351000016</v>
      </c>
      <c r="G58" s="18">
        <v>10.720219373600004</v>
      </c>
      <c r="H58" s="18">
        <v>7.049415114329995</v>
      </c>
      <c r="I58" s="18">
        <v>4.8913767521599985</v>
      </c>
      <c r="K58" s="10" t="s">
        <v>53</v>
      </c>
      <c r="L58" s="39"/>
      <c r="M58" s="20">
        <v>5.5848376263999873</v>
      </c>
      <c r="N58" s="18">
        <v>7.0631694062000188</v>
      </c>
      <c r="O58" s="18">
        <v>0.20686759380000003</v>
      </c>
      <c r="P58" s="18">
        <v>4.4001504130799995</v>
      </c>
      <c r="Q58" s="18">
        <v>0.462926</v>
      </c>
      <c r="R58" s="18">
        <v>37.148921999999615</v>
      </c>
      <c r="S58" s="18">
        <v>33.998781586919961</v>
      </c>
    </row>
    <row r="59" spans="1:19" s="6" customFormat="1" x14ac:dyDescent="0.25">
      <c r="A59" s="37" t="s">
        <v>56</v>
      </c>
      <c r="B59" s="39"/>
      <c r="C59" s="20">
        <v>218.59461400000026</v>
      </c>
      <c r="D59" s="18">
        <v>38.556748999999989</v>
      </c>
      <c r="E59" s="18">
        <v>67.993690000000015</v>
      </c>
      <c r="F59" s="18">
        <v>0.51750913351000016</v>
      </c>
      <c r="G59" s="18">
        <v>10.720219373600004</v>
      </c>
      <c r="H59" s="18">
        <v>7.049415114329995</v>
      </c>
      <c r="I59" s="18">
        <v>4.8913767521599985</v>
      </c>
      <c r="K59" s="37" t="s">
        <v>56</v>
      </c>
      <c r="L59" s="39"/>
      <c r="M59" s="20">
        <v>5.5848376263999873</v>
      </c>
      <c r="N59" s="18">
        <v>7.0631694062000188</v>
      </c>
      <c r="O59" s="18">
        <v>0.20686759380000003</v>
      </c>
      <c r="P59" s="18">
        <v>4.4001504130799995</v>
      </c>
      <c r="Q59" s="18">
        <v>0.462926</v>
      </c>
      <c r="R59" s="18">
        <v>37.148921999999615</v>
      </c>
      <c r="S59" s="18">
        <v>33.998781586919961</v>
      </c>
    </row>
    <row r="60" spans="1:19" s="6" customFormat="1" x14ac:dyDescent="0.25">
      <c r="A60" s="37" t="s">
        <v>87</v>
      </c>
      <c r="B60" s="39"/>
      <c r="C60" s="20">
        <v>5.2310000000000004E-3</v>
      </c>
      <c r="D60" s="18">
        <v>0</v>
      </c>
      <c r="E60" s="18">
        <v>5.2310000000000004E-3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3.7500000000000006E-2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3.7500000000000006E-2</v>
      </c>
      <c r="S61" s="18">
        <v>0</v>
      </c>
    </row>
    <row r="62" spans="1:19" s="6" customFormat="1" x14ac:dyDescent="0.25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3"/>
      <c r="D65" s="1437"/>
      <c r="E65" s="1437"/>
      <c r="F65" s="1437"/>
      <c r="G65" s="1437"/>
      <c r="H65" s="1437"/>
      <c r="I65" s="1437"/>
      <c r="K65" s="13"/>
      <c r="L65" s="39"/>
      <c r="M65" s="1433"/>
      <c r="N65" s="1437"/>
      <c r="O65" s="1437"/>
      <c r="P65" s="1437"/>
      <c r="Q65" s="1437"/>
      <c r="R65" s="1437"/>
      <c r="S65" s="1437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218.63734500000021</v>
      </c>
      <c r="D67" s="53">
        <v>38.556748999999989</v>
      </c>
      <c r="E67" s="53">
        <v>67.99892100000001</v>
      </c>
      <c r="F67" s="53">
        <v>0.51750913351000016</v>
      </c>
      <c r="G67" s="53">
        <v>10.720219373600004</v>
      </c>
      <c r="H67" s="53">
        <v>7.049415114329995</v>
      </c>
      <c r="I67" s="53">
        <v>4.8913767521599985</v>
      </c>
      <c r="K67" s="85" t="s">
        <v>68</v>
      </c>
      <c r="L67" s="39"/>
      <c r="M67" s="52">
        <v>5.5848376263999873</v>
      </c>
      <c r="N67" s="53">
        <v>7.0631694062000188</v>
      </c>
      <c r="O67" s="53">
        <v>0.20686759380000003</v>
      </c>
      <c r="P67" s="53">
        <v>4.4001504130799995</v>
      </c>
      <c r="Q67" s="53">
        <v>0.462926</v>
      </c>
      <c r="R67" s="53">
        <v>37.186421999999602</v>
      </c>
      <c r="S67" s="53">
        <v>33.998781586919961</v>
      </c>
    </row>
    <row r="68" spans="1:19" s="17" customFormat="1" ht="18" customHeight="1" x14ac:dyDescent="0.25">
      <c r="A68" s="7" t="s">
        <v>69</v>
      </c>
      <c r="B68" s="39"/>
      <c r="C68" s="43">
        <v>28.960904000000038</v>
      </c>
      <c r="D68" s="22">
        <v>0.12537400000000001</v>
      </c>
      <c r="E68" s="22">
        <v>25.277723000000027</v>
      </c>
      <c r="F68" s="22">
        <v>0</v>
      </c>
      <c r="G68" s="22">
        <v>0.20640099999999995</v>
      </c>
      <c r="H68" s="22">
        <v>0.13225699999999993</v>
      </c>
      <c r="I68" s="22">
        <v>8.7210000000000013E-3</v>
      </c>
      <c r="K68" s="7" t="s">
        <v>69</v>
      </c>
      <c r="L68" s="39"/>
      <c r="M68" s="43">
        <v>0</v>
      </c>
      <c r="N68" s="22">
        <v>0</v>
      </c>
      <c r="O68" s="22">
        <v>0</v>
      </c>
      <c r="P68" s="22">
        <v>0.42453900000000006</v>
      </c>
      <c r="Q68" s="22">
        <v>0</v>
      </c>
      <c r="R68" s="22">
        <v>2.7858889999999983</v>
      </c>
      <c r="S68" s="22">
        <v>0</v>
      </c>
    </row>
    <row r="69" spans="1:19" s="90" customFormat="1" x14ac:dyDescent="0.25">
      <c r="A69" s="8"/>
      <c r="B69" s="8"/>
      <c r="C69" s="22"/>
      <c r="D69" s="22"/>
      <c r="E69" s="34"/>
      <c r="F69" s="34"/>
      <c r="J69" s="30"/>
      <c r="K69" s="8"/>
      <c r="L69" s="8"/>
      <c r="M69" s="22"/>
      <c r="N69" s="22"/>
      <c r="O69" s="34"/>
      <c r="P69" s="34"/>
    </row>
    <row r="70" spans="1:19" s="173" customFormat="1" ht="12" x14ac:dyDescent="0.25">
      <c r="A70" s="169"/>
      <c r="B70" s="169"/>
      <c r="C70" s="170"/>
      <c r="D70" s="170"/>
      <c r="E70" s="170"/>
      <c r="F70" s="170"/>
      <c r="G70" s="170"/>
      <c r="H70" s="171"/>
      <c r="I70" s="172"/>
      <c r="J70" s="170"/>
      <c r="K70" s="170"/>
      <c r="L70" s="170"/>
      <c r="M70" s="170"/>
      <c r="N70" s="170"/>
      <c r="O70" s="170"/>
      <c r="P70" s="170"/>
      <c r="Q70" s="170"/>
      <c r="R70" s="170"/>
      <c r="S70" s="170"/>
    </row>
    <row r="71" spans="1:19" s="173" customFormat="1" ht="12" x14ac:dyDescent="0.25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70"/>
      <c r="Q71" s="170"/>
      <c r="R71" s="170"/>
      <c r="S71" s="170"/>
    </row>
    <row r="72" spans="1:19" s="173" customFormat="1" ht="12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ht="12" x14ac:dyDescent="0.25">
      <c r="A73" s="169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5">
      <c r="A76" s="169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ht="12" x14ac:dyDescent="0.25">
      <c r="A77" s="169"/>
      <c r="B77" s="169"/>
      <c r="C77" s="170"/>
      <c r="D77" s="170"/>
      <c r="E77" s="170"/>
      <c r="F77" s="170"/>
      <c r="G77" s="170"/>
      <c r="H77" s="171"/>
      <c r="I77" s="172"/>
      <c r="J77" s="170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customHeight="1" x14ac:dyDescent="0.25">
      <c r="A82" s="169"/>
      <c r="B82" s="169"/>
      <c r="C82" s="174"/>
      <c r="D82" s="174"/>
      <c r="E82" s="174"/>
      <c r="F82" s="174"/>
      <c r="G82" s="174"/>
      <c r="H82" s="174"/>
      <c r="I82" s="174"/>
      <c r="J82" s="174"/>
      <c r="K82" s="174"/>
      <c r="L82" s="174"/>
      <c r="M82" s="174"/>
      <c r="N82" s="174"/>
      <c r="O82" s="174"/>
      <c r="P82" s="174"/>
      <c r="Q82" s="174"/>
      <c r="R82" s="174"/>
      <c r="S82" s="174"/>
    </row>
    <row r="83" spans="1:19" s="173" customFormat="1" ht="12" customHeight="1" x14ac:dyDescent="0.25">
      <c r="A83" s="175"/>
      <c r="B83" s="176"/>
      <c r="C83" s="169"/>
      <c r="D83" s="170"/>
      <c r="E83" s="170"/>
      <c r="F83" s="170"/>
      <c r="G83" s="170"/>
      <c r="H83" s="170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</row>
    <row r="84" spans="1:19" s="173" customFormat="1" ht="12" customHeight="1" x14ac:dyDescent="0.25">
      <c r="A84" s="177"/>
      <c r="B84" s="55"/>
      <c r="C84" s="175"/>
      <c r="D84" s="178"/>
      <c r="E84" s="178"/>
      <c r="F84" s="178"/>
      <c r="G84" s="178"/>
      <c r="H84" s="178"/>
      <c r="I84" s="178"/>
      <c r="J84" s="178"/>
      <c r="K84" s="178"/>
      <c r="L84" s="178"/>
      <c r="M84" s="178"/>
      <c r="N84" s="178"/>
      <c r="O84" s="178"/>
      <c r="P84" s="178"/>
      <c r="Q84" s="178"/>
      <c r="R84" s="178"/>
      <c r="S84" s="178"/>
    </row>
    <row r="85" spans="1:19" s="184" customFormat="1" ht="12" customHeight="1" x14ac:dyDescent="0.25">
      <c r="A85" s="77"/>
      <c r="B85" s="179"/>
      <c r="C85" s="177"/>
      <c r="D85" s="173"/>
      <c r="E85" s="180"/>
      <c r="F85" s="181"/>
      <c r="G85" s="173"/>
      <c r="H85" s="182"/>
      <c r="I85" s="182"/>
      <c r="J85" s="183"/>
      <c r="K85" s="183"/>
      <c r="L85" s="183"/>
      <c r="M85" s="183"/>
      <c r="N85" s="182"/>
      <c r="O85" s="182"/>
      <c r="P85" s="182"/>
      <c r="Q85" s="182"/>
      <c r="R85" s="182"/>
      <c r="S85" s="182"/>
    </row>
    <row r="86" spans="1:19" s="173" customFormat="1" ht="12" customHeight="1" x14ac:dyDescent="0.25">
      <c r="A86" s="64"/>
      <c r="B86" s="185"/>
      <c r="C86" s="177"/>
      <c r="D86" s="170"/>
      <c r="E86" s="170"/>
      <c r="F86" s="170"/>
      <c r="G86" s="170"/>
      <c r="H86" s="170"/>
      <c r="I86" s="170"/>
      <c r="J86" s="170"/>
      <c r="K86" s="170"/>
      <c r="L86" s="170"/>
      <c r="M86" s="170"/>
      <c r="N86" s="170"/>
      <c r="O86" s="170"/>
      <c r="P86" s="170"/>
      <c r="Q86" s="170"/>
      <c r="R86" s="170"/>
      <c r="S86" s="170"/>
    </row>
    <row r="87" spans="1:19" s="184" customFormat="1" ht="12" x14ac:dyDescent="0.25">
      <c r="A87" s="186"/>
      <c r="B87" s="173"/>
      <c r="E87" s="77"/>
      <c r="F87" s="77"/>
      <c r="G87" s="173"/>
      <c r="J87" s="173"/>
      <c r="K87" s="77"/>
      <c r="L87" s="173"/>
      <c r="M87" s="173"/>
      <c r="N87" s="187"/>
      <c r="O87" s="187"/>
      <c r="P87" s="187"/>
      <c r="Q87" s="188"/>
      <c r="R87" s="188"/>
      <c r="S87" s="188"/>
    </row>
    <row r="88" spans="1:19" s="189" customFormat="1" x14ac:dyDescent="0.25"/>
    <row r="89" spans="1:19" s="189" customFormat="1" x14ac:dyDescent="0.25"/>
    <row r="90" spans="1:19" s="189" customFormat="1" x14ac:dyDescent="0.25"/>
    <row r="91" spans="1:19" x14ac:dyDescent="0.25">
      <c r="A91" s="190"/>
      <c r="B91" s="190"/>
      <c r="C91" s="189"/>
      <c r="D91" s="190"/>
      <c r="E91" s="190"/>
      <c r="F91" s="190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</row>
    <row r="92" spans="1:19" x14ac:dyDescent="0.25">
      <c r="C92" s="190"/>
    </row>
  </sheetData>
  <mergeCells count="43"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37:S37"/>
    <mergeCell ref="M46:S46"/>
    <mergeCell ref="M5:M6"/>
    <mergeCell ref="N5:N6"/>
    <mergeCell ref="M7:S7"/>
    <mergeCell ref="S5:S6"/>
    <mergeCell ref="O5:O6"/>
    <mergeCell ref="P5:P6"/>
    <mergeCell ref="Q5:Q6"/>
    <mergeCell ref="R5:R6"/>
    <mergeCell ref="A8:I8"/>
    <mergeCell ref="K8:S8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69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14"/>
  <sheetViews>
    <sheetView zoomScaleNormal="100" zoomScaleSheetLayoutView="100" workbookViewId="0"/>
  </sheetViews>
  <sheetFormatPr baseColWidth="10" defaultRowHeight="13.2" x14ac:dyDescent="0.25"/>
  <cols>
    <col min="1" max="1" width="35.5546875" style="2" customWidth="1" collapsed="1"/>
    <col min="2" max="2" width="1.5546875" style="2" customWidth="1" collapsed="1"/>
    <col min="3" max="11" width="13.44140625" style="2" customWidth="1" collapsed="1"/>
    <col min="12" max="256" width="11.44140625" style="2" collapsed="1"/>
    <col min="257" max="257" width="35.5546875" style="2" customWidth="1" collapsed="1"/>
    <col min="258" max="258" width="1.5546875" style="2" customWidth="1" collapsed="1"/>
    <col min="259" max="267" width="13.44140625" style="2" customWidth="1" collapsed="1"/>
    <col min="268" max="512" width="11.44140625" style="2" collapsed="1"/>
    <col min="513" max="513" width="35.5546875" style="2" customWidth="1" collapsed="1"/>
    <col min="514" max="514" width="1.5546875" style="2" customWidth="1" collapsed="1"/>
    <col min="515" max="523" width="13.44140625" style="2" customWidth="1" collapsed="1"/>
    <col min="524" max="768" width="11.44140625" style="2" collapsed="1"/>
    <col min="769" max="769" width="35.5546875" style="2" customWidth="1" collapsed="1"/>
    <col min="770" max="770" width="1.5546875" style="2" customWidth="1" collapsed="1"/>
    <col min="771" max="779" width="13.44140625" style="2" customWidth="1" collapsed="1"/>
    <col min="780" max="1024" width="11.44140625" style="2" collapsed="1"/>
    <col min="1025" max="1025" width="35.5546875" style="2" customWidth="1" collapsed="1"/>
    <col min="1026" max="1026" width="1.5546875" style="2" customWidth="1" collapsed="1"/>
    <col min="1027" max="1035" width="13.44140625" style="2" customWidth="1" collapsed="1"/>
    <col min="1036" max="1280" width="11.44140625" style="2" collapsed="1"/>
    <col min="1281" max="1281" width="35.5546875" style="2" customWidth="1" collapsed="1"/>
    <col min="1282" max="1282" width="1.5546875" style="2" customWidth="1" collapsed="1"/>
    <col min="1283" max="1291" width="13.44140625" style="2" customWidth="1" collapsed="1"/>
    <col min="1292" max="1536" width="11.44140625" style="2" collapsed="1"/>
    <col min="1537" max="1537" width="35.5546875" style="2" customWidth="1" collapsed="1"/>
    <col min="1538" max="1538" width="1.5546875" style="2" customWidth="1" collapsed="1"/>
    <col min="1539" max="1547" width="13.44140625" style="2" customWidth="1" collapsed="1"/>
    <col min="1548" max="1792" width="11.44140625" style="2" collapsed="1"/>
    <col min="1793" max="1793" width="35.5546875" style="2" customWidth="1" collapsed="1"/>
    <col min="1794" max="1794" width="1.5546875" style="2" customWidth="1" collapsed="1"/>
    <col min="1795" max="1803" width="13.44140625" style="2" customWidth="1" collapsed="1"/>
    <col min="1804" max="2048" width="11.44140625" style="2" collapsed="1"/>
    <col min="2049" max="2049" width="35.5546875" style="2" customWidth="1" collapsed="1"/>
    <col min="2050" max="2050" width="1.5546875" style="2" customWidth="1" collapsed="1"/>
    <col min="2051" max="2059" width="13.44140625" style="2" customWidth="1" collapsed="1"/>
    <col min="2060" max="2304" width="11.44140625" style="2" collapsed="1"/>
    <col min="2305" max="2305" width="35.5546875" style="2" customWidth="1" collapsed="1"/>
    <col min="2306" max="2306" width="1.5546875" style="2" customWidth="1" collapsed="1"/>
    <col min="2307" max="2315" width="13.44140625" style="2" customWidth="1" collapsed="1"/>
    <col min="2316" max="2560" width="11.44140625" style="2" collapsed="1"/>
    <col min="2561" max="2561" width="35.5546875" style="2" customWidth="1" collapsed="1"/>
    <col min="2562" max="2562" width="1.5546875" style="2" customWidth="1" collapsed="1"/>
    <col min="2563" max="2571" width="13.44140625" style="2" customWidth="1" collapsed="1"/>
    <col min="2572" max="2816" width="11.44140625" style="2" collapsed="1"/>
    <col min="2817" max="2817" width="35.5546875" style="2" customWidth="1" collapsed="1"/>
    <col min="2818" max="2818" width="1.5546875" style="2" customWidth="1" collapsed="1"/>
    <col min="2819" max="2827" width="13.44140625" style="2" customWidth="1" collapsed="1"/>
    <col min="2828" max="3072" width="11.44140625" style="2" collapsed="1"/>
    <col min="3073" max="3073" width="35.5546875" style="2" customWidth="1" collapsed="1"/>
    <col min="3074" max="3074" width="1.5546875" style="2" customWidth="1" collapsed="1"/>
    <col min="3075" max="3083" width="13.44140625" style="2" customWidth="1" collapsed="1"/>
    <col min="3084" max="3328" width="11.44140625" style="2" collapsed="1"/>
    <col min="3329" max="3329" width="35.5546875" style="2" customWidth="1" collapsed="1"/>
    <col min="3330" max="3330" width="1.5546875" style="2" customWidth="1" collapsed="1"/>
    <col min="3331" max="3339" width="13.44140625" style="2" customWidth="1" collapsed="1"/>
    <col min="3340" max="3584" width="11.44140625" style="2" collapsed="1"/>
    <col min="3585" max="3585" width="35.5546875" style="2" customWidth="1" collapsed="1"/>
    <col min="3586" max="3586" width="1.5546875" style="2" customWidth="1" collapsed="1"/>
    <col min="3587" max="3595" width="13.44140625" style="2" customWidth="1" collapsed="1"/>
    <col min="3596" max="3840" width="11.44140625" style="2" collapsed="1"/>
    <col min="3841" max="3841" width="35.5546875" style="2" customWidth="1" collapsed="1"/>
    <col min="3842" max="3842" width="1.5546875" style="2" customWidth="1" collapsed="1"/>
    <col min="3843" max="3851" width="13.44140625" style="2" customWidth="1" collapsed="1"/>
    <col min="3852" max="4096" width="11.44140625" style="2" collapsed="1"/>
    <col min="4097" max="4097" width="35.5546875" style="2" customWidth="1" collapsed="1"/>
    <col min="4098" max="4098" width="1.5546875" style="2" customWidth="1" collapsed="1"/>
    <col min="4099" max="4107" width="13.44140625" style="2" customWidth="1" collapsed="1"/>
    <col min="4108" max="4352" width="11.44140625" style="2" collapsed="1"/>
    <col min="4353" max="4353" width="35.5546875" style="2" customWidth="1" collapsed="1"/>
    <col min="4354" max="4354" width="1.5546875" style="2" customWidth="1" collapsed="1"/>
    <col min="4355" max="4363" width="13.44140625" style="2" customWidth="1" collapsed="1"/>
    <col min="4364" max="4608" width="11.44140625" style="2" collapsed="1"/>
    <col min="4609" max="4609" width="35.5546875" style="2" customWidth="1" collapsed="1"/>
    <col min="4610" max="4610" width="1.5546875" style="2" customWidth="1" collapsed="1"/>
    <col min="4611" max="4619" width="13.44140625" style="2" customWidth="1" collapsed="1"/>
    <col min="4620" max="4864" width="11.44140625" style="2" collapsed="1"/>
    <col min="4865" max="4865" width="35.5546875" style="2" customWidth="1" collapsed="1"/>
    <col min="4866" max="4866" width="1.5546875" style="2" customWidth="1" collapsed="1"/>
    <col min="4867" max="4875" width="13.44140625" style="2" customWidth="1" collapsed="1"/>
    <col min="4876" max="5120" width="11.44140625" style="2" collapsed="1"/>
    <col min="5121" max="5121" width="35.5546875" style="2" customWidth="1" collapsed="1"/>
    <col min="5122" max="5122" width="1.5546875" style="2" customWidth="1" collapsed="1"/>
    <col min="5123" max="5131" width="13.44140625" style="2" customWidth="1" collapsed="1"/>
    <col min="5132" max="5376" width="11.44140625" style="2" collapsed="1"/>
    <col min="5377" max="5377" width="35.5546875" style="2" customWidth="1" collapsed="1"/>
    <col min="5378" max="5378" width="1.5546875" style="2" customWidth="1" collapsed="1"/>
    <col min="5379" max="5387" width="13.44140625" style="2" customWidth="1" collapsed="1"/>
    <col min="5388" max="5632" width="11.44140625" style="2" collapsed="1"/>
    <col min="5633" max="5633" width="35.5546875" style="2" customWidth="1" collapsed="1"/>
    <col min="5634" max="5634" width="1.5546875" style="2" customWidth="1" collapsed="1"/>
    <col min="5635" max="5643" width="13.44140625" style="2" customWidth="1" collapsed="1"/>
    <col min="5644" max="5888" width="11.44140625" style="2" collapsed="1"/>
    <col min="5889" max="5889" width="35.5546875" style="2" customWidth="1" collapsed="1"/>
    <col min="5890" max="5890" width="1.5546875" style="2" customWidth="1" collapsed="1"/>
    <col min="5891" max="5899" width="13.44140625" style="2" customWidth="1" collapsed="1"/>
    <col min="5900" max="6144" width="11.44140625" style="2" collapsed="1"/>
    <col min="6145" max="6145" width="35.5546875" style="2" customWidth="1" collapsed="1"/>
    <col min="6146" max="6146" width="1.5546875" style="2" customWidth="1" collapsed="1"/>
    <col min="6147" max="6155" width="13.44140625" style="2" customWidth="1" collapsed="1"/>
    <col min="6156" max="6400" width="11.44140625" style="2" collapsed="1"/>
    <col min="6401" max="6401" width="35.5546875" style="2" customWidth="1" collapsed="1"/>
    <col min="6402" max="6402" width="1.5546875" style="2" customWidth="1" collapsed="1"/>
    <col min="6403" max="6411" width="13.44140625" style="2" customWidth="1" collapsed="1"/>
    <col min="6412" max="6656" width="11.44140625" style="2" collapsed="1"/>
    <col min="6657" max="6657" width="35.5546875" style="2" customWidth="1" collapsed="1"/>
    <col min="6658" max="6658" width="1.5546875" style="2" customWidth="1" collapsed="1"/>
    <col min="6659" max="6667" width="13.44140625" style="2" customWidth="1" collapsed="1"/>
    <col min="6668" max="6912" width="11.44140625" style="2" collapsed="1"/>
    <col min="6913" max="6913" width="35.5546875" style="2" customWidth="1" collapsed="1"/>
    <col min="6914" max="6914" width="1.5546875" style="2" customWidth="1" collapsed="1"/>
    <col min="6915" max="6923" width="13.44140625" style="2" customWidth="1" collapsed="1"/>
    <col min="6924" max="7168" width="11.44140625" style="2" collapsed="1"/>
    <col min="7169" max="7169" width="35.5546875" style="2" customWidth="1" collapsed="1"/>
    <col min="7170" max="7170" width="1.5546875" style="2" customWidth="1" collapsed="1"/>
    <col min="7171" max="7179" width="13.44140625" style="2" customWidth="1" collapsed="1"/>
    <col min="7180" max="7424" width="11.44140625" style="2" collapsed="1"/>
    <col min="7425" max="7425" width="35.5546875" style="2" customWidth="1" collapsed="1"/>
    <col min="7426" max="7426" width="1.5546875" style="2" customWidth="1" collapsed="1"/>
    <col min="7427" max="7435" width="13.44140625" style="2" customWidth="1" collapsed="1"/>
    <col min="7436" max="7680" width="11.44140625" style="2" collapsed="1"/>
    <col min="7681" max="7681" width="35.5546875" style="2" customWidth="1" collapsed="1"/>
    <col min="7682" max="7682" width="1.5546875" style="2" customWidth="1" collapsed="1"/>
    <col min="7683" max="7691" width="13.44140625" style="2" customWidth="1" collapsed="1"/>
    <col min="7692" max="7936" width="11.44140625" style="2" collapsed="1"/>
    <col min="7937" max="7937" width="35.5546875" style="2" customWidth="1" collapsed="1"/>
    <col min="7938" max="7938" width="1.5546875" style="2" customWidth="1" collapsed="1"/>
    <col min="7939" max="7947" width="13.44140625" style="2" customWidth="1" collapsed="1"/>
    <col min="7948" max="8192" width="11.44140625" style="2" collapsed="1"/>
    <col min="8193" max="8193" width="35.5546875" style="2" customWidth="1" collapsed="1"/>
    <col min="8194" max="8194" width="1.5546875" style="2" customWidth="1" collapsed="1"/>
    <col min="8195" max="8203" width="13.44140625" style="2" customWidth="1" collapsed="1"/>
    <col min="8204" max="8448" width="11.44140625" style="2" collapsed="1"/>
    <col min="8449" max="8449" width="35.5546875" style="2" customWidth="1" collapsed="1"/>
    <col min="8450" max="8450" width="1.5546875" style="2" customWidth="1" collapsed="1"/>
    <col min="8451" max="8459" width="13.44140625" style="2" customWidth="1" collapsed="1"/>
    <col min="8460" max="8704" width="11.44140625" style="2" collapsed="1"/>
    <col min="8705" max="8705" width="35.5546875" style="2" customWidth="1" collapsed="1"/>
    <col min="8706" max="8706" width="1.5546875" style="2" customWidth="1" collapsed="1"/>
    <col min="8707" max="8715" width="13.44140625" style="2" customWidth="1" collapsed="1"/>
    <col min="8716" max="8960" width="11.44140625" style="2" collapsed="1"/>
    <col min="8961" max="8961" width="35.5546875" style="2" customWidth="1" collapsed="1"/>
    <col min="8962" max="8962" width="1.5546875" style="2" customWidth="1" collapsed="1"/>
    <col min="8963" max="8971" width="13.44140625" style="2" customWidth="1" collapsed="1"/>
    <col min="8972" max="9216" width="11.44140625" style="2" collapsed="1"/>
    <col min="9217" max="9217" width="35.5546875" style="2" customWidth="1" collapsed="1"/>
    <col min="9218" max="9218" width="1.5546875" style="2" customWidth="1" collapsed="1"/>
    <col min="9219" max="9227" width="13.44140625" style="2" customWidth="1" collapsed="1"/>
    <col min="9228" max="9472" width="11.44140625" style="2" collapsed="1"/>
    <col min="9473" max="9473" width="35.5546875" style="2" customWidth="1" collapsed="1"/>
    <col min="9474" max="9474" width="1.5546875" style="2" customWidth="1" collapsed="1"/>
    <col min="9475" max="9483" width="13.44140625" style="2" customWidth="1" collapsed="1"/>
    <col min="9484" max="9728" width="11.44140625" style="2" collapsed="1"/>
    <col min="9729" max="9729" width="35.5546875" style="2" customWidth="1" collapsed="1"/>
    <col min="9730" max="9730" width="1.5546875" style="2" customWidth="1" collapsed="1"/>
    <col min="9731" max="9739" width="13.44140625" style="2" customWidth="1" collapsed="1"/>
    <col min="9740" max="9984" width="11.44140625" style="2" collapsed="1"/>
    <col min="9985" max="9985" width="35.5546875" style="2" customWidth="1" collapsed="1"/>
    <col min="9986" max="9986" width="1.5546875" style="2" customWidth="1" collapsed="1"/>
    <col min="9987" max="9995" width="13.44140625" style="2" customWidth="1" collapsed="1"/>
    <col min="9996" max="10240" width="11.44140625" style="2" collapsed="1"/>
    <col min="10241" max="10241" width="35.5546875" style="2" customWidth="1" collapsed="1"/>
    <col min="10242" max="10242" width="1.5546875" style="2" customWidth="1" collapsed="1"/>
    <col min="10243" max="10251" width="13.44140625" style="2" customWidth="1" collapsed="1"/>
    <col min="10252" max="10496" width="11.44140625" style="2" collapsed="1"/>
    <col min="10497" max="10497" width="35.5546875" style="2" customWidth="1" collapsed="1"/>
    <col min="10498" max="10498" width="1.5546875" style="2" customWidth="1" collapsed="1"/>
    <col min="10499" max="10507" width="13.44140625" style="2" customWidth="1" collapsed="1"/>
    <col min="10508" max="10752" width="11.44140625" style="2" collapsed="1"/>
    <col min="10753" max="10753" width="35.5546875" style="2" customWidth="1" collapsed="1"/>
    <col min="10754" max="10754" width="1.5546875" style="2" customWidth="1" collapsed="1"/>
    <col min="10755" max="10763" width="13.44140625" style="2" customWidth="1" collapsed="1"/>
    <col min="10764" max="11008" width="11.44140625" style="2" collapsed="1"/>
    <col min="11009" max="11009" width="35.5546875" style="2" customWidth="1" collapsed="1"/>
    <col min="11010" max="11010" width="1.5546875" style="2" customWidth="1" collapsed="1"/>
    <col min="11011" max="11019" width="13.44140625" style="2" customWidth="1" collapsed="1"/>
    <col min="11020" max="11264" width="11.44140625" style="2" collapsed="1"/>
    <col min="11265" max="11265" width="35.5546875" style="2" customWidth="1" collapsed="1"/>
    <col min="11266" max="11266" width="1.5546875" style="2" customWidth="1" collapsed="1"/>
    <col min="11267" max="11275" width="13.44140625" style="2" customWidth="1" collapsed="1"/>
    <col min="11276" max="11520" width="11.44140625" style="2" collapsed="1"/>
    <col min="11521" max="11521" width="35.5546875" style="2" customWidth="1" collapsed="1"/>
    <col min="11522" max="11522" width="1.5546875" style="2" customWidth="1" collapsed="1"/>
    <col min="11523" max="11531" width="13.44140625" style="2" customWidth="1" collapsed="1"/>
    <col min="11532" max="11776" width="11.44140625" style="2" collapsed="1"/>
    <col min="11777" max="11777" width="35.5546875" style="2" customWidth="1" collapsed="1"/>
    <col min="11778" max="11778" width="1.5546875" style="2" customWidth="1" collapsed="1"/>
    <col min="11779" max="11787" width="13.44140625" style="2" customWidth="1" collapsed="1"/>
    <col min="11788" max="12032" width="11.44140625" style="2" collapsed="1"/>
    <col min="12033" max="12033" width="35.5546875" style="2" customWidth="1" collapsed="1"/>
    <col min="12034" max="12034" width="1.5546875" style="2" customWidth="1" collapsed="1"/>
    <col min="12035" max="12043" width="13.44140625" style="2" customWidth="1" collapsed="1"/>
    <col min="12044" max="12288" width="11.44140625" style="2" collapsed="1"/>
    <col min="12289" max="12289" width="35.5546875" style="2" customWidth="1" collapsed="1"/>
    <col min="12290" max="12290" width="1.5546875" style="2" customWidth="1" collapsed="1"/>
    <col min="12291" max="12299" width="13.44140625" style="2" customWidth="1" collapsed="1"/>
    <col min="12300" max="12544" width="11.44140625" style="2" collapsed="1"/>
    <col min="12545" max="12545" width="35.5546875" style="2" customWidth="1" collapsed="1"/>
    <col min="12546" max="12546" width="1.5546875" style="2" customWidth="1" collapsed="1"/>
    <col min="12547" max="12555" width="13.44140625" style="2" customWidth="1" collapsed="1"/>
    <col min="12556" max="12800" width="11.44140625" style="2" collapsed="1"/>
    <col min="12801" max="12801" width="35.5546875" style="2" customWidth="1" collapsed="1"/>
    <col min="12802" max="12802" width="1.5546875" style="2" customWidth="1" collapsed="1"/>
    <col min="12803" max="12811" width="13.44140625" style="2" customWidth="1" collapsed="1"/>
    <col min="12812" max="13056" width="11.44140625" style="2" collapsed="1"/>
    <col min="13057" max="13057" width="35.5546875" style="2" customWidth="1" collapsed="1"/>
    <col min="13058" max="13058" width="1.5546875" style="2" customWidth="1" collapsed="1"/>
    <col min="13059" max="13067" width="13.44140625" style="2" customWidth="1" collapsed="1"/>
    <col min="13068" max="13312" width="11.44140625" style="2" collapsed="1"/>
    <col min="13313" max="13313" width="35.5546875" style="2" customWidth="1" collapsed="1"/>
    <col min="13314" max="13314" width="1.5546875" style="2" customWidth="1" collapsed="1"/>
    <col min="13315" max="13323" width="13.44140625" style="2" customWidth="1" collapsed="1"/>
    <col min="13324" max="13568" width="11.44140625" style="2" collapsed="1"/>
    <col min="13569" max="13569" width="35.5546875" style="2" customWidth="1" collapsed="1"/>
    <col min="13570" max="13570" width="1.5546875" style="2" customWidth="1" collapsed="1"/>
    <col min="13571" max="13579" width="13.44140625" style="2" customWidth="1" collapsed="1"/>
    <col min="13580" max="13824" width="11.44140625" style="2" collapsed="1"/>
    <col min="13825" max="13825" width="35.5546875" style="2" customWidth="1" collapsed="1"/>
    <col min="13826" max="13826" width="1.5546875" style="2" customWidth="1" collapsed="1"/>
    <col min="13827" max="13835" width="13.44140625" style="2" customWidth="1" collapsed="1"/>
    <col min="13836" max="14080" width="11.44140625" style="2" collapsed="1"/>
    <col min="14081" max="14081" width="35.5546875" style="2" customWidth="1" collapsed="1"/>
    <col min="14082" max="14082" width="1.5546875" style="2" customWidth="1" collapsed="1"/>
    <col min="14083" max="14091" width="13.44140625" style="2" customWidth="1" collapsed="1"/>
    <col min="14092" max="14336" width="11.44140625" style="2" collapsed="1"/>
    <col min="14337" max="14337" width="35.5546875" style="2" customWidth="1" collapsed="1"/>
    <col min="14338" max="14338" width="1.5546875" style="2" customWidth="1" collapsed="1"/>
    <col min="14339" max="14347" width="13.44140625" style="2" customWidth="1" collapsed="1"/>
    <col min="14348" max="14592" width="11.44140625" style="2" collapsed="1"/>
    <col min="14593" max="14593" width="35.5546875" style="2" customWidth="1" collapsed="1"/>
    <col min="14594" max="14594" width="1.5546875" style="2" customWidth="1" collapsed="1"/>
    <col min="14595" max="14603" width="13.44140625" style="2" customWidth="1" collapsed="1"/>
    <col min="14604" max="14848" width="11.44140625" style="2" collapsed="1"/>
    <col min="14849" max="14849" width="35.5546875" style="2" customWidth="1" collapsed="1"/>
    <col min="14850" max="14850" width="1.5546875" style="2" customWidth="1" collapsed="1"/>
    <col min="14851" max="14859" width="13.44140625" style="2" customWidth="1" collapsed="1"/>
    <col min="14860" max="15104" width="11.44140625" style="2" collapsed="1"/>
    <col min="15105" max="15105" width="35.5546875" style="2" customWidth="1" collapsed="1"/>
    <col min="15106" max="15106" width="1.5546875" style="2" customWidth="1" collapsed="1"/>
    <col min="15107" max="15115" width="13.44140625" style="2" customWidth="1" collapsed="1"/>
    <col min="15116" max="15360" width="11.44140625" style="2" collapsed="1"/>
    <col min="15361" max="15361" width="35.5546875" style="2" customWidth="1" collapsed="1"/>
    <col min="15362" max="15362" width="1.5546875" style="2" customWidth="1" collapsed="1"/>
    <col min="15363" max="15371" width="13.44140625" style="2" customWidth="1" collapsed="1"/>
    <col min="15372" max="15616" width="11.44140625" style="2" collapsed="1"/>
    <col min="15617" max="15617" width="35.5546875" style="2" customWidth="1" collapsed="1"/>
    <col min="15618" max="15618" width="1.5546875" style="2" customWidth="1" collapsed="1"/>
    <col min="15619" max="15627" width="13.44140625" style="2" customWidth="1" collapsed="1"/>
    <col min="15628" max="15872" width="11.44140625" style="2" collapsed="1"/>
    <col min="15873" max="15873" width="35.5546875" style="2" customWidth="1" collapsed="1"/>
    <col min="15874" max="15874" width="1.5546875" style="2" customWidth="1" collapsed="1"/>
    <col min="15875" max="15883" width="13.44140625" style="2" customWidth="1" collapsed="1"/>
    <col min="15884" max="16128" width="11.44140625" style="2" collapsed="1"/>
    <col min="16129" max="16129" width="35.5546875" style="2" customWidth="1" collapsed="1"/>
    <col min="16130" max="16130" width="1.5546875" style="2" customWidth="1" collapsed="1"/>
    <col min="16131" max="16139" width="13.44140625" style="2" customWidth="1" collapsed="1"/>
    <col min="16140" max="16384" width="11.44140625" style="2" collapsed="1"/>
  </cols>
  <sheetData>
    <row r="1" spans="1:12" s="47" customFormat="1" ht="20.100000000000001" customHeight="1" x14ac:dyDescent="0.3">
      <c r="A1" s="1" t="s">
        <v>707</v>
      </c>
      <c r="B1" s="38"/>
      <c r="C1" s="38"/>
    </row>
    <row r="2" spans="1:12" s="47" customFormat="1" ht="20.100000000000001" customHeight="1" x14ac:dyDescent="0.3">
      <c r="A2" s="38" t="s">
        <v>1044</v>
      </c>
      <c r="B2" s="38"/>
      <c r="C2" s="38"/>
    </row>
    <row r="3" spans="1:12" s="49" customFormat="1" ht="15" x14ac:dyDescent="0.25">
      <c r="A3" s="1"/>
      <c r="B3" s="1"/>
      <c r="C3" s="1"/>
    </row>
    <row r="4" spans="1:12" s="51" customFormat="1" x14ac:dyDescent="0.25">
      <c r="A4" s="1394" t="s">
        <v>5</v>
      </c>
      <c r="B4" s="3"/>
      <c r="C4" s="1397" t="s">
        <v>255</v>
      </c>
      <c r="D4" s="1400" t="s">
        <v>37</v>
      </c>
      <c r="E4" s="1400"/>
      <c r="F4" s="1400"/>
      <c r="G4" s="1400"/>
      <c r="H4" s="1400"/>
      <c r="I4" s="1400"/>
      <c r="J4" s="1400"/>
      <c r="K4" s="1389" t="s">
        <v>38</v>
      </c>
      <c r="L4" s="581"/>
    </row>
    <row r="5" spans="1:12" s="51" customFormat="1" ht="38.25" customHeight="1" x14ac:dyDescent="0.25">
      <c r="A5" s="1395"/>
      <c r="B5" s="4"/>
      <c r="C5" s="1398"/>
      <c r="D5" s="565" t="s">
        <v>22</v>
      </c>
      <c r="E5" s="45" t="s">
        <v>746</v>
      </c>
      <c r="F5" s="564" t="s">
        <v>747</v>
      </c>
      <c r="G5" s="564" t="s">
        <v>308</v>
      </c>
      <c r="H5" s="564" t="s">
        <v>748</v>
      </c>
      <c r="I5" s="858" t="s">
        <v>749</v>
      </c>
      <c r="J5" s="564" t="s">
        <v>72</v>
      </c>
      <c r="K5" s="1390"/>
      <c r="L5" s="581"/>
    </row>
    <row r="6" spans="1:12" s="51" customFormat="1" x14ac:dyDescent="0.25">
      <c r="A6" s="1396"/>
      <c r="B6" s="5"/>
      <c r="C6" s="1391" t="s">
        <v>283</v>
      </c>
      <c r="D6" s="1392"/>
      <c r="E6" s="1392"/>
      <c r="F6" s="1392"/>
      <c r="G6" s="1392"/>
      <c r="H6" s="1392"/>
      <c r="I6" s="1392"/>
      <c r="J6" s="1392"/>
      <c r="K6" s="1393"/>
    </row>
    <row r="7" spans="1:12" s="51" customFormat="1" x14ac:dyDescent="0.25">
      <c r="A7" s="563"/>
      <c r="B7" s="57"/>
      <c r="C7" s="562"/>
      <c r="D7" s="562"/>
      <c r="E7" s="562"/>
      <c r="F7" s="562"/>
      <c r="G7" s="562"/>
      <c r="H7" s="562"/>
      <c r="I7" s="857"/>
      <c r="J7" s="562"/>
      <c r="K7" s="585"/>
    </row>
    <row r="8" spans="1:12" s="6" customFormat="1" ht="24.75" customHeight="1" x14ac:dyDescent="0.25">
      <c r="A8" s="1526" t="s">
        <v>193</v>
      </c>
      <c r="B8" s="1527"/>
      <c r="C8" s="1527"/>
      <c r="D8" s="1527"/>
      <c r="E8" s="1527"/>
      <c r="F8" s="1527"/>
      <c r="G8" s="1527"/>
      <c r="H8" s="1527"/>
      <c r="I8" s="1527"/>
      <c r="J8" s="1527"/>
      <c r="K8" s="1527"/>
      <c r="L8" s="2"/>
    </row>
    <row r="9" spans="1:12" s="6" customFormat="1" ht="25.5" customHeight="1" x14ac:dyDescent="0.25">
      <c r="A9" s="1526"/>
      <c r="B9" s="1528"/>
      <c r="C9" s="1528"/>
      <c r="D9" s="1528"/>
      <c r="E9" s="1528"/>
      <c r="F9" s="1528"/>
      <c r="G9" s="1528"/>
      <c r="H9" s="1528"/>
      <c r="I9" s="1528"/>
      <c r="J9" s="1528"/>
      <c r="K9" s="1528"/>
      <c r="L9" s="2"/>
    </row>
    <row r="10" spans="1:12" s="17" customFormat="1" ht="18" customHeight="1" x14ac:dyDescent="0.25">
      <c r="A10" s="7" t="s">
        <v>51</v>
      </c>
      <c r="B10" s="39"/>
      <c r="C10" s="570"/>
      <c r="D10" s="569"/>
      <c r="E10" s="569"/>
      <c r="F10" s="569"/>
      <c r="G10" s="569"/>
      <c r="H10" s="569"/>
      <c r="I10" s="860"/>
      <c r="J10" s="569"/>
      <c r="K10" s="569"/>
      <c r="L10" s="2"/>
    </row>
    <row r="11" spans="1:12" s="6" customFormat="1" x14ac:dyDescent="0.25">
      <c r="A11" s="10" t="s">
        <v>53</v>
      </c>
      <c r="B11" s="39"/>
      <c r="C11" s="568">
        <v>0</v>
      </c>
      <c r="D11" s="561">
        <v>0</v>
      </c>
      <c r="E11" s="561">
        <v>0</v>
      </c>
      <c r="F11" s="561">
        <v>0</v>
      </c>
      <c r="G11" s="561">
        <v>0</v>
      </c>
      <c r="H11" s="561">
        <v>0</v>
      </c>
      <c r="I11" s="859">
        <v>0</v>
      </c>
      <c r="J11" s="561">
        <v>0</v>
      </c>
      <c r="K11" s="561">
        <v>0</v>
      </c>
      <c r="L11" s="2"/>
    </row>
    <row r="12" spans="1:12" s="6" customFormat="1" x14ac:dyDescent="0.25">
      <c r="A12" s="37" t="s">
        <v>56</v>
      </c>
      <c r="B12" s="39"/>
      <c r="C12" s="568">
        <v>0</v>
      </c>
      <c r="D12" s="561">
        <v>0</v>
      </c>
      <c r="E12" s="561">
        <v>0</v>
      </c>
      <c r="F12" s="561">
        <v>0</v>
      </c>
      <c r="G12" s="561">
        <v>0</v>
      </c>
      <c r="H12" s="561">
        <v>0</v>
      </c>
      <c r="I12" s="859">
        <v>0</v>
      </c>
      <c r="J12" s="561">
        <v>0</v>
      </c>
      <c r="K12" s="561">
        <v>0</v>
      </c>
      <c r="L12" s="2"/>
    </row>
    <row r="13" spans="1:12" s="6" customFormat="1" x14ac:dyDescent="0.25">
      <c r="A13" s="37" t="s">
        <v>87</v>
      </c>
      <c r="B13" s="39"/>
      <c r="C13" s="568">
        <v>0</v>
      </c>
      <c r="D13" s="561">
        <v>0</v>
      </c>
      <c r="E13" s="561">
        <v>0</v>
      </c>
      <c r="F13" s="561">
        <v>0</v>
      </c>
      <c r="G13" s="561">
        <v>0</v>
      </c>
      <c r="H13" s="561">
        <v>0</v>
      </c>
      <c r="I13" s="859">
        <v>0</v>
      </c>
      <c r="J13" s="561">
        <v>0</v>
      </c>
      <c r="K13" s="561">
        <v>0</v>
      </c>
      <c r="L13" s="2"/>
    </row>
    <row r="14" spans="1:12" s="6" customFormat="1" x14ac:dyDescent="0.25">
      <c r="A14" s="10" t="s">
        <v>54</v>
      </c>
      <c r="B14" s="39"/>
      <c r="C14" s="568">
        <v>0</v>
      </c>
      <c r="D14" s="561">
        <v>0</v>
      </c>
      <c r="E14" s="561">
        <v>0</v>
      </c>
      <c r="F14" s="561">
        <v>0</v>
      </c>
      <c r="G14" s="561">
        <v>0</v>
      </c>
      <c r="H14" s="561">
        <v>0</v>
      </c>
      <c r="I14" s="859">
        <v>0</v>
      </c>
      <c r="J14" s="561">
        <v>0</v>
      </c>
      <c r="K14" s="561">
        <v>0</v>
      </c>
      <c r="L14" s="2"/>
    </row>
    <row r="15" spans="1:12" s="6" customFormat="1" x14ac:dyDescent="0.25">
      <c r="A15" s="10" t="s">
        <v>55</v>
      </c>
      <c r="B15" s="39"/>
      <c r="C15" s="568">
        <v>0</v>
      </c>
      <c r="D15" s="561">
        <v>0</v>
      </c>
      <c r="E15" s="561">
        <v>0</v>
      </c>
      <c r="F15" s="561">
        <v>0</v>
      </c>
      <c r="G15" s="561">
        <v>0</v>
      </c>
      <c r="H15" s="561">
        <v>0</v>
      </c>
      <c r="I15" s="859">
        <v>0</v>
      </c>
      <c r="J15" s="561">
        <v>0</v>
      </c>
      <c r="K15" s="561">
        <v>0</v>
      </c>
      <c r="L15" s="2"/>
    </row>
    <row r="16" spans="1:12" s="6" customFormat="1" x14ac:dyDescent="0.25">
      <c r="A16" s="37" t="s">
        <v>56</v>
      </c>
      <c r="B16" s="39"/>
      <c r="C16" s="568">
        <v>0</v>
      </c>
      <c r="D16" s="561">
        <v>0</v>
      </c>
      <c r="E16" s="561">
        <v>0</v>
      </c>
      <c r="F16" s="561">
        <v>0</v>
      </c>
      <c r="G16" s="561">
        <v>0</v>
      </c>
      <c r="H16" s="561">
        <v>0</v>
      </c>
      <c r="I16" s="859">
        <v>0</v>
      </c>
      <c r="J16" s="561">
        <v>0</v>
      </c>
      <c r="K16" s="561">
        <v>0</v>
      </c>
      <c r="L16" s="2"/>
    </row>
    <row r="17" spans="1:13" s="6" customFormat="1" x14ac:dyDescent="0.25">
      <c r="A17" s="37" t="s">
        <v>87</v>
      </c>
      <c r="B17" s="39"/>
      <c r="C17" s="568">
        <v>0</v>
      </c>
      <c r="D17" s="561">
        <v>0</v>
      </c>
      <c r="E17" s="561">
        <v>0</v>
      </c>
      <c r="F17" s="561">
        <v>0</v>
      </c>
      <c r="G17" s="561">
        <v>0</v>
      </c>
      <c r="H17" s="561">
        <v>0</v>
      </c>
      <c r="I17" s="859">
        <v>0</v>
      </c>
      <c r="J17" s="561">
        <v>0</v>
      </c>
      <c r="K17" s="561">
        <v>0</v>
      </c>
      <c r="L17" s="2"/>
    </row>
    <row r="18" spans="1:13" s="17" customFormat="1" ht="18" customHeight="1" x14ac:dyDescent="0.25">
      <c r="A18" s="13" t="s">
        <v>14</v>
      </c>
      <c r="B18" s="39"/>
      <c r="C18" s="570">
        <v>0</v>
      </c>
      <c r="D18" s="569">
        <v>0</v>
      </c>
      <c r="E18" s="569">
        <v>0</v>
      </c>
      <c r="F18" s="569">
        <v>0</v>
      </c>
      <c r="G18" s="569">
        <v>0</v>
      </c>
      <c r="H18" s="569">
        <v>0</v>
      </c>
      <c r="I18" s="860">
        <v>0</v>
      </c>
      <c r="J18" s="569">
        <v>0</v>
      </c>
      <c r="K18" s="569">
        <v>0</v>
      </c>
      <c r="L18" s="2"/>
    </row>
    <row r="19" spans="1:13" s="17" customFormat="1" x14ac:dyDescent="0.25">
      <c r="A19" s="967" t="s">
        <v>797</v>
      </c>
      <c r="B19" s="968"/>
      <c r="C19" s="969"/>
      <c r="D19" s="970"/>
      <c r="E19" s="970"/>
      <c r="F19" s="970"/>
      <c r="G19" s="970"/>
      <c r="H19" s="970"/>
      <c r="I19" s="970"/>
      <c r="J19" s="971"/>
      <c r="K19" s="971"/>
      <c r="L19" s="2"/>
    </row>
    <row r="20" spans="1:13" s="17" customFormat="1" x14ac:dyDescent="0.25">
      <c r="A20" s="972" t="s">
        <v>858</v>
      </c>
      <c r="B20" s="968"/>
      <c r="C20" s="1071">
        <v>0</v>
      </c>
      <c r="D20" s="1070">
        <v>0</v>
      </c>
      <c r="E20" s="1070">
        <v>0</v>
      </c>
      <c r="F20" s="1070">
        <v>0</v>
      </c>
      <c r="G20" s="1070">
        <v>0</v>
      </c>
      <c r="H20" s="1070">
        <v>0</v>
      </c>
      <c r="I20" s="1070">
        <v>0</v>
      </c>
      <c r="J20" s="1070">
        <v>0</v>
      </c>
      <c r="K20" s="1070">
        <v>0</v>
      </c>
      <c r="L20" s="2"/>
    </row>
    <row r="21" spans="1:13" s="8" customFormat="1" ht="18" customHeight="1" x14ac:dyDescent="0.25">
      <c r="A21" s="7" t="s">
        <v>284</v>
      </c>
      <c r="B21" s="7"/>
      <c r="C21" s="570"/>
      <c r="D21" s="569"/>
      <c r="E21" s="569"/>
      <c r="F21" s="569"/>
      <c r="G21" s="569"/>
      <c r="H21" s="569"/>
      <c r="I21" s="860"/>
      <c r="J21" s="569"/>
      <c r="K21" s="569"/>
      <c r="L21" s="9"/>
      <c r="M21" s="9"/>
    </row>
    <row r="22" spans="1:13" s="11" customFormat="1" x14ac:dyDescent="0.25">
      <c r="A22" s="10" t="s">
        <v>57</v>
      </c>
      <c r="B22" s="10"/>
      <c r="C22" s="568">
        <v>0</v>
      </c>
      <c r="D22" s="561">
        <v>0</v>
      </c>
      <c r="E22" s="561">
        <v>0</v>
      </c>
      <c r="F22" s="561">
        <v>0</v>
      </c>
      <c r="G22" s="561">
        <v>0</v>
      </c>
      <c r="H22" s="561">
        <v>0</v>
      </c>
      <c r="I22" s="859">
        <v>0</v>
      </c>
      <c r="J22" s="561">
        <v>0</v>
      </c>
      <c r="K22" s="561">
        <v>0</v>
      </c>
      <c r="L22" s="9"/>
      <c r="M22" s="9"/>
    </row>
    <row r="23" spans="1:13" s="6" customFormat="1" x14ac:dyDescent="0.25">
      <c r="A23" s="37" t="s">
        <v>56</v>
      </c>
      <c r="B23" s="39"/>
      <c r="C23" s="568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859">
        <v>0</v>
      </c>
      <c r="J23" s="561">
        <v>0</v>
      </c>
      <c r="K23" s="561">
        <v>0</v>
      </c>
      <c r="L23" s="2"/>
    </row>
    <row r="24" spans="1:13" s="6" customFormat="1" x14ac:dyDescent="0.25">
      <c r="A24" s="37" t="s">
        <v>87</v>
      </c>
      <c r="B24" s="39"/>
      <c r="C24" s="568">
        <v>0</v>
      </c>
      <c r="D24" s="561">
        <v>0</v>
      </c>
      <c r="E24" s="561">
        <v>0</v>
      </c>
      <c r="F24" s="561">
        <v>0</v>
      </c>
      <c r="G24" s="561">
        <v>0</v>
      </c>
      <c r="H24" s="561">
        <v>0</v>
      </c>
      <c r="I24" s="859">
        <v>0</v>
      </c>
      <c r="J24" s="561">
        <v>0</v>
      </c>
      <c r="K24" s="561">
        <v>0</v>
      </c>
      <c r="L24" s="2"/>
    </row>
    <row r="25" spans="1:13" s="11" customFormat="1" x14ac:dyDescent="0.25">
      <c r="A25" s="10" t="s">
        <v>58</v>
      </c>
      <c r="B25" s="10"/>
      <c r="C25" s="568">
        <v>0</v>
      </c>
      <c r="D25" s="561">
        <v>0</v>
      </c>
      <c r="E25" s="561">
        <v>0</v>
      </c>
      <c r="F25" s="561">
        <v>0</v>
      </c>
      <c r="G25" s="561">
        <v>0</v>
      </c>
      <c r="H25" s="561">
        <v>0</v>
      </c>
      <c r="I25" s="859">
        <v>0</v>
      </c>
      <c r="J25" s="561">
        <v>0</v>
      </c>
      <c r="K25" s="561">
        <v>0</v>
      </c>
      <c r="L25" s="9"/>
      <c r="M25" s="9"/>
    </row>
    <row r="26" spans="1:13" s="6" customFormat="1" x14ac:dyDescent="0.25">
      <c r="A26" s="37" t="s">
        <v>56</v>
      </c>
      <c r="B26" s="39"/>
      <c r="C26" s="568">
        <v>0</v>
      </c>
      <c r="D26" s="561">
        <v>0</v>
      </c>
      <c r="E26" s="561">
        <v>0</v>
      </c>
      <c r="F26" s="561">
        <v>0</v>
      </c>
      <c r="G26" s="561">
        <v>0</v>
      </c>
      <c r="H26" s="561">
        <v>0</v>
      </c>
      <c r="I26" s="859">
        <v>0</v>
      </c>
      <c r="J26" s="561">
        <v>0</v>
      </c>
      <c r="K26" s="561">
        <v>0</v>
      </c>
      <c r="L26" s="2"/>
    </row>
    <row r="27" spans="1:13" s="6" customFormat="1" x14ac:dyDescent="0.25">
      <c r="A27" s="37" t="s">
        <v>87</v>
      </c>
      <c r="B27" s="39"/>
      <c r="C27" s="568">
        <v>0</v>
      </c>
      <c r="D27" s="561">
        <v>0</v>
      </c>
      <c r="E27" s="561">
        <v>0</v>
      </c>
      <c r="F27" s="561">
        <v>0</v>
      </c>
      <c r="G27" s="561">
        <v>0</v>
      </c>
      <c r="H27" s="561">
        <v>0</v>
      </c>
      <c r="I27" s="859">
        <v>0</v>
      </c>
      <c r="J27" s="561">
        <v>0</v>
      </c>
      <c r="K27" s="561">
        <v>0</v>
      </c>
      <c r="L27" s="2"/>
    </row>
    <row r="28" spans="1:13" s="17" customFormat="1" ht="18" customHeight="1" x14ac:dyDescent="0.25">
      <c r="A28" s="13" t="s">
        <v>14</v>
      </c>
      <c r="B28" s="39"/>
      <c r="C28" s="570">
        <v>0</v>
      </c>
      <c r="D28" s="569">
        <v>0</v>
      </c>
      <c r="E28" s="569">
        <v>0</v>
      </c>
      <c r="F28" s="569">
        <v>0</v>
      </c>
      <c r="G28" s="569">
        <v>0</v>
      </c>
      <c r="H28" s="569">
        <v>0</v>
      </c>
      <c r="I28" s="860">
        <v>0</v>
      </c>
      <c r="J28" s="569">
        <v>0</v>
      </c>
      <c r="K28" s="569">
        <v>0</v>
      </c>
      <c r="L28" s="2"/>
    </row>
    <row r="29" spans="1:13" s="8" customFormat="1" ht="18" customHeight="1" x14ac:dyDescent="0.25">
      <c r="A29" s="7" t="s">
        <v>59</v>
      </c>
      <c r="B29" s="7"/>
      <c r="C29" s="570"/>
      <c r="D29" s="569"/>
      <c r="E29" s="569"/>
      <c r="F29" s="569"/>
      <c r="G29" s="569"/>
      <c r="H29" s="569"/>
      <c r="I29" s="860"/>
      <c r="J29" s="569"/>
      <c r="K29" s="569"/>
      <c r="L29" s="9"/>
      <c r="M29" s="9"/>
    </row>
    <row r="30" spans="1:13" s="6" customFormat="1" x14ac:dyDescent="0.25">
      <c r="A30" s="10" t="s">
        <v>53</v>
      </c>
      <c r="B30" s="39"/>
      <c r="C30" s="568">
        <v>43.287706</v>
      </c>
      <c r="D30" s="561">
        <v>34.849587999999997</v>
      </c>
      <c r="E30" s="561">
        <v>34.849587999999997</v>
      </c>
      <c r="F30" s="561">
        <v>0</v>
      </c>
      <c r="G30" s="561">
        <v>0</v>
      </c>
      <c r="H30" s="561">
        <v>0</v>
      </c>
      <c r="I30" s="859">
        <v>0</v>
      </c>
      <c r="J30" s="561">
        <v>0</v>
      </c>
      <c r="K30" s="561">
        <v>8.4381180000000029</v>
      </c>
      <c r="L30" s="2"/>
    </row>
    <row r="31" spans="1:13" s="6" customFormat="1" x14ac:dyDescent="0.25">
      <c r="A31" s="37" t="s">
        <v>56</v>
      </c>
      <c r="B31" s="39"/>
      <c r="C31" s="568">
        <v>43.287706</v>
      </c>
      <c r="D31" s="561">
        <v>34.849587999999997</v>
      </c>
      <c r="E31" s="561">
        <v>34.849587999999997</v>
      </c>
      <c r="F31" s="561">
        <v>0</v>
      </c>
      <c r="G31" s="561">
        <v>0</v>
      </c>
      <c r="H31" s="561">
        <v>0</v>
      </c>
      <c r="I31" s="859">
        <v>0</v>
      </c>
      <c r="J31" s="561">
        <v>0</v>
      </c>
      <c r="K31" s="561">
        <v>8.4381180000000029</v>
      </c>
      <c r="L31" s="2"/>
    </row>
    <row r="32" spans="1:13" s="6" customFormat="1" x14ac:dyDescent="0.25">
      <c r="A32" s="37" t="s">
        <v>87</v>
      </c>
      <c r="B32" s="39"/>
      <c r="C32" s="568">
        <v>0</v>
      </c>
      <c r="D32" s="561">
        <v>0</v>
      </c>
      <c r="E32" s="561">
        <v>0</v>
      </c>
      <c r="F32" s="561">
        <v>0</v>
      </c>
      <c r="G32" s="561">
        <v>0</v>
      </c>
      <c r="H32" s="561">
        <v>0</v>
      </c>
      <c r="I32" s="859">
        <v>0</v>
      </c>
      <c r="J32" s="561">
        <v>0</v>
      </c>
      <c r="K32" s="561">
        <v>0</v>
      </c>
      <c r="L32" s="2"/>
    </row>
    <row r="33" spans="1:13" s="6" customFormat="1" x14ac:dyDescent="0.25">
      <c r="A33" s="10" t="s">
        <v>54</v>
      </c>
      <c r="B33" s="39"/>
      <c r="C33" s="568">
        <v>1.4936970000000003</v>
      </c>
      <c r="D33" s="561">
        <v>0</v>
      </c>
      <c r="E33" s="561">
        <v>0</v>
      </c>
      <c r="F33" s="561">
        <v>0</v>
      </c>
      <c r="G33" s="561">
        <v>0</v>
      </c>
      <c r="H33" s="561">
        <v>0</v>
      </c>
      <c r="I33" s="859">
        <v>0</v>
      </c>
      <c r="J33" s="561">
        <v>0</v>
      </c>
      <c r="K33" s="561">
        <v>1.4936970000000003</v>
      </c>
      <c r="L33" s="2"/>
    </row>
    <row r="34" spans="1:13" s="6" customFormat="1" x14ac:dyDescent="0.25">
      <c r="A34" s="10" t="s">
        <v>55</v>
      </c>
      <c r="B34" s="39"/>
      <c r="C34" s="568">
        <v>0</v>
      </c>
      <c r="D34" s="561">
        <v>0</v>
      </c>
      <c r="E34" s="561">
        <v>0</v>
      </c>
      <c r="F34" s="561">
        <v>0</v>
      </c>
      <c r="G34" s="561">
        <v>0</v>
      </c>
      <c r="H34" s="561">
        <v>0</v>
      </c>
      <c r="I34" s="859">
        <v>0</v>
      </c>
      <c r="J34" s="561">
        <v>0</v>
      </c>
      <c r="K34" s="561">
        <v>0</v>
      </c>
      <c r="L34" s="2"/>
    </row>
    <row r="35" spans="1:13" s="6" customFormat="1" x14ac:dyDescent="0.25">
      <c r="A35" s="37" t="s">
        <v>56</v>
      </c>
      <c r="B35" s="39"/>
      <c r="C35" s="568">
        <v>0</v>
      </c>
      <c r="D35" s="561">
        <v>0</v>
      </c>
      <c r="E35" s="561">
        <v>0</v>
      </c>
      <c r="F35" s="561">
        <v>0</v>
      </c>
      <c r="G35" s="561">
        <v>0</v>
      </c>
      <c r="H35" s="561">
        <v>0</v>
      </c>
      <c r="I35" s="859">
        <v>0</v>
      </c>
      <c r="J35" s="561">
        <v>0</v>
      </c>
      <c r="K35" s="561">
        <v>0</v>
      </c>
      <c r="L35" s="2"/>
    </row>
    <row r="36" spans="1:13" s="6" customFormat="1" x14ac:dyDescent="0.25">
      <c r="A36" s="37" t="s">
        <v>87</v>
      </c>
      <c r="B36" s="39"/>
      <c r="C36" s="568">
        <v>0</v>
      </c>
      <c r="D36" s="561">
        <v>0</v>
      </c>
      <c r="E36" s="561">
        <v>0</v>
      </c>
      <c r="F36" s="561">
        <v>0</v>
      </c>
      <c r="G36" s="561">
        <v>0</v>
      </c>
      <c r="H36" s="561">
        <v>0</v>
      </c>
      <c r="I36" s="859">
        <v>0</v>
      </c>
      <c r="J36" s="561">
        <v>0</v>
      </c>
      <c r="K36" s="561">
        <v>0</v>
      </c>
      <c r="L36" s="2"/>
    </row>
    <row r="37" spans="1:13" s="17" customFormat="1" ht="18" customHeight="1" x14ac:dyDescent="0.25">
      <c r="A37" s="13" t="s">
        <v>14</v>
      </c>
      <c r="B37" s="39"/>
      <c r="C37" s="570">
        <v>44.781402999999997</v>
      </c>
      <c r="D37" s="569">
        <v>34.849587999999997</v>
      </c>
      <c r="E37" s="569">
        <v>34.849587999999997</v>
      </c>
      <c r="F37" s="569">
        <v>0</v>
      </c>
      <c r="G37" s="569">
        <v>0</v>
      </c>
      <c r="H37" s="569">
        <v>0</v>
      </c>
      <c r="I37" s="860">
        <v>0</v>
      </c>
      <c r="J37" s="569">
        <v>0</v>
      </c>
      <c r="K37" s="569">
        <v>9.9318150000000038</v>
      </c>
      <c r="L37" s="2"/>
    </row>
    <row r="38" spans="1:13" s="6" customFormat="1" x14ac:dyDescent="0.25">
      <c r="A38" s="13"/>
      <c r="B38" s="39"/>
      <c r="C38" s="568"/>
      <c r="D38" s="561"/>
      <c r="E38" s="561"/>
      <c r="F38" s="561"/>
      <c r="G38" s="561"/>
      <c r="H38" s="561"/>
      <c r="I38" s="859"/>
      <c r="J38" s="561"/>
      <c r="K38" s="561"/>
      <c r="L38" s="2"/>
    </row>
    <row r="39" spans="1:13" s="8" customFormat="1" ht="18" customHeight="1" x14ac:dyDescent="0.25">
      <c r="A39" s="13" t="s">
        <v>255</v>
      </c>
      <c r="B39" s="12"/>
      <c r="C39" s="570">
        <v>44.781402999999997</v>
      </c>
      <c r="D39" s="569">
        <v>34.849587999999997</v>
      </c>
      <c r="E39" s="569">
        <v>34.849587999999997</v>
      </c>
      <c r="F39" s="569">
        <v>0</v>
      </c>
      <c r="G39" s="569">
        <v>0</v>
      </c>
      <c r="H39" s="569">
        <v>0</v>
      </c>
      <c r="I39" s="860">
        <v>0</v>
      </c>
      <c r="J39" s="569">
        <v>0</v>
      </c>
      <c r="K39" s="569">
        <v>9.9318150000000038</v>
      </c>
      <c r="L39" s="9"/>
      <c r="M39" s="9"/>
    </row>
    <row r="40" spans="1:13" s="11" customFormat="1" x14ac:dyDescent="0.25">
      <c r="A40" s="13"/>
      <c r="B40" s="12"/>
      <c r="C40" s="14"/>
      <c r="D40" s="14"/>
      <c r="E40" s="14"/>
      <c r="F40" s="14"/>
      <c r="G40" s="14"/>
      <c r="H40" s="14"/>
      <c r="I40" s="14"/>
      <c r="J40" s="14"/>
      <c r="K40" s="328"/>
      <c r="L40" s="9"/>
      <c r="M40" s="9"/>
    </row>
    <row r="41" spans="1:13" s="34" customFormat="1" ht="24.75" customHeight="1" x14ac:dyDescent="0.25">
      <c r="A41" s="1386" t="s">
        <v>126</v>
      </c>
      <c r="B41" s="1405"/>
      <c r="C41" s="1405"/>
      <c r="D41" s="1405"/>
      <c r="E41" s="1405"/>
      <c r="F41" s="1405"/>
      <c r="G41" s="1405"/>
      <c r="H41" s="1405"/>
      <c r="I41" s="1405"/>
      <c r="J41" s="1405"/>
      <c r="K41" s="1405"/>
      <c r="L41" s="9"/>
      <c r="M41" s="9"/>
    </row>
    <row r="42" spans="1:13" s="17" customFormat="1" ht="25.5" customHeight="1" x14ac:dyDescent="0.25">
      <c r="A42" s="7" t="s">
        <v>51</v>
      </c>
      <c r="B42" s="39"/>
      <c r="C42" s="570"/>
      <c r="D42" s="569"/>
      <c r="E42" s="569"/>
      <c r="F42" s="569"/>
      <c r="G42" s="569"/>
      <c r="H42" s="569"/>
      <c r="I42" s="860"/>
      <c r="J42" s="569"/>
      <c r="K42" s="569"/>
      <c r="L42" s="2"/>
    </row>
    <row r="43" spans="1:13" s="6" customFormat="1" x14ac:dyDescent="0.25">
      <c r="A43" s="10" t="s">
        <v>60</v>
      </c>
      <c r="B43" s="39"/>
      <c r="C43" s="568">
        <v>19.093143999999999</v>
      </c>
      <c r="D43" s="561">
        <v>19.093143999999999</v>
      </c>
      <c r="E43" s="561">
        <v>0</v>
      </c>
      <c r="F43" s="561">
        <v>0</v>
      </c>
      <c r="G43" s="561">
        <v>0</v>
      </c>
      <c r="H43" s="561">
        <v>19.093143999999999</v>
      </c>
      <c r="I43" s="859">
        <v>0</v>
      </c>
      <c r="J43" s="561">
        <v>0</v>
      </c>
      <c r="K43" s="561">
        <v>0</v>
      </c>
      <c r="L43" s="2"/>
    </row>
    <row r="44" spans="1:13" s="6" customFormat="1" x14ac:dyDescent="0.25">
      <c r="A44" s="10" t="s">
        <v>15</v>
      </c>
      <c r="B44" s="39"/>
      <c r="C44" s="568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859">
        <v>0</v>
      </c>
      <c r="J44" s="561">
        <v>0</v>
      </c>
      <c r="K44" s="561">
        <v>0</v>
      </c>
      <c r="L44" s="2"/>
    </row>
    <row r="45" spans="1:13" s="6" customFormat="1" x14ac:dyDescent="0.25">
      <c r="A45" s="10" t="s">
        <v>16</v>
      </c>
      <c r="B45" s="39"/>
      <c r="C45" s="568">
        <v>0</v>
      </c>
      <c r="D45" s="561">
        <v>0</v>
      </c>
      <c r="E45" s="561">
        <v>0</v>
      </c>
      <c r="F45" s="561">
        <v>0</v>
      </c>
      <c r="G45" s="561">
        <v>0</v>
      </c>
      <c r="H45" s="561">
        <v>0</v>
      </c>
      <c r="I45" s="859">
        <v>0</v>
      </c>
      <c r="J45" s="561">
        <v>0</v>
      </c>
      <c r="K45" s="561">
        <v>0</v>
      </c>
      <c r="L45" s="2"/>
    </row>
    <row r="46" spans="1:13" s="6" customFormat="1" x14ac:dyDescent="0.25">
      <c r="A46" s="10" t="s">
        <v>61</v>
      </c>
      <c r="B46" s="39"/>
      <c r="C46" s="568">
        <v>0</v>
      </c>
      <c r="D46" s="561">
        <v>0</v>
      </c>
      <c r="E46" s="561">
        <v>0</v>
      </c>
      <c r="F46" s="561">
        <v>0</v>
      </c>
      <c r="G46" s="561">
        <v>0</v>
      </c>
      <c r="H46" s="561">
        <v>0</v>
      </c>
      <c r="I46" s="859">
        <v>0</v>
      </c>
      <c r="J46" s="561">
        <v>0</v>
      </c>
      <c r="K46" s="561">
        <v>0</v>
      </c>
      <c r="L46" s="2"/>
    </row>
    <row r="47" spans="1:13" s="6" customFormat="1" x14ac:dyDescent="0.25">
      <c r="A47" s="10" t="s">
        <v>706</v>
      </c>
      <c r="B47" s="39"/>
      <c r="C47" s="568">
        <v>8.5721779999999992</v>
      </c>
      <c r="D47" s="561">
        <v>0.67748399999999998</v>
      </c>
      <c r="E47" s="561">
        <v>0.67748399999999998</v>
      </c>
      <c r="F47" s="561">
        <v>0</v>
      </c>
      <c r="G47" s="561">
        <v>0</v>
      </c>
      <c r="H47" s="561">
        <v>0</v>
      </c>
      <c r="I47" s="859">
        <v>0</v>
      </c>
      <c r="J47" s="561">
        <v>0</v>
      </c>
      <c r="K47" s="561">
        <v>7.8946940000000003</v>
      </c>
      <c r="L47" s="2"/>
    </row>
    <row r="48" spans="1:13" s="6" customFormat="1" x14ac:dyDescent="0.25">
      <c r="A48" s="10" t="s">
        <v>62</v>
      </c>
      <c r="B48" s="39"/>
      <c r="C48" s="568"/>
      <c r="D48" s="561"/>
      <c r="E48" s="561"/>
      <c r="F48" s="561"/>
      <c r="G48" s="561"/>
      <c r="H48" s="561"/>
      <c r="I48" s="859"/>
      <c r="J48" s="561"/>
      <c r="K48" s="561"/>
      <c r="L48" s="2"/>
    </row>
    <row r="49" spans="1:12" s="6" customFormat="1" x14ac:dyDescent="0.25">
      <c r="A49" s="10" t="s">
        <v>63</v>
      </c>
      <c r="B49" s="39"/>
      <c r="C49" s="568">
        <v>51.074078999999998</v>
      </c>
      <c r="D49" s="561">
        <v>51.074078999999998</v>
      </c>
      <c r="E49" s="561">
        <v>50.244078999999999</v>
      </c>
      <c r="F49" s="561">
        <v>0</v>
      </c>
      <c r="G49" s="663">
        <v>0</v>
      </c>
      <c r="H49" s="561">
        <v>0</v>
      </c>
      <c r="I49" s="859">
        <v>0.83</v>
      </c>
      <c r="J49" s="561">
        <v>0</v>
      </c>
      <c r="K49" s="561">
        <v>0</v>
      </c>
      <c r="L49" s="2"/>
    </row>
    <row r="50" spans="1:12" s="6" customFormat="1" x14ac:dyDescent="0.25">
      <c r="A50" s="10" t="s">
        <v>64</v>
      </c>
      <c r="B50" s="39"/>
      <c r="C50" s="568"/>
      <c r="D50" s="561"/>
      <c r="E50" s="561"/>
      <c r="F50" s="561"/>
      <c r="G50" s="561"/>
      <c r="H50" s="561"/>
      <c r="I50" s="859"/>
      <c r="J50" s="561"/>
      <c r="K50" s="561"/>
      <c r="L50" s="2"/>
    </row>
    <row r="51" spans="1:12" s="6" customFormat="1" x14ac:dyDescent="0.25">
      <c r="A51" s="10" t="s">
        <v>65</v>
      </c>
      <c r="B51" s="39"/>
      <c r="C51" s="568">
        <v>1.9336820000000006</v>
      </c>
      <c r="D51" s="561">
        <v>1.759339</v>
      </c>
      <c r="E51" s="561">
        <v>1.759339</v>
      </c>
      <c r="F51" s="561">
        <v>0</v>
      </c>
      <c r="G51" s="561">
        <v>0</v>
      </c>
      <c r="H51" s="561">
        <v>0</v>
      </c>
      <c r="I51" s="859">
        <v>0</v>
      </c>
      <c r="J51" s="561">
        <v>0</v>
      </c>
      <c r="K51" s="561">
        <v>0.17434300000000003</v>
      </c>
      <c r="L51" s="2"/>
    </row>
    <row r="52" spans="1:12" s="17" customFormat="1" x14ac:dyDescent="0.25">
      <c r="A52" s="13" t="s">
        <v>14</v>
      </c>
      <c r="B52" s="39"/>
      <c r="C52" s="570">
        <v>80.673083000000005</v>
      </c>
      <c r="D52" s="569">
        <v>72.604045999999997</v>
      </c>
      <c r="E52" s="569">
        <v>52.680902000000003</v>
      </c>
      <c r="F52" s="569">
        <v>0</v>
      </c>
      <c r="G52" s="664">
        <v>0</v>
      </c>
      <c r="H52" s="569">
        <v>19.093143999999999</v>
      </c>
      <c r="I52" s="860">
        <v>0.83</v>
      </c>
      <c r="J52" s="569">
        <v>0</v>
      </c>
      <c r="K52" s="569">
        <v>8.0690369999999998</v>
      </c>
      <c r="L52" s="2"/>
    </row>
    <row r="53" spans="1:12" s="17" customFormat="1" x14ac:dyDescent="0.25">
      <c r="A53" s="10" t="s">
        <v>838</v>
      </c>
      <c r="B53" s="1075"/>
      <c r="C53" s="1071"/>
      <c r="D53" s="1070"/>
      <c r="E53" s="1070"/>
      <c r="F53" s="1070"/>
      <c r="G53" s="1070"/>
      <c r="H53" s="1070"/>
      <c r="I53" s="1070"/>
      <c r="J53" s="1070"/>
      <c r="K53" s="1070"/>
      <c r="L53" s="2"/>
    </row>
    <row r="54" spans="1:12" s="17" customFormat="1" x14ac:dyDescent="0.25">
      <c r="A54" s="10" t="s">
        <v>872</v>
      </c>
      <c r="B54" s="39"/>
      <c r="C54" s="1071">
        <v>0</v>
      </c>
      <c r="D54" s="1070">
        <v>0</v>
      </c>
      <c r="E54" s="1070">
        <v>0</v>
      </c>
      <c r="F54" s="1070">
        <v>0</v>
      </c>
      <c r="G54" s="1070">
        <v>0</v>
      </c>
      <c r="H54" s="1070">
        <v>0</v>
      </c>
      <c r="I54" s="1070">
        <v>0</v>
      </c>
      <c r="J54" s="1070">
        <v>0</v>
      </c>
      <c r="K54" s="1070">
        <v>0</v>
      </c>
      <c r="L54" s="2"/>
    </row>
    <row r="55" spans="1:12" s="17" customFormat="1" ht="25.5" customHeight="1" x14ac:dyDescent="0.25">
      <c r="A55" s="7" t="s">
        <v>59</v>
      </c>
      <c r="B55" s="39"/>
      <c r="C55" s="570"/>
      <c r="D55" s="569"/>
      <c r="E55" s="569"/>
      <c r="F55" s="569"/>
      <c r="G55" s="569"/>
      <c r="H55" s="569"/>
      <c r="I55" s="860"/>
      <c r="J55" s="569"/>
      <c r="K55" s="569"/>
      <c r="L55" s="2"/>
    </row>
    <row r="56" spans="1:12" s="6" customFormat="1" x14ac:dyDescent="0.25">
      <c r="A56" s="10" t="s">
        <v>60</v>
      </c>
      <c r="B56" s="39"/>
      <c r="C56" s="568">
        <v>0.14179400000000006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859">
        <v>0</v>
      </c>
      <c r="J56" s="561">
        <v>0</v>
      </c>
      <c r="K56" s="561">
        <v>0.14179400000000006</v>
      </c>
      <c r="L56" s="2"/>
    </row>
    <row r="57" spans="1:12" s="6" customFormat="1" x14ac:dyDescent="0.25">
      <c r="A57" s="10" t="s">
        <v>15</v>
      </c>
      <c r="B57" s="39"/>
      <c r="C57" s="568">
        <v>1.8748940000000001</v>
      </c>
      <c r="D57" s="561">
        <v>0</v>
      </c>
      <c r="E57" s="561">
        <v>0</v>
      </c>
      <c r="F57" s="561">
        <v>0</v>
      </c>
      <c r="G57" s="663">
        <v>0</v>
      </c>
      <c r="H57" s="561">
        <v>0</v>
      </c>
      <c r="I57" s="859">
        <v>0</v>
      </c>
      <c r="J57" s="561">
        <v>0</v>
      </c>
      <c r="K57" s="561">
        <v>1.8748940000000001</v>
      </c>
      <c r="L57" s="2"/>
    </row>
    <row r="58" spans="1:12" s="6" customFormat="1" x14ac:dyDescent="0.25">
      <c r="A58" s="10" t="s">
        <v>16</v>
      </c>
      <c r="B58" s="39"/>
      <c r="C58" s="568">
        <v>0.60330200000000012</v>
      </c>
      <c r="D58" s="561">
        <v>0</v>
      </c>
      <c r="E58" s="561">
        <v>0</v>
      </c>
      <c r="F58" s="561">
        <v>0</v>
      </c>
      <c r="G58" s="561">
        <v>0</v>
      </c>
      <c r="H58" s="561">
        <v>0</v>
      </c>
      <c r="I58" s="859">
        <v>0</v>
      </c>
      <c r="J58" s="561">
        <v>0</v>
      </c>
      <c r="K58" s="561">
        <v>0.60330200000000012</v>
      </c>
      <c r="L58" s="2"/>
    </row>
    <row r="59" spans="1:12" s="6" customFormat="1" x14ac:dyDescent="0.25">
      <c r="A59" s="10" t="s">
        <v>61</v>
      </c>
      <c r="B59" s="39"/>
      <c r="C59" s="568">
        <v>0</v>
      </c>
      <c r="D59" s="561">
        <v>0</v>
      </c>
      <c r="E59" s="561">
        <v>0</v>
      </c>
      <c r="F59" s="561">
        <v>0</v>
      </c>
      <c r="G59" s="561">
        <v>0</v>
      </c>
      <c r="H59" s="561">
        <v>0</v>
      </c>
      <c r="I59" s="859">
        <v>0</v>
      </c>
      <c r="J59" s="561">
        <v>0</v>
      </c>
      <c r="K59" s="561">
        <v>0</v>
      </c>
      <c r="L59" s="2"/>
    </row>
    <row r="60" spans="1:12" s="6" customFormat="1" x14ac:dyDescent="0.25">
      <c r="A60" s="10" t="s">
        <v>706</v>
      </c>
      <c r="B60" s="39"/>
      <c r="C60" s="568">
        <v>126.45311900000004</v>
      </c>
      <c r="D60" s="561">
        <v>0</v>
      </c>
      <c r="E60" s="561">
        <v>0</v>
      </c>
      <c r="F60" s="561">
        <v>0</v>
      </c>
      <c r="G60" s="663">
        <v>0</v>
      </c>
      <c r="H60" s="561">
        <v>0</v>
      </c>
      <c r="I60" s="859">
        <v>0</v>
      </c>
      <c r="J60" s="561">
        <v>0</v>
      </c>
      <c r="K60" s="561">
        <v>126.45311900000004</v>
      </c>
      <c r="L60" s="2"/>
    </row>
    <row r="61" spans="1:12" s="6" customFormat="1" x14ac:dyDescent="0.25">
      <c r="A61" s="10" t="s">
        <v>62</v>
      </c>
      <c r="B61" s="39"/>
      <c r="C61" s="568"/>
      <c r="D61" s="561"/>
      <c r="E61" s="561"/>
      <c r="F61" s="561"/>
      <c r="G61" s="561"/>
      <c r="H61" s="561"/>
      <c r="I61" s="859"/>
      <c r="J61" s="561"/>
      <c r="K61" s="561"/>
      <c r="L61" s="2"/>
    </row>
    <row r="62" spans="1:12" s="6" customFormat="1" x14ac:dyDescent="0.25">
      <c r="A62" s="10" t="s">
        <v>63</v>
      </c>
      <c r="B62" s="39"/>
      <c r="C62" s="568">
        <v>12.509895000000006</v>
      </c>
      <c r="D62" s="561">
        <v>0</v>
      </c>
      <c r="E62" s="561">
        <v>0</v>
      </c>
      <c r="F62" s="561">
        <v>0</v>
      </c>
      <c r="G62" s="561">
        <v>0</v>
      </c>
      <c r="H62" s="561">
        <v>0</v>
      </c>
      <c r="I62" s="859">
        <v>0</v>
      </c>
      <c r="J62" s="561">
        <v>0</v>
      </c>
      <c r="K62" s="561">
        <v>12.509895000000006</v>
      </c>
      <c r="L62" s="2"/>
    </row>
    <row r="63" spans="1:12" s="6" customFormat="1" x14ac:dyDescent="0.25">
      <c r="A63" s="10" t="s">
        <v>64</v>
      </c>
      <c r="B63" s="39"/>
      <c r="C63" s="568"/>
      <c r="D63" s="561"/>
      <c r="E63" s="561"/>
      <c r="F63" s="561"/>
      <c r="G63" s="561"/>
      <c r="H63" s="561"/>
      <c r="I63" s="859"/>
      <c r="J63" s="561"/>
      <c r="K63" s="561"/>
      <c r="L63" s="2"/>
    </row>
    <row r="64" spans="1:12" s="6" customFormat="1" x14ac:dyDescent="0.25">
      <c r="A64" s="10" t="s">
        <v>65</v>
      </c>
      <c r="B64" s="39"/>
      <c r="C64" s="568">
        <v>0.86396200000000012</v>
      </c>
      <c r="D64" s="561">
        <v>0</v>
      </c>
      <c r="E64" s="561">
        <v>0</v>
      </c>
      <c r="F64" s="561">
        <v>0</v>
      </c>
      <c r="G64" s="561">
        <v>0</v>
      </c>
      <c r="H64" s="561">
        <v>0</v>
      </c>
      <c r="I64" s="859">
        <v>0</v>
      </c>
      <c r="J64" s="561">
        <v>0</v>
      </c>
      <c r="K64" s="561">
        <v>0.86396200000000012</v>
      </c>
      <c r="L64" s="2"/>
    </row>
    <row r="65" spans="1:14" s="17" customFormat="1" x14ac:dyDescent="0.25">
      <c r="A65" s="13" t="s">
        <v>14</v>
      </c>
      <c r="B65" s="39"/>
      <c r="C65" s="570">
        <v>142.44696600000006</v>
      </c>
      <c r="D65" s="569">
        <v>0</v>
      </c>
      <c r="E65" s="569">
        <v>0</v>
      </c>
      <c r="F65" s="569">
        <v>0</v>
      </c>
      <c r="G65" s="664">
        <v>0</v>
      </c>
      <c r="H65" s="569">
        <v>0</v>
      </c>
      <c r="I65" s="860">
        <v>0</v>
      </c>
      <c r="J65" s="569">
        <v>0</v>
      </c>
      <c r="K65" s="569">
        <v>142.44696600000006</v>
      </c>
      <c r="L65" s="2"/>
    </row>
    <row r="66" spans="1:14" s="6" customFormat="1" x14ac:dyDescent="0.25">
      <c r="A66" s="13"/>
      <c r="B66" s="39"/>
      <c r="C66" s="568"/>
      <c r="D66" s="561"/>
      <c r="E66" s="561"/>
      <c r="F66" s="561"/>
      <c r="G66" s="663"/>
      <c r="H66" s="561"/>
      <c r="I66" s="859"/>
      <c r="J66" s="561"/>
      <c r="K66" s="561"/>
      <c r="L66" s="2"/>
    </row>
    <row r="67" spans="1:14" s="8" customFormat="1" x14ac:dyDescent="0.25">
      <c r="A67" s="13" t="s">
        <v>255</v>
      </c>
      <c r="B67" s="12"/>
      <c r="C67" s="570">
        <v>223.12004899999988</v>
      </c>
      <c r="D67" s="569">
        <v>72.604045999999997</v>
      </c>
      <c r="E67" s="569">
        <v>52.680902000000003</v>
      </c>
      <c r="F67" s="569">
        <v>0</v>
      </c>
      <c r="G67" s="664">
        <v>0</v>
      </c>
      <c r="H67" s="569">
        <v>19.093143999999999</v>
      </c>
      <c r="I67" s="860">
        <v>0.83</v>
      </c>
      <c r="J67" s="569">
        <v>0</v>
      </c>
      <c r="K67" s="569">
        <v>150.51600300000007</v>
      </c>
      <c r="L67" s="9"/>
      <c r="M67" s="9"/>
    </row>
    <row r="68" spans="1:14" s="11" customFormat="1" ht="25.5" customHeight="1" x14ac:dyDescent="0.25">
      <c r="A68" s="13"/>
      <c r="B68" s="12"/>
      <c r="C68" s="14"/>
      <c r="D68" s="14"/>
      <c r="E68" s="14"/>
      <c r="F68" s="14"/>
      <c r="G68" s="14"/>
      <c r="H68" s="14"/>
      <c r="I68" s="14"/>
      <c r="J68" s="14"/>
      <c r="K68" s="328"/>
      <c r="L68" s="9"/>
      <c r="M68" s="9"/>
    </row>
    <row r="69" spans="1:14" s="17" customFormat="1" ht="24.75" customHeight="1" x14ac:dyDescent="0.25">
      <c r="A69" s="1386" t="s">
        <v>846</v>
      </c>
      <c r="B69" s="1405"/>
      <c r="C69" s="1405"/>
      <c r="D69" s="1405"/>
      <c r="E69" s="1405"/>
      <c r="F69" s="1405"/>
      <c r="G69" s="1405"/>
      <c r="H69" s="1405"/>
      <c r="I69" s="1405"/>
      <c r="J69" s="1405"/>
      <c r="K69" s="1405"/>
      <c r="L69" s="9"/>
      <c r="M69" s="9"/>
    </row>
    <row r="70" spans="1:14" s="17" customFormat="1" x14ac:dyDescent="0.25">
      <c r="A70" s="1386"/>
      <c r="B70" s="1405"/>
      <c r="C70" s="1405"/>
      <c r="D70" s="1405"/>
      <c r="E70" s="1405"/>
      <c r="F70" s="1405"/>
      <c r="G70" s="1405"/>
      <c r="H70" s="1405"/>
      <c r="I70" s="1405"/>
      <c r="J70" s="1405"/>
      <c r="K70" s="1405"/>
      <c r="L70" s="9"/>
      <c r="M70" s="9"/>
    </row>
    <row r="71" spans="1:14" s="21" customFormat="1" x14ac:dyDescent="0.25">
      <c r="A71" s="54" t="s">
        <v>42</v>
      </c>
      <c r="B71" s="19"/>
      <c r="C71" s="561"/>
      <c r="D71" s="561"/>
      <c r="E71" s="561"/>
      <c r="F71" s="561"/>
      <c r="G71" s="561"/>
      <c r="H71" s="561"/>
      <c r="I71" s="859"/>
      <c r="J71" s="561"/>
      <c r="K71" s="561"/>
      <c r="L71" s="9"/>
      <c r="M71" s="9"/>
      <c r="N71" s="642"/>
    </row>
    <row r="72" spans="1:14" s="21" customFormat="1" x14ac:dyDescent="0.25">
      <c r="A72" s="54" t="s">
        <v>43</v>
      </c>
      <c r="B72" s="19"/>
      <c r="C72" s="561">
        <v>36753.44007400002</v>
      </c>
      <c r="D72" s="561">
        <v>36118.991565999997</v>
      </c>
      <c r="E72" s="561">
        <v>31989.407202999999</v>
      </c>
      <c r="F72" s="561">
        <v>1713.834617</v>
      </c>
      <c r="G72" s="561">
        <v>295.97448100000003</v>
      </c>
      <c r="H72" s="561">
        <v>673.74832300000003</v>
      </c>
      <c r="I72" s="859">
        <v>1302.3193980000001</v>
      </c>
      <c r="J72" s="561">
        <v>143.70754400000001</v>
      </c>
      <c r="K72" s="561">
        <v>634.44850800000052</v>
      </c>
      <c r="L72" s="9"/>
      <c r="M72" s="9"/>
    </row>
    <row r="73" spans="1:14" s="21" customFormat="1" x14ac:dyDescent="0.25">
      <c r="A73" s="54" t="s">
        <v>17</v>
      </c>
      <c r="B73" s="19"/>
      <c r="C73" s="561">
        <v>93.418931000000015</v>
      </c>
      <c r="D73" s="561">
        <v>0.21374699999999999</v>
      </c>
      <c r="E73" s="561">
        <v>0.21374699999999999</v>
      </c>
      <c r="F73" s="561">
        <v>0</v>
      </c>
      <c r="G73" s="561">
        <v>0</v>
      </c>
      <c r="H73" s="561">
        <v>0</v>
      </c>
      <c r="I73" s="859">
        <v>0</v>
      </c>
      <c r="J73" s="561">
        <v>0</v>
      </c>
      <c r="K73" s="561">
        <v>93.205184000000017</v>
      </c>
      <c r="L73" s="9"/>
      <c r="M73" s="9"/>
    </row>
    <row r="74" spans="1:14" s="11" customFormat="1" x14ac:dyDescent="0.25">
      <c r="A74" s="54" t="s">
        <v>220</v>
      </c>
      <c r="B74" s="19"/>
      <c r="C74" s="561">
        <v>80.255763999999999</v>
      </c>
      <c r="D74" s="561">
        <v>0</v>
      </c>
      <c r="E74" s="561">
        <v>0</v>
      </c>
      <c r="F74" s="561">
        <v>0</v>
      </c>
      <c r="G74" s="561">
        <v>0</v>
      </c>
      <c r="H74" s="561">
        <v>0</v>
      </c>
      <c r="I74" s="859">
        <v>0</v>
      </c>
      <c r="J74" s="561">
        <v>0</v>
      </c>
      <c r="K74" s="561">
        <v>80.255763999999999</v>
      </c>
      <c r="L74" s="9"/>
      <c r="M74" s="9"/>
    </row>
    <row r="75" spans="1:14" s="11" customFormat="1" x14ac:dyDescent="0.25">
      <c r="A75" s="54" t="s">
        <v>221</v>
      </c>
      <c r="B75" s="19"/>
      <c r="C75" s="561">
        <v>0</v>
      </c>
      <c r="D75" s="561">
        <v>0</v>
      </c>
      <c r="E75" s="561">
        <v>0</v>
      </c>
      <c r="F75" s="561">
        <v>0</v>
      </c>
      <c r="G75" s="561">
        <v>0</v>
      </c>
      <c r="H75" s="561">
        <v>0</v>
      </c>
      <c r="I75" s="859">
        <v>0</v>
      </c>
      <c r="J75" s="561">
        <v>0</v>
      </c>
      <c r="K75" s="561">
        <v>0</v>
      </c>
      <c r="L75" s="9"/>
      <c r="M75" s="9"/>
    </row>
    <row r="76" spans="1:14" s="11" customFormat="1" x14ac:dyDescent="0.25">
      <c r="A76" s="54" t="s">
        <v>222</v>
      </c>
      <c r="B76" s="12"/>
      <c r="C76" s="568">
        <v>13.163167</v>
      </c>
      <c r="D76" s="561">
        <v>0.21374699999999999</v>
      </c>
      <c r="E76" s="561">
        <v>0.21374699999999999</v>
      </c>
      <c r="F76" s="561">
        <v>0</v>
      </c>
      <c r="G76" s="561">
        <v>0</v>
      </c>
      <c r="H76" s="561">
        <v>0</v>
      </c>
      <c r="I76" s="859">
        <v>0</v>
      </c>
      <c r="J76" s="561">
        <v>0</v>
      </c>
      <c r="K76" s="561">
        <v>12.94942</v>
      </c>
      <c r="L76" s="9"/>
      <c r="M76" s="9"/>
    </row>
    <row r="77" spans="1:14" s="6" customFormat="1" x14ac:dyDescent="0.25">
      <c r="A77" s="54" t="s">
        <v>178</v>
      </c>
      <c r="B77" s="582"/>
      <c r="C77" s="568">
        <v>15.552784000000001</v>
      </c>
      <c r="D77" s="561">
        <v>15.452783999999999</v>
      </c>
      <c r="E77" s="561">
        <v>2.6201099999999999</v>
      </c>
      <c r="F77" s="561">
        <v>0</v>
      </c>
      <c r="G77" s="663">
        <v>0</v>
      </c>
      <c r="H77" s="561">
        <v>0.16842799999999999</v>
      </c>
      <c r="I77" s="859">
        <v>12.664246</v>
      </c>
      <c r="J77" s="561">
        <v>0</v>
      </c>
      <c r="K77" s="561">
        <v>0.1</v>
      </c>
      <c r="L77" s="23"/>
    </row>
    <row r="78" spans="1:14" s="6" customFormat="1" x14ac:dyDescent="0.25">
      <c r="A78" s="1069" t="s">
        <v>873</v>
      </c>
      <c r="B78" s="1034"/>
      <c r="C78" s="1035"/>
      <c r="D78" s="1035"/>
      <c r="E78" s="1035"/>
      <c r="F78" s="1035"/>
      <c r="G78" s="1035"/>
      <c r="H78" s="1035"/>
      <c r="I78" s="1035"/>
      <c r="J78" s="1036"/>
      <c r="K78" s="1037"/>
      <c r="L78" s="23"/>
    </row>
    <row r="79" spans="1:14" s="6" customFormat="1" x14ac:dyDescent="0.25">
      <c r="A79" s="1076" t="s">
        <v>840</v>
      </c>
      <c r="B79" s="1034"/>
      <c r="C79" s="1035"/>
      <c r="D79" s="1035"/>
      <c r="E79" s="1035"/>
      <c r="F79" s="1035"/>
      <c r="G79" s="1035"/>
      <c r="H79" s="1035"/>
      <c r="I79" s="1035"/>
      <c r="J79" s="1036"/>
      <c r="K79" s="1037"/>
      <c r="L79" s="23"/>
    </row>
    <row r="80" spans="1:14" s="6" customFormat="1" ht="12.75" customHeight="1" x14ac:dyDescent="0.25">
      <c r="A80" s="1076" t="s">
        <v>841</v>
      </c>
      <c r="B80" s="1034"/>
      <c r="C80" s="1071">
        <v>12366.654930999999</v>
      </c>
      <c r="D80" s="1070">
        <v>0</v>
      </c>
      <c r="E80" s="1070">
        <v>0</v>
      </c>
      <c r="F80" s="1070">
        <v>0</v>
      </c>
      <c r="G80" s="1070">
        <v>0</v>
      </c>
      <c r="H80" s="1070">
        <v>0</v>
      </c>
      <c r="I80" s="1070">
        <v>0</v>
      </c>
      <c r="J80" s="1070">
        <v>0</v>
      </c>
      <c r="K80" s="1070">
        <v>12366.654930999999</v>
      </c>
      <c r="L80" s="23"/>
    </row>
    <row r="81" spans="1:12" s="21" customFormat="1" x14ac:dyDescent="0.25">
      <c r="A81" s="24"/>
      <c r="B81" s="56"/>
      <c r="C81" s="871"/>
      <c r="D81" s="871"/>
      <c r="E81" s="871"/>
      <c r="F81" s="871"/>
      <c r="G81" s="871"/>
      <c r="H81" s="871"/>
      <c r="I81" s="871"/>
      <c r="J81" s="871"/>
      <c r="K81" s="871"/>
      <c r="L81" s="25"/>
    </row>
    <row r="82" spans="1:12" s="21" customFormat="1" x14ac:dyDescent="0.25">
      <c r="A82" s="872" t="s">
        <v>40</v>
      </c>
      <c r="B82" s="28"/>
      <c r="C82" s="28"/>
      <c r="D82" s="29"/>
      <c r="E82" s="28"/>
      <c r="F82" s="871"/>
      <c r="G82" s="871"/>
      <c r="H82" s="871"/>
      <c r="I82" s="871"/>
      <c r="J82" s="871"/>
      <c r="K82" s="871"/>
      <c r="L82" s="25"/>
    </row>
    <row r="83" spans="1:12" s="21" customFormat="1" ht="12.75" customHeight="1" x14ac:dyDescent="0.25">
      <c r="A83" s="1529" t="s">
        <v>750</v>
      </c>
      <c r="B83" s="1484"/>
      <c r="C83" s="1484"/>
      <c r="D83" s="1484"/>
      <c r="E83" s="1484"/>
      <c r="F83" s="561"/>
      <c r="G83" s="561"/>
      <c r="H83" s="561"/>
      <c r="I83" s="859"/>
      <c r="J83" s="561"/>
      <c r="K83" s="561"/>
      <c r="L83" s="25"/>
    </row>
    <row r="84" spans="1:12" s="21" customFormat="1" ht="12.75" customHeight="1" x14ac:dyDescent="0.25">
      <c r="A84" s="1529" t="s">
        <v>751</v>
      </c>
      <c r="B84" s="1484"/>
      <c r="C84" s="1484"/>
      <c r="D84" s="1484"/>
      <c r="E84" s="1484"/>
      <c r="F84" s="561"/>
      <c r="G84" s="561"/>
      <c r="H84" s="561"/>
      <c r="I84" s="859"/>
      <c r="J84" s="561"/>
      <c r="K84" s="561"/>
      <c r="L84" s="23"/>
    </row>
    <row r="85" spans="1:12" s="28" customFormat="1" ht="12.75" customHeight="1" x14ac:dyDescent="0.25">
      <c r="A85" s="874" t="s">
        <v>752</v>
      </c>
      <c r="B85" s="874"/>
      <c r="C85" s="874"/>
      <c r="D85" s="874"/>
      <c r="E85" s="874"/>
      <c r="J85" s="30"/>
      <c r="L85" s="35"/>
    </row>
    <row r="86" spans="1:12" x14ac:dyDescent="0.25">
      <c r="A86" s="874" t="s">
        <v>847</v>
      </c>
    </row>
    <row r="87" spans="1:12" x14ac:dyDescent="0.25">
      <c r="A87" s="1382"/>
      <c r="B87" s="1382"/>
      <c r="C87" s="1382"/>
      <c r="D87" s="577"/>
    </row>
    <row r="88" spans="1:12" x14ac:dyDescent="0.25">
      <c r="C88" s="32"/>
      <c r="D88" s="32"/>
      <c r="E88" s="32"/>
      <c r="F88" s="32"/>
      <c r="G88" s="32"/>
      <c r="H88" s="32"/>
      <c r="I88" s="32"/>
    </row>
    <row r="89" spans="1:12" x14ac:dyDescent="0.25">
      <c r="C89" s="32"/>
      <c r="D89" s="32"/>
      <c r="E89" s="32"/>
      <c r="F89" s="32"/>
      <c r="G89" s="32"/>
      <c r="H89" s="32"/>
      <c r="I89" s="32"/>
      <c r="J89" s="32"/>
    </row>
    <row r="90" spans="1:12" x14ac:dyDescent="0.25">
      <c r="C90" s="32"/>
      <c r="D90" s="32"/>
      <c r="E90" s="32"/>
      <c r="F90" s="32"/>
      <c r="G90" s="32"/>
      <c r="H90" s="32"/>
      <c r="I90" s="32"/>
    </row>
    <row r="91" spans="1:12" x14ac:dyDescent="0.25">
      <c r="C91" s="32"/>
      <c r="D91" s="32"/>
      <c r="E91" s="32"/>
      <c r="F91" s="32"/>
      <c r="G91" s="32"/>
      <c r="H91" s="32"/>
      <c r="I91" s="32"/>
    </row>
    <row r="92" spans="1:12" x14ac:dyDescent="0.25">
      <c r="C92" s="32"/>
      <c r="D92" s="32"/>
      <c r="E92" s="32"/>
      <c r="F92" s="32"/>
      <c r="G92" s="32"/>
      <c r="H92" s="32"/>
      <c r="I92" s="32"/>
    </row>
    <row r="93" spans="1:12" x14ac:dyDescent="0.25">
      <c r="C93" s="32"/>
      <c r="D93" s="32"/>
      <c r="E93" s="32"/>
      <c r="F93" s="32"/>
      <c r="G93" s="32"/>
      <c r="H93" s="32"/>
      <c r="I93" s="32"/>
    </row>
    <row r="94" spans="1:12" x14ac:dyDescent="0.25">
      <c r="C94" s="32"/>
      <c r="D94" s="32"/>
      <c r="E94" s="32"/>
      <c r="F94" s="32"/>
      <c r="G94" s="32"/>
      <c r="H94" s="32"/>
      <c r="I94" s="32"/>
    </row>
    <row r="103" s="33" customFormat="1" ht="13.8" x14ac:dyDescent="0.25"/>
    <row r="104" s="33" customFormat="1" ht="13.8" x14ac:dyDescent="0.25"/>
    <row r="105" s="33" customFormat="1" ht="13.8" x14ac:dyDescent="0.25"/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</sheetData>
  <mergeCells count="13">
    <mergeCell ref="A87:C87"/>
    <mergeCell ref="A9:K9"/>
    <mergeCell ref="A41:K41"/>
    <mergeCell ref="A69:K69"/>
    <mergeCell ref="A70:K70"/>
    <mergeCell ref="A84:E84"/>
    <mergeCell ref="A83:E83"/>
    <mergeCell ref="A8:K8"/>
    <mergeCell ref="A4:A6"/>
    <mergeCell ref="C4:C5"/>
    <mergeCell ref="D4:J4"/>
    <mergeCell ref="K4:K5"/>
    <mergeCell ref="C6:K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autoPageBreaks="0"/>
  </sheetPr>
  <dimension ref="A1:L224"/>
  <sheetViews>
    <sheetView showGridLines="0" topLeftCell="A4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11" width="13.44140625" style="2" customWidth="1" collapsed="1"/>
    <col min="12" max="16384" width="11.44140625" style="2" collapsed="1"/>
  </cols>
  <sheetData>
    <row r="1" spans="1:12" s="125" customFormat="1" ht="20.100000000000001" customHeight="1" x14ac:dyDescent="0.25">
      <c r="A1" s="1" t="s">
        <v>707</v>
      </c>
      <c r="B1" s="123"/>
      <c r="C1" s="123"/>
      <c r="D1" s="124"/>
    </row>
    <row r="2" spans="1:12" s="128" customFormat="1" ht="20.100000000000001" customHeight="1" x14ac:dyDescent="0.3">
      <c r="A2" s="38" t="s">
        <v>1045</v>
      </c>
      <c r="B2" s="126"/>
      <c r="C2" s="126"/>
      <c r="D2" s="127"/>
    </row>
    <row r="3" spans="1:12" s="51" customFormat="1" x14ac:dyDescent="0.25">
      <c r="A3" s="129"/>
      <c r="B3" s="129"/>
      <c r="C3" s="129"/>
      <c r="D3" s="129"/>
    </row>
    <row r="4" spans="1:12" s="51" customFormat="1" ht="18" customHeight="1" x14ac:dyDescent="0.25">
      <c r="A4" s="1394" t="s">
        <v>5</v>
      </c>
      <c r="B4" s="3"/>
      <c r="C4" s="1397" t="s">
        <v>255</v>
      </c>
      <c r="D4" s="1400" t="s">
        <v>37</v>
      </c>
      <c r="E4" s="1400"/>
      <c r="F4" s="1400"/>
      <c r="G4" s="1400"/>
      <c r="H4" s="1400"/>
      <c r="I4" s="1400"/>
      <c r="J4" s="1400"/>
      <c r="K4" s="1430" t="s">
        <v>38</v>
      </c>
      <c r="L4" s="50"/>
    </row>
    <row r="5" spans="1:12" s="51" customFormat="1" ht="27.6" x14ac:dyDescent="0.25">
      <c r="A5" s="1395"/>
      <c r="B5" s="4"/>
      <c r="C5" s="1530"/>
      <c r="D5" s="870" t="s">
        <v>22</v>
      </c>
      <c r="E5" s="45" t="s">
        <v>746</v>
      </c>
      <c r="F5" s="869" t="s">
        <v>747</v>
      </c>
      <c r="G5" s="869" t="s">
        <v>308</v>
      </c>
      <c r="H5" s="869" t="s">
        <v>748</v>
      </c>
      <c r="I5" s="869" t="s">
        <v>749</v>
      </c>
      <c r="J5" s="869" t="s">
        <v>72</v>
      </c>
      <c r="K5" s="1431"/>
      <c r="L5" s="50"/>
    </row>
    <row r="6" spans="1:12" s="51" customFormat="1" ht="18" customHeight="1" x14ac:dyDescent="0.25">
      <c r="A6" s="1396"/>
      <c r="B6" s="5"/>
      <c r="C6" s="1391" t="s">
        <v>283</v>
      </c>
      <c r="D6" s="1392"/>
      <c r="E6" s="1392"/>
      <c r="F6" s="1392"/>
      <c r="G6" s="1392"/>
      <c r="H6" s="1392"/>
      <c r="I6" s="1392"/>
      <c r="J6" s="1392"/>
      <c r="K6" s="1432"/>
    </row>
    <row r="7" spans="1:12" s="11" customFormat="1" ht="39.9" customHeight="1" x14ac:dyDescent="0.25">
      <c r="A7" s="1403" t="s">
        <v>187</v>
      </c>
      <c r="B7" s="1429"/>
      <c r="C7" s="1429"/>
      <c r="D7" s="1429"/>
      <c r="E7" s="1429"/>
      <c r="F7" s="1429"/>
      <c r="G7" s="1429"/>
      <c r="H7" s="1429"/>
      <c r="I7" s="1429"/>
      <c r="J7" s="1429"/>
      <c r="K7" s="1429"/>
      <c r="L7" s="2"/>
    </row>
    <row r="8" spans="1:12" s="8" customFormat="1" ht="18" customHeight="1" x14ac:dyDescent="0.25">
      <c r="A8" s="7" t="s">
        <v>284</v>
      </c>
      <c r="B8" s="7"/>
      <c r="C8" s="43"/>
      <c r="D8" s="22"/>
      <c r="E8" s="22"/>
      <c r="F8" s="22"/>
      <c r="G8" s="22"/>
      <c r="H8" s="22"/>
      <c r="I8" s="860"/>
      <c r="J8" s="22"/>
      <c r="K8" s="22"/>
      <c r="L8" s="9"/>
    </row>
    <row r="9" spans="1:12" s="11" customFormat="1" ht="18" customHeight="1" x14ac:dyDescent="0.25">
      <c r="A9" s="10" t="s">
        <v>57</v>
      </c>
      <c r="B9" s="10"/>
      <c r="C9" s="20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859">
        <v>0</v>
      </c>
      <c r="J9" s="18">
        <v>0</v>
      </c>
      <c r="K9" s="18">
        <v>0</v>
      </c>
      <c r="L9" s="9"/>
    </row>
    <row r="10" spans="1:12" s="6" customFormat="1" x14ac:dyDescent="0.25">
      <c r="A10" s="37" t="s">
        <v>56</v>
      </c>
      <c r="B10" s="39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859">
        <v>0</v>
      </c>
      <c r="J10" s="18">
        <v>0</v>
      </c>
      <c r="K10" s="18">
        <v>0</v>
      </c>
      <c r="L10" s="2"/>
    </row>
    <row r="11" spans="1:12" s="6" customFormat="1" x14ac:dyDescent="0.25">
      <c r="A11" s="37" t="s">
        <v>87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859">
        <v>0</v>
      </c>
      <c r="J11" s="18">
        <v>0</v>
      </c>
      <c r="K11" s="18">
        <v>0</v>
      </c>
      <c r="L11" s="2"/>
    </row>
    <row r="12" spans="1:12" s="11" customFormat="1" x14ac:dyDescent="0.25">
      <c r="A12" s="10" t="s">
        <v>58</v>
      </c>
      <c r="B12" s="1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859">
        <v>0</v>
      </c>
      <c r="J12" s="18">
        <v>0</v>
      </c>
      <c r="K12" s="18">
        <v>0</v>
      </c>
      <c r="L12" s="9"/>
    </row>
    <row r="13" spans="1:12" s="6" customFormat="1" x14ac:dyDescent="0.25">
      <c r="A13" s="37" t="s">
        <v>56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859">
        <v>0</v>
      </c>
      <c r="J13" s="18">
        <v>0</v>
      </c>
      <c r="K13" s="18">
        <v>0</v>
      </c>
      <c r="L13" s="2"/>
    </row>
    <row r="14" spans="1:12" s="6" customFormat="1" x14ac:dyDescent="0.25">
      <c r="A14" s="37" t="s">
        <v>87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859">
        <v>0</v>
      </c>
      <c r="J14" s="18">
        <v>0</v>
      </c>
      <c r="K14" s="18">
        <v>0</v>
      </c>
      <c r="L14" s="2"/>
    </row>
    <row r="15" spans="1:12" s="17" customFormat="1" ht="18" customHeight="1" x14ac:dyDescent="0.25">
      <c r="A15" s="13" t="s">
        <v>14</v>
      </c>
      <c r="B15" s="39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860">
        <v>0</v>
      </c>
      <c r="J15" s="22">
        <v>0</v>
      </c>
      <c r="K15" s="22">
        <v>0</v>
      </c>
      <c r="L15" s="2"/>
    </row>
    <row r="16" spans="1:12" s="8" customFormat="1" ht="18" customHeight="1" x14ac:dyDescent="0.25">
      <c r="A16" s="7" t="s">
        <v>66</v>
      </c>
      <c r="B16" s="7"/>
      <c r="C16" s="43"/>
      <c r="D16" s="22"/>
      <c r="E16" s="22"/>
      <c r="F16" s="22"/>
      <c r="G16" s="22"/>
      <c r="H16" s="22"/>
      <c r="I16" s="860"/>
      <c r="J16" s="22"/>
      <c r="K16" s="22"/>
      <c r="L16" s="9"/>
    </row>
    <row r="17" spans="1:12" s="6" customFormat="1" ht="18" customHeight="1" x14ac:dyDescent="0.25">
      <c r="A17" s="10" t="s">
        <v>53</v>
      </c>
      <c r="B17" s="39"/>
      <c r="C17" s="20">
        <v>5.537079000000003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859">
        <v>0</v>
      </c>
      <c r="J17" s="18">
        <v>0</v>
      </c>
      <c r="K17" s="18">
        <v>5.537079000000003</v>
      </c>
      <c r="L17" s="2"/>
    </row>
    <row r="18" spans="1:12" s="6" customFormat="1" x14ac:dyDescent="0.25">
      <c r="A18" s="37" t="s">
        <v>56</v>
      </c>
      <c r="B18" s="39"/>
      <c r="C18" s="20">
        <v>5.537079000000003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859">
        <v>0</v>
      </c>
      <c r="J18" s="18">
        <v>0</v>
      </c>
      <c r="K18" s="18">
        <v>5.537079000000003</v>
      </c>
      <c r="L18" s="2"/>
    </row>
    <row r="19" spans="1:12" s="6" customFormat="1" x14ac:dyDescent="0.25">
      <c r="A19" s="37" t="s">
        <v>87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859">
        <v>0</v>
      </c>
      <c r="J19" s="18">
        <v>0</v>
      </c>
      <c r="K19" s="18">
        <v>0</v>
      </c>
      <c r="L19" s="2"/>
    </row>
    <row r="20" spans="1:12" s="6" customFormat="1" x14ac:dyDescent="0.25">
      <c r="A20" s="10" t="s">
        <v>54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859">
        <v>0</v>
      </c>
      <c r="J20" s="18">
        <v>0</v>
      </c>
      <c r="K20" s="18">
        <v>0</v>
      </c>
      <c r="L20" s="2"/>
    </row>
    <row r="21" spans="1:12" s="6" customFormat="1" x14ac:dyDescent="0.25">
      <c r="A21" s="10" t="s">
        <v>55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859">
        <v>0</v>
      </c>
      <c r="J21" s="18">
        <v>0</v>
      </c>
      <c r="K21" s="18">
        <v>0</v>
      </c>
      <c r="L21" s="2"/>
    </row>
    <row r="22" spans="1:12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859">
        <v>0</v>
      </c>
      <c r="J22" s="18">
        <v>0</v>
      </c>
      <c r="K22" s="18">
        <v>0</v>
      </c>
      <c r="L22" s="2"/>
    </row>
    <row r="23" spans="1:12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859">
        <v>0</v>
      </c>
      <c r="J23" s="18">
        <v>0</v>
      </c>
      <c r="K23" s="18">
        <v>0</v>
      </c>
      <c r="L23" s="2"/>
    </row>
    <row r="24" spans="1:12" s="17" customFormat="1" ht="18" customHeight="1" x14ac:dyDescent="0.25">
      <c r="A24" s="13" t="s">
        <v>14</v>
      </c>
      <c r="B24" s="39"/>
      <c r="C24" s="43">
        <v>5.537079000000003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860">
        <v>0</v>
      </c>
      <c r="J24" s="22">
        <v>0</v>
      </c>
      <c r="K24" s="22">
        <v>5.537079000000003</v>
      </c>
      <c r="L24" s="2"/>
    </row>
    <row r="25" spans="1:12" s="6" customFormat="1" ht="8.25" customHeight="1" x14ac:dyDescent="0.25">
      <c r="A25" s="13"/>
      <c r="B25" s="39"/>
      <c r="C25" s="1433"/>
      <c r="D25" s="1437"/>
      <c r="E25" s="1437"/>
      <c r="F25" s="1437"/>
      <c r="G25" s="1437"/>
      <c r="H25" s="1437"/>
      <c r="I25" s="1437"/>
      <c r="J25" s="1437"/>
      <c r="K25" s="1437"/>
      <c r="L25" s="2"/>
    </row>
    <row r="26" spans="1:12" s="17" customFormat="1" ht="18" customHeight="1" x14ac:dyDescent="0.25">
      <c r="A26" s="7" t="s">
        <v>67</v>
      </c>
      <c r="B26" s="39"/>
      <c r="C26" s="43"/>
      <c r="D26" s="22"/>
      <c r="E26" s="22"/>
      <c r="F26" s="22"/>
      <c r="G26" s="22"/>
      <c r="H26" s="22"/>
      <c r="I26" s="860"/>
      <c r="J26" s="22"/>
      <c r="K26" s="22"/>
      <c r="L26" s="2"/>
    </row>
    <row r="27" spans="1:12" s="17" customFormat="1" ht="18" customHeight="1" x14ac:dyDescent="0.25">
      <c r="A27" s="85" t="s">
        <v>68</v>
      </c>
      <c r="B27" s="39"/>
      <c r="C27" s="52">
        <v>5.537079000000003</v>
      </c>
      <c r="D27" s="53">
        <v>0</v>
      </c>
      <c r="E27" s="53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5.537079000000003</v>
      </c>
      <c r="L27" s="2"/>
    </row>
    <row r="28" spans="1:12" s="17" customFormat="1" ht="18" customHeight="1" x14ac:dyDescent="0.25">
      <c r="A28" s="7" t="s">
        <v>69</v>
      </c>
      <c r="B28" s="39"/>
      <c r="C28" s="43"/>
      <c r="D28" s="22"/>
      <c r="E28" s="22"/>
      <c r="F28" s="22"/>
      <c r="G28" s="22"/>
      <c r="H28" s="22"/>
      <c r="I28" s="860"/>
      <c r="J28" s="22"/>
      <c r="K28" s="22"/>
      <c r="L28" s="2"/>
    </row>
    <row r="29" spans="1:12" s="6" customFormat="1" ht="18" customHeight="1" x14ac:dyDescent="0.25">
      <c r="A29" s="10" t="s">
        <v>60</v>
      </c>
      <c r="B29" s="39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859">
        <v>0</v>
      </c>
      <c r="J29" s="18">
        <v>0</v>
      </c>
      <c r="K29" s="18">
        <v>0</v>
      </c>
      <c r="L29" s="2"/>
    </row>
    <row r="30" spans="1:12" s="6" customFormat="1" x14ac:dyDescent="0.25">
      <c r="A30" s="10" t="s">
        <v>15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859">
        <v>0</v>
      </c>
      <c r="J30" s="18">
        <v>0</v>
      </c>
      <c r="K30" s="18">
        <v>0</v>
      </c>
      <c r="L30" s="2"/>
    </row>
    <row r="31" spans="1:12" s="6" customFormat="1" x14ac:dyDescent="0.25">
      <c r="A31" s="10" t="s">
        <v>16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859">
        <v>0</v>
      </c>
      <c r="J31" s="18">
        <v>0</v>
      </c>
      <c r="K31" s="18">
        <v>0</v>
      </c>
      <c r="L31" s="2"/>
    </row>
    <row r="32" spans="1:12" s="6" customFormat="1" x14ac:dyDescent="0.25">
      <c r="A32" s="10" t="s">
        <v>61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859">
        <v>0</v>
      </c>
      <c r="J32" s="18">
        <v>0</v>
      </c>
      <c r="K32" s="18">
        <v>0</v>
      </c>
      <c r="L32" s="2"/>
    </row>
    <row r="33" spans="1:12" s="6" customFormat="1" x14ac:dyDescent="0.25">
      <c r="A33" s="10" t="s">
        <v>706</v>
      </c>
      <c r="B33" s="39"/>
      <c r="C33" s="20">
        <v>0.51142200000000015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859">
        <v>0</v>
      </c>
      <c r="J33" s="18">
        <v>0</v>
      </c>
      <c r="K33" s="18">
        <v>0.51142200000000015</v>
      </c>
      <c r="L33" s="2"/>
    </row>
    <row r="34" spans="1:12" s="6" customFormat="1" x14ac:dyDescent="0.25">
      <c r="A34" s="10" t="s">
        <v>62</v>
      </c>
      <c r="B34" s="39"/>
      <c r="C34" s="20"/>
      <c r="D34" s="18"/>
      <c r="E34" s="18"/>
      <c r="F34" s="18"/>
      <c r="G34" s="18"/>
      <c r="H34" s="18"/>
      <c r="I34" s="859"/>
      <c r="J34" s="18"/>
      <c r="K34" s="18"/>
      <c r="L34" s="2"/>
    </row>
    <row r="35" spans="1:12" s="6" customFormat="1" x14ac:dyDescent="0.25">
      <c r="A35" s="10" t="s">
        <v>63</v>
      </c>
      <c r="B35" s="39"/>
      <c r="C35" s="20">
        <v>9.4880000000000016E-3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859">
        <v>0</v>
      </c>
      <c r="J35" s="18">
        <v>0</v>
      </c>
      <c r="K35" s="18">
        <v>9.4880000000000016E-3</v>
      </c>
      <c r="L35" s="2"/>
    </row>
    <row r="36" spans="1:12" s="6" customFormat="1" x14ac:dyDescent="0.25">
      <c r="A36" s="10" t="s">
        <v>64</v>
      </c>
      <c r="B36" s="39"/>
      <c r="C36" s="20"/>
      <c r="D36" s="18"/>
      <c r="E36" s="18"/>
      <c r="F36" s="18"/>
      <c r="G36" s="18"/>
      <c r="H36" s="18"/>
      <c r="I36" s="859"/>
      <c r="J36" s="18"/>
      <c r="K36" s="18"/>
      <c r="L36" s="2"/>
    </row>
    <row r="37" spans="1:12" s="6" customFormat="1" x14ac:dyDescent="0.25">
      <c r="A37" s="10" t="s">
        <v>65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859">
        <v>0</v>
      </c>
      <c r="J37" s="18">
        <v>0</v>
      </c>
      <c r="K37" s="18">
        <v>0</v>
      </c>
      <c r="L37" s="2"/>
    </row>
    <row r="38" spans="1:12" s="17" customFormat="1" ht="18" customHeight="1" x14ac:dyDescent="0.25">
      <c r="A38" s="13" t="s">
        <v>14</v>
      </c>
      <c r="B38" s="39"/>
      <c r="C38" s="43">
        <v>0.5209100000000001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860">
        <v>0</v>
      </c>
      <c r="J38" s="22">
        <v>0</v>
      </c>
      <c r="K38" s="22">
        <v>0.5209100000000001</v>
      </c>
      <c r="L38" s="2"/>
    </row>
    <row r="39" spans="1:12" s="6" customFormat="1" x14ac:dyDescent="0.25">
      <c r="A39" s="13"/>
      <c r="B39" s="39"/>
      <c r="C39" s="20"/>
      <c r="D39" s="18"/>
      <c r="E39" s="18"/>
      <c r="F39" s="18"/>
      <c r="G39" s="18"/>
      <c r="H39" s="18"/>
      <c r="I39" s="859"/>
      <c r="J39" s="18"/>
      <c r="K39" s="18"/>
      <c r="L39" s="2"/>
    </row>
    <row r="40" spans="1:12" s="17" customFormat="1" ht="18" customHeight="1" x14ac:dyDescent="0.25">
      <c r="A40" s="13" t="s">
        <v>255</v>
      </c>
      <c r="B40" s="39"/>
      <c r="C40" s="43">
        <v>6.0579890000000027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860">
        <v>0</v>
      </c>
      <c r="J40" s="22">
        <v>0</v>
      </c>
      <c r="K40" s="22">
        <v>6.0579890000000027</v>
      </c>
      <c r="L40" s="2"/>
    </row>
    <row r="41" spans="1:12" s="11" customFormat="1" ht="49.5" customHeight="1" x14ac:dyDescent="0.25">
      <c r="A41" s="1386" t="s">
        <v>170</v>
      </c>
      <c r="B41" s="1428"/>
      <c r="C41" s="1428"/>
      <c r="D41" s="1428"/>
      <c r="E41" s="1428"/>
      <c r="F41" s="1428"/>
      <c r="G41" s="1428"/>
      <c r="H41" s="1428"/>
      <c r="I41" s="1428"/>
      <c r="J41" s="1428"/>
      <c r="K41" s="1428"/>
      <c r="L41" s="9"/>
    </row>
    <row r="42" spans="1:12" s="8" customFormat="1" ht="18" customHeight="1" x14ac:dyDescent="0.25">
      <c r="A42" s="7" t="s">
        <v>284</v>
      </c>
      <c r="B42" s="7"/>
      <c r="C42" s="43"/>
      <c r="D42" s="22"/>
      <c r="E42" s="22"/>
      <c r="F42" s="22"/>
      <c r="G42" s="22"/>
      <c r="H42" s="22"/>
      <c r="I42" s="860"/>
      <c r="J42" s="22"/>
      <c r="K42" s="22"/>
      <c r="L42" s="9"/>
    </row>
    <row r="43" spans="1:12" s="11" customFormat="1" ht="18" customHeight="1" x14ac:dyDescent="0.25">
      <c r="A43" s="10" t="s">
        <v>57</v>
      </c>
      <c r="B43" s="1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859">
        <v>0</v>
      </c>
      <c r="J43" s="18">
        <v>0</v>
      </c>
      <c r="K43" s="18">
        <v>0</v>
      </c>
      <c r="L43" s="9"/>
    </row>
    <row r="44" spans="1:12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859">
        <v>0</v>
      </c>
      <c r="J44" s="18">
        <v>0</v>
      </c>
      <c r="K44" s="18">
        <v>0</v>
      </c>
      <c r="L44" s="2"/>
    </row>
    <row r="45" spans="1:12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859">
        <v>0</v>
      </c>
      <c r="J45" s="18">
        <v>0</v>
      </c>
      <c r="K45" s="18">
        <v>0</v>
      </c>
      <c r="L45" s="2"/>
    </row>
    <row r="46" spans="1:12" s="11" customFormat="1" x14ac:dyDescent="0.25">
      <c r="A46" s="10" t="s">
        <v>58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859">
        <v>0</v>
      </c>
      <c r="J46" s="18">
        <v>0</v>
      </c>
      <c r="K46" s="18">
        <v>0</v>
      </c>
      <c r="L46" s="9"/>
    </row>
    <row r="47" spans="1:12" s="6" customFormat="1" x14ac:dyDescent="0.25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859">
        <v>0</v>
      </c>
      <c r="J47" s="18">
        <v>0</v>
      </c>
      <c r="K47" s="18">
        <v>0</v>
      </c>
      <c r="L47" s="2"/>
    </row>
    <row r="48" spans="1:12" s="6" customFormat="1" x14ac:dyDescent="0.25">
      <c r="A48" s="37" t="s">
        <v>87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859">
        <v>0</v>
      </c>
      <c r="J48" s="18">
        <v>0</v>
      </c>
      <c r="K48" s="18">
        <v>0</v>
      </c>
      <c r="L48" s="2"/>
    </row>
    <row r="49" spans="1:12" s="17" customFormat="1" ht="18" customHeight="1" x14ac:dyDescent="0.25">
      <c r="A49" s="13" t="s">
        <v>14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860">
        <v>0</v>
      </c>
      <c r="J49" s="22">
        <v>0</v>
      </c>
      <c r="K49" s="22">
        <v>0</v>
      </c>
      <c r="L49" s="2"/>
    </row>
    <row r="50" spans="1:12" s="8" customFormat="1" ht="18" customHeight="1" x14ac:dyDescent="0.25">
      <c r="A50" s="7" t="s">
        <v>66</v>
      </c>
      <c r="B50" s="7"/>
      <c r="C50" s="43"/>
      <c r="D50" s="22"/>
      <c r="E50" s="22"/>
      <c r="F50" s="22"/>
      <c r="G50" s="22"/>
      <c r="H50" s="22"/>
      <c r="I50" s="860"/>
      <c r="J50" s="22"/>
      <c r="K50" s="22"/>
      <c r="L50" s="9"/>
    </row>
    <row r="51" spans="1:12" s="6" customFormat="1" ht="18" customHeight="1" x14ac:dyDescent="0.25">
      <c r="A51" s="10" t="s">
        <v>53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859">
        <v>0</v>
      </c>
      <c r="J51" s="18">
        <v>0</v>
      </c>
      <c r="K51" s="18">
        <v>0</v>
      </c>
      <c r="L51" s="2"/>
    </row>
    <row r="52" spans="1:12" s="6" customFormat="1" x14ac:dyDescent="0.25">
      <c r="A52" s="37" t="s">
        <v>56</v>
      </c>
      <c r="B52" s="39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859">
        <v>0</v>
      </c>
      <c r="J52" s="18">
        <v>0</v>
      </c>
      <c r="K52" s="18">
        <v>0</v>
      </c>
      <c r="L52" s="2"/>
    </row>
    <row r="53" spans="1:12" s="6" customFormat="1" x14ac:dyDescent="0.25">
      <c r="A53" s="37" t="s">
        <v>87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859">
        <v>0</v>
      </c>
      <c r="J53" s="18">
        <v>0</v>
      </c>
      <c r="K53" s="18">
        <v>0</v>
      </c>
      <c r="L53" s="2"/>
    </row>
    <row r="54" spans="1:12" s="6" customFormat="1" x14ac:dyDescent="0.25">
      <c r="A54" s="10" t="s">
        <v>54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859">
        <v>0</v>
      </c>
      <c r="J54" s="18">
        <v>0</v>
      </c>
      <c r="K54" s="18">
        <v>0</v>
      </c>
      <c r="L54" s="2"/>
    </row>
    <row r="55" spans="1:12" s="6" customFormat="1" x14ac:dyDescent="0.25">
      <c r="A55" s="10" t="s">
        <v>55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859">
        <v>0</v>
      </c>
      <c r="J55" s="18">
        <v>0</v>
      </c>
      <c r="K55" s="18">
        <v>0</v>
      </c>
      <c r="L55" s="2"/>
    </row>
    <row r="56" spans="1:12" s="6" customFormat="1" x14ac:dyDescent="0.25">
      <c r="A56" s="37" t="s">
        <v>56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859">
        <v>0</v>
      </c>
      <c r="J56" s="18">
        <v>0</v>
      </c>
      <c r="K56" s="18">
        <v>0</v>
      </c>
      <c r="L56" s="2"/>
    </row>
    <row r="57" spans="1:12" s="6" customFormat="1" x14ac:dyDescent="0.25">
      <c r="A57" s="37" t="s">
        <v>87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859">
        <v>0</v>
      </c>
      <c r="J57" s="18">
        <v>0</v>
      </c>
      <c r="K57" s="18">
        <v>0</v>
      </c>
      <c r="L57" s="2"/>
    </row>
    <row r="58" spans="1:12" s="17" customFormat="1" ht="18" customHeight="1" x14ac:dyDescent="0.25">
      <c r="A58" s="13" t="s">
        <v>14</v>
      </c>
      <c r="B58" s="39"/>
      <c r="C58" s="43">
        <v>0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860">
        <v>0</v>
      </c>
      <c r="J58" s="22">
        <v>0</v>
      </c>
      <c r="K58" s="22">
        <v>0</v>
      </c>
      <c r="L58" s="2"/>
    </row>
    <row r="59" spans="1:12" s="6" customFormat="1" ht="8.25" customHeight="1" x14ac:dyDescent="0.25">
      <c r="A59" s="13"/>
      <c r="B59" s="39"/>
      <c r="C59" s="1433"/>
      <c r="D59" s="1437"/>
      <c r="E59" s="1437"/>
      <c r="F59" s="1437"/>
      <c r="G59" s="1437"/>
      <c r="H59" s="1437"/>
      <c r="I59" s="1437"/>
      <c r="J59" s="1437"/>
      <c r="K59" s="1437"/>
      <c r="L59" s="2"/>
    </row>
    <row r="60" spans="1:12" s="17" customFormat="1" ht="18" customHeight="1" x14ac:dyDescent="0.25">
      <c r="A60" s="7" t="s">
        <v>67</v>
      </c>
      <c r="B60" s="39"/>
      <c r="C60" s="43"/>
      <c r="D60" s="22"/>
      <c r="E60" s="22"/>
      <c r="F60" s="22"/>
      <c r="G60" s="22"/>
      <c r="H60" s="22"/>
      <c r="I60" s="860"/>
      <c r="J60" s="22"/>
      <c r="K60" s="22"/>
      <c r="L60" s="2"/>
    </row>
    <row r="61" spans="1:12" s="17" customFormat="1" ht="18" customHeight="1" x14ac:dyDescent="0.25">
      <c r="A61" s="85" t="s">
        <v>68</v>
      </c>
      <c r="B61" s="39"/>
      <c r="C61" s="52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2"/>
    </row>
    <row r="62" spans="1:12" s="17" customFormat="1" ht="18" customHeight="1" x14ac:dyDescent="0.25">
      <c r="A62" s="7" t="s">
        <v>69</v>
      </c>
      <c r="B62" s="39"/>
      <c r="C62" s="43"/>
      <c r="D62" s="22"/>
      <c r="E62" s="22"/>
      <c r="F62" s="22"/>
      <c r="G62" s="22"/>
      <c r="H62" s="22"/>
      <c r="I62" s="860"/>
      <c r="J62" s="22"/>
      <c r="K62" s="22"/>
      <c r="L62" s="2"/>
    </row>
    <row r="63" spans="1:12" s="6" customFormat="1" ht="18" customHeight="1" x14ac:dyDescent="0.25">
      <c r="A63" s="10" t="s">
        <v>60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859">
        <v>0</v>
      </c>
      <c r="J63" s="18">
        <v>0</v>
      </c>
      <c r="K63" s="18">
        <v>0</v>
      </c>
      <c r="L63" s="2"/>
    </row>
    <row r="64" spans="1:12" s="6" customFormat="1" x14ac:dyDescent="0.25">
      <c r="A64" s="10" t="s">
        <v>15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859">
        <v>0</v>
      </c>
      <c r="J64" s="18">
        <v>0</v>
      </c>
      <c r="K64" s="18">
        <v>0</v>
      </c>
      <c r="L64" s="2"/>
    </row>
    <row r="65" spans="1:12" s="6" customFormat="1" x14ac:dyDescent="0.25">
      <c r="A65" s="10" t="s">
        <v>16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859">
        <v>0</v>
      </c>
      <c r="J65" s="18">
        <v>0</v>
      </c>
      <c r="K65" s="18">
        <v>0</v>
      </c>
      <c r="L65" s="2"/>
    </row>
    <row r="66" spans="1:12" s="6" customFormat="1" x14ac:dyDescent="0.25">
      <c r="A66" s="10" t="s">
        <v>61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859">
        <v>0</v>
      </c>
      <c r="J66" s="18">
        <v>0</v>
      </c>
      <c r="K66" s="18">
        <v>0</v>
      </c>
      <c r="L66" s="2"/>
    </row>
    <row r="67" spans="1:12" s="6" customFormat="1" x14ac:dyDescent="0.25">
      <c r="A67" s="10" t="s">
        <v>706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859">
        <v>0</v>
      </c>
      <c r="J67" s="18">
        <v>0</v>
      </c>
      <c r="K67" s="18">
        <v>0</v>
      </c>
      <c r="L67" s="2"/>
    </row>
    <row r="68" spans="1:12" s="6" customFormat="1" x14ac:dyDescent="0.25">
      <c r="A68" s="10" t="s">
        <v>62</v>
      </c>
      <c r="B68" s="39"/>
      <c r="C68" s="20"/>
      <c r="D68" s="18"/>
      <c r="E68" s="18"/>
      <c r="F68" s="18"/>
      <c r="G68" s="18"/>
      <c r="H68" s="18"/>
      <c r="I68" s="859"/>
      <c r="J68" s="18"/>
      <c r="K68" s="18"/>
      <c r="L68" s="2"/>
    </row>
    <row r="69" spans="1:12" s="6" customFormat="1" x14ac:dyDescent="0.25">
      <c r="A69" s="10" t="s">
        <v>63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859">
        <v>0</v>
      </c>
      <c r="J69" s="18">
        <v>0</v>
      </c>
      <c r="K69" s="18">
        <v>0</v>
      </c>
      <c r="L69" s="2"/>
    </row>
    <row r="70" spans="1:12" s="6" customFormat="1" x14ac:dyDescent="0.25">
      <c r="A70" s="10" t="s">
        <v>64</v>
      </c>
      <c r="B70" s="39"/>
      <c r="C70" s="20"/>
      <c r="D70" s="18"/>
      <c r="E70" s="18"/>
      <c r="F70" s="18"/>
      <c r="G70" s="18"/>
      <c r="H70" s="18"/>
      <c r="I70" s="859"/>
      <c r="J70" s="18"/>
      <c r="K70" s="18"/>
      <c r="L70" s="2"/>
    </row>
    <row r="71" spans="1:12" s="6" customFormat="1" x14ac:dyDescent="0.25">
      <c r="A71" s="10" t="s">
        <v>65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859">
        <v>0</v>
      </c>
      <c r="J71" s="18">
        <v>0</v>
      </c>
      <c r="K71" s="18">
        <v>0</v>
      </c>
      <c r="L71" s="2"/>
    </row>
    <row r="72" spans="1:12" s="17" customFormat="1" ht="18" customHeight="1" x14ac:dyDescent="0.25">
      <c r="A72" s="13" t="s">
        <v>14</v>
      </c>
      <c r="B72" s="39"/>
      <c r="C72" s="43">
        <v>0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860">
        <v>0</v>
      </c>
      <c r="J72" s="22">
        <v>0</v>
      </c>
      <c r="K72" s="22">
        <v>0</v>
      </c>
      <c r="L72" s="2"/>
    </row>
    <row r="73" spans="1:12" s="6" customFormat="1" x14ac:dyDescent="0.25">
      <c r="A73" s="13"/>
      <c r="B73" s="39"/>
      <c r="C73" s="20"/>
      <c r="D73" s="18"/>
      <c r="E73" s="18"/>
      <c r="F73" s="18"/>
      <c r="G73" s="18"/>
      <c r="H73" s="18"/>
      <c r="I73" s="859"/>
      <c r="J73" s="18"/>
      <c r="K73" s="18"/>
      <c r="L73" s="2"/>
    </row>
    <row r="74" spans="1:12" s="17" customFormat="1" ht="18" customHeight="1" x14ac:dyDescent="0.25">
      <c r="A74" s="13" t="s">
        <v>255</v>
      </c>
      <c r="B74" s="39"/>
      <c r="C74" s="43">
        <v>0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860">
        <v>0</v>
      </c>
      <c r="J74" s="22">
        <v>0</v>
      </c>
      <c r="K74" s="22">
        <v>0</v>
      </c>
      <c r="L74" s="2"/>
    </row>
    <row r="75" spans="1:12" s="149" customFormat="1" ht="12.75" customHeight="1" x14ac:dyDescent="0.25">
      <c r="A75" s="8"/>
      <c r="B75" s="11"/>
      <c r="C75" s="22"/>
      <c r="D75" s="22"/>
      <c r="E75" s="15"/>
      <c r="F75" s="15"/>
      <c r="K75" s="30"/>
      <c r="L75" s="30"/>
    </row>
    <row r="76" spans="1:12" s="149" customFormat="1" ht="12.75" customHeight="1" x14ac:dyDescent="0.25">
      <c r="A76" s="8"/>
      <c r="B76" s="11"/>
      <c r="C76" s="22"/>
      <c r="D76" s="22"/>
      <c r="E76" s="15"/>
      <c r="F76" s="15"/>
      <c r="K76" s="30"/>
      <c r="L76" s="30"/>
    </row>
    <row r="77" spans="1:12" s="149" customFormat="1" ht="12.75" customHeight="1" x14ac:dyDescent="0.25">
      <c r="A77" s="8"/>
      <c r="B77" s="11"/>
      <c r="C77" s="873"/>
      <c r="D77" s="873"/>
      <c r="E77" s="15"/>
      <c r="F77" s="15"/>
      <c r="K77" s="30"/>
      <c r="L77" s="30"/>
    </row>
    <row r="78" spans="1:12" s="28" customFormat="1" ht="12.75" customHeight="1" x14ac:dyDescent="0.25">
      <c r="A78" s="872" t="s">
        <v>40</v>
      </c>
      <c r="D78" s="29"/>
      <c r="J78" s="30"/>
      <c r="L78" s="35"/>
    </row>
    <row r="79" spans="1:12" s="61" customFormat="1" ht="12.75" customHeight="1" x14ac:dyDescent="0.25">
      <c r="A79" s="1529" t="s">
        <v>750</v>
      </c>
      <c r="B79" s="1484"/>
      <c r="C79" s="1484"/>
      <c r="D79" s="1484"/>
      <c r="E79" s="1484"/>
      <c r="F79" s="11"/>
      <c r="K79" s="30"/>
      <c r="L79" s="30"/>
    </row>
    <row r="80" spans="1:12" s="61" customFormat="1" ht="12.75" customHeight="1" x14ac:dyDescent="0.25">
      <c r="A80" s="1529" t="s">
        <v>751</v>
      </c>
      <c r="B80" s="1484"/>
      <c r="C80" s="1484"/>
      <c r="D80" s="1484"/>
      <c r="E80" s="1484"/>
      <c r="K80" s="30"/>
      <c r="L80" s="30"/>
    </row>
    <row r="81" spans="1:12" s="133" customFormat="1" ht="12.75" customHeight="1" x14ac:dyDescent="0.25">
      <c r="A81" s="874" t="s">
        <v>752</v>
      </c>
      <c r="B81" s="874"/>
      <c r="C81" s="874"/>
      <c r="D81" s="874"/>
      <c r="E81" s="874"/>
      <c r="K81" s="30"/>
      <c r="L81" s="30"/>
    </row>
    <row r="82" spans="1:12" s="31" customFormat="1" ht="12.75" customHeight="1" x14ac:dyDescent="0.25">
      <c r="A82" s="134"/>
      <c r="B82" s="134"/>
      <c r="C82" s="135"/>
      <c r="D82" s="135"/>
      <c r="K82" s="30"/>
      <c r="L82" s="30"/>
    </row>
    <row r="83" spans="1:12" s="31" customFormat="1" ht="12.75" customHeight="1" x14ac:dyDescent="0.25">
      <c r="A83" s="134"/>
      <c r="B83" s="134"/>
      <c r="C83" s="135"/>
      <c r="D83" s="135"/>
      <c r="K83" s="30"/>
      <c r="L83" s="30"/>
    </row>
    <row r="84" spans="1:12" s="61" customFormat="1" ht="12.75" customHeight="1" x14ac:dyDescent="0.25">
      <c r="A84" s="134"/>
      <c r="B84" s="134"/>
      <c r="C84" s="135"/>
      <c r="D84" s="135"/>
    </row>
    <row r="85" spans="1:12" s="61" customFormat="1" ht="12.75" customHeight="1" x14ac:dyDescent="0.25">
      <c r="A85" s="136"/>
      <c r="B85" s="137"/>
      <c r="C85" s="138"/>
      <c r="D85" s="138"/>
    </row>
    <row r="86" spans="1:12" s="61" customFormat="1" ht="12.75" customHeight="1" x14ac:dyDescent="0.25">
      <c r="A86" s="136"/>
      <c r="B86" s="137"/>
      <c r="C86" s="139"/>
      <c r="D86" s="138"/>
    </row>
    <row r="87" spans="1:12" s="143" customFormat="1" ht="12.75" customHeight="1" x14ac:dyDescent="0.25">
      <c r="A87" s="140"/>
      <c r="B87" s="140"/>
      <c r="C87" s="141"/>
      <c r="D87" s="142"/>
    </row>
    <row r="88" spans="1:12" s="31" customFormat="1" ht="12.75" customHeight="1" x14ac:dyDescent="0.25">
      <c r="A88" s="144"/>
      <c r="B88" s="134"/>
      <c r="C88" s="135"/>
      <c r="D88" s="135"/>
      <c r="E88" s="145"/>
    </row>
    <row r="89" spans="1:12" s="28" customFormat="1" ht="12.75" customHeight="1" x14ac:dyDescent="0.25">
      <c r="A89" s="60"/>
      <c r="B89" s="60"/>
      <c r="C89" s="60"/>
      <c r="D89" s="60"/>
    </row>
    <row r="90" spans="1:12" s="28" customFormat="1" ht="12.75" customHeight="1" x14ac:dyDescent="0.25">
      <c r="A90" s="27"/>
    </row>
    <row r="91" spans="1:12" s="28" customFormat="1" ht="12.75" customHeight="1" x14ac:dyDescent="0.25">
      <c r="A91" s="146"/>
      <c r="B91" s="146"/>
      <c r="C91" s="146"/>
    </row>
    <row r="92" spans="1:12" s="28" customFormat="1" ht="12.75" customHeight="1" x14ac:dyDescent="0.25">
      <c r="A92" s="31"/>
      <c r="B92" s="31"/>
      <c r="C92" s="31"/>
    </row>
    <row r="93" spans="1:12" s="28" customFormat="1" ht="12.75" customHeight="1" x14ac:dyDescent="0.25">
      <c r="A93" s="31"/>
      <c r="B93" s="31"/>
      <c r="C93" s="31"/>
    </row>
    <row r="94" spans="1:12" s="28" customFormat="1" ht="12.75" customHeight="1" x14ac:dyDescent="0.25">
      <c r="A94" s="147"/>
      <c r="B94" s="147"/>
      <c r="C94" s="147"/>
    </row>
    <row r="95" spans="1:12" s="28" customFormat="1" ht="12.75" customHeight="1" x14ac:dyDescent="0.25">
      <c r="A95" s="147"/>
      <c r="B95" s="147"/>
      <c r="C95" s="147"/>
    </row>
    <row r="96" spans="1:12" s="28" customFormat="1" ht="12.75" customHeight="1" x14ac:dyDescent="0.25">
      <c r="A96" s="148"/>
    </row>
    <row r="97" spans="1:4" s="28" customFormat="1" ht="12.75" customHeight="1" x14ac:dyDescent="0.25">
      <c r="A97" s="31"/>
      <c r="B97" s="31"/>
      <c r="C97" s="31"/>
      <c r="D97" s="31"/>
    </row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  <row r="220" s="33" customFormat="1" ht="13.8" x14ac:dyDescent="0.25"/>
    <row r="221" s="33" customFormat="1" ht="13.8" x14ac:dyDescent="0.25"/>
    <row r="222" s="33" customFormat="1" ht="13.8" x14ac:dyDescent="0.25"/>
    <row r="223" s="33" customFormat="1" ht="13.8" x14ac:dyDescent="0.25"/>
    <row r="224" s="33" customFormat="1" ht="13.8" x14ac:dyDescent="0.25"/>
  </sheetData>
  <mergeCells count="11">
    <mergeCell ref="C59:K59"/>
    <mergeCell ref="K4:K5"/>
    <mergeCell ref="C6:K6"/>
    <mergeCell ref="A79:E79"/>
    <mergeCell ref="A80:E80"/>
    <mergeCell ref="A4:A6"/>
    <mergeCell ref="C4:C5"/>
    <mergeCell ref="D4:J4"/>
    <mergeCell ref="A41:K41"/>
    <mergeCell ref="A7:K7"/>
    <mergeCell ref="C25:K25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pageSetUpPr autoPageBreaks="0"/>
  </sheetPr>
  <dimension ref="A1:M21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11" width="13.44140625" style="2" customWidth="1" collapsed="1"/>
    <col min="12" max="16384" width="11.44140625" style="2" collapsed="1"/>
  </cols>
  <sheetData>
    <row r="1" spans="1:13" s="125" customFormat="1" ht="20.100000000000001" customHeight="1" x14ac:dyDescent="0.25">
      <c r="A1" s="1" t="s">
        <v>707</v>
      </c>
      <c r="B1" s="123"/>
      <c r="C1" s="123"/>
      <c r="D1" s="124"/>
    </row>
    <row r="2" spans="1:13" s="128" customFormat="1" ht="20.100000000000001" customHeight="1" x14ac:dyDescent="0.3">
      <c r="A2" s="47" t="s">
        <v>1046</v>
      </c>
      <c r="B2" s="126"/>
      <c r="C2" s="126"/>
      <c r="D2" s="127"/>
    </row>
    <row r="3" spans="1:13" s="51" customFormat="1" x14ac:dyDescent="0.25">
      <c r="A3" s="129"/>
      <c r="B3" s="129"/>
      <c r="C3" s="129"/>
      <c r="D3" s="129"/>
    </row>
    <row r="4" spans="1:13" s="51" customFormat="1" ht="18" customHeight="1" x14ac:dyDescent="0.25">
      <c r="A4" s="1394" t="s">
        <v>5</v>
      </c>
      <c r="B4" s="3"/>
      <c r="C4" s="1397" t="s">
        <v>255</v>
      </c>
      <c r="D4" s="1400" t="s">
        <v>37</v>
      </c>
      <c r="E4" s="1400"/>
      <c r="F4" s="1400"/>
      <c r="G4" s="1400"/>
      <c r="H4" s="1400"/>
      <c r="I4" s="1400"/>
      <c r="J4" s="1400"/>
      <c r="K4" s="1430" t="s">
        <v>38</v>
      </c>
      <c r="L4" s="50"/>
    </row>
    <row r="5" spans="1:13" s="51" customFormat="1" ht="27.6" x14ac:dyDescent="0.25">
      <c r="A5" s="1395"/>
      <c r="B5" s="4"/>
      <c r="C5" s="1530"/>
      <c r="D5" s="870" t="s">
        <v>22</v>
      </c>
      <c r="E5" s="45" t="s">
        <v>746</v>
      </c>
      <c r="F5" s="869" t="s">
        <v>747</v>
      </c>
      <c r="G5" s="869" t="s">
        <v>308</v>
      </c>
      <c r="H5" s="869" t="s">
        <v>748</v>
      </c>
      <c r="I5" s="869" t="s">
        <v>749</v>
      </c>
      <c r="J5" s="869" t="s">
        <v>72</v>
      </c>
      <c r="K5" s="1431"/>
      <c r="L5" s="50"/>
    </row>
    <row r="6" spans="1:13" s="51" customFormat="1" ht="18" customHeight="1" x14ac:dyDescent="0.25">
      <c r="A6" s="1396"/>
      <c r="B6" s="5"/>
      <c r="C6" s="1391" t="s">
        <v>283</v>
      </c>
      <c r="D6" s="1392"/>
      <c r="E6" s="1392"/>
      <c r="F6" s="1392"/>
      <c r="G6" s="1392"/>
      <c r="H6" s="1392"/>
      <c r="I6" s="1392"/>
      <c r="J6" s="1392"/>
      <c r="K6" s="1432"/>
    </row>
    <row r="7" spans="1:13" s="8" customFormat="1" ht="33.75" customHeight="1" x14ac:dyDescent="0.25">
      <c r="A7" s="1408" t="s">
        <v>205</v>
      </c>
      <c r="B7" s="1429"/>
      <c r="C7" s="1429">
        <v>0</v>
      </c>
      <c r="D7" s="1429">
        <v>0</v>
      </c>
      <c r="E7" s="1429">
        <v>0</v>
      </c>
      <c r="F7" s="1429">
        <v>0</v>
      </c>
      <c r="G7" s="1429">
        <v>0</v>
      </c>
      <c r="H7" s="1429">
        <v>0</v>
      </c>
      <c r="I7" s="1429">
        <v>0</v>
      </c>
      <c r="J7" s="1429">
        <v>0</v>
      </c>
      <c r="K7" s="1429">
        <v>0</v>
      </c>
      <c r="L7" s="9"/>
      <c r="M7" s="23"/>
    </row>
    <row r="8" spans="1:13" s="17" customFormat="1" ht="18" customHeight="1" x14ac:dyDescent="0.25">
      <c r="A8" s="7" t="s">
        <v>67</v>
      </c>
      <c r="B8" s="39"/>
      <c r="C8" s="43"/>
      <c r="D8" s="22"/>
      <c r="E8" s="22"/>
      <c r="F8" s="22"/>
      <c r="G8" s="22"/>
      <c r="H8" s="22"/>
      <c r="I8" s="860"/>
      <c r="J8" s="22"/>
      <c r="K8" s="22"/>
      <c r="L8" s="2"/>
    </row>
    <row r="9" spans="1:13" s="17" customFormat="1" ht="18" customHeight="1" x14ac:dyDescent="0.25">
      <c r="A9" s="85" t="s">
        <v>68</v>
      </c>
      <c r="B9" s="39"/>
      <c r="C9" s="52">
        <v>5.537079000000003</v>
      </c>
      <c r="D9" s="53">
        <v>0</v>
      </c>
      <c r="E9" s="53">
        <v>0</v>
      </c>
      <c r="F9" s="53">
        <v>0</v>
      </c>
      <c r="G9" s="53">
        <v>0</v>
      </c>
      <c r="H9" s="53">
        <v>0</v>
      </c>
      <c r="I9" s="53">
        <v>0</v>
      </c>
      <c r="J9" s="53">
        <v>0</v>
      </c>
      <c r="K9" s="53">
        <v>5.537079000000003</v>
      </c>
      <c r="L9" s="2"/>
    </row>
    <row r="10" spans="1:13" s="17" customFormat="1" ht="18" customHeight="1" x14ac:dyDescent="0.25">
      <c r="A10" s="7" t="s">
        <v>69</v>
      </c>
      <c r="B10" s="39"/>
      <c r="C10" s="43">
        <v>0.5209100000000001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860">
        <v>0</v>
      </c>
      <c r="J10" s="22">
        <v>0</v>
      </c>
      <c r="K10" s="22">
        <v>0.5209100000000001</v>
      </c>
      <c r="L10" s="2"/>
    </row>
    <row r="11" spans="1:13" s="11" customFormat="1" ht="8.1" customHeight="1" x14ac:dyDescent="0.25">
      <c r="A11" s="86"/>
      <c r="B11" s="86"/>
      <c r="C11" s="1385"/>
      <c r="D11" s="1439"/>
      <c r="E11" s="1439"/>
      <c r="F11" s="1439"/>
      <c r="G11" s="1439"/>
      <c r="H11" s="1439"/>
      <c r="I11" s="1439"/>
      <c r="J11" s="1439"/>
      <c r="K11" s="1439"/>
      <c r="L11" s="9"/>
      <c r="M11" s="23"/>
    </row>
    <row r="12" spans="1:13" s="8" customFormat="1" ht="24.9" customHeight="1" x14ac:dyDescent="0.25">
      <c r="A12" s="1409" t="s">
        <v>120</v>
      </c>
      <c r="B12" s="1428"/>
      <c r="C12" s="1428"/>
      <c r="D12" s="1428"/>
      <c r="E12" s="1428"/>
      <c r="F12" s="1428"/>
      <c r="G12" s="1428"/>
      <c r="H12" s="1428"/>
      <c r="I12" s="1428"/>
      <c r="J12" s="1428"/>
      <c r="K12" s="1428"/>
      <c r="L12" s="9"/>
      <c r="M12" s="23"/>
    </row>
    <row r="13" spans="1:13" s="8" customFormat="1" ht="18" customHeight="1" x14ac:dyDescent="0.25">
      <c r="A13" s="7" t="s">
        <v>284</v>
      </c>
      <c r="B13" s="7"/>
      <c r="C13" s="43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860">
        <v>0</v>
      </c>
      <c r="J13" s="22">
        <v>0</v>
      </c>
      <c r="K13" s="22">
        <v>0</v>
      </c>
      <c r="L13" s="9"/>
    </row>
    <row r="14" spans="1:13" s="11" customFormat="1" ht="18" customHeight="1" x14ac:dyDescent="0.25">
      <c r="A14" s="10" t="s">
        <v>57</v>
      </c>
      <c r="B14" s="1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859">
        <v>0</v>
      </c>
      <c r="J14" s="18">
        <v>0</v>
      </c>
      <c r="K14" s="18">
        <v>0</v>
      </c>
      <c r="L14" s="9"/>
    </row>
    <row r="15" spans="1:13" s="6" customFormat="1" x14ac:dyDescent="0.25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859">
        <v>0</v>
      </c>
      <c r="J15" s="18">
        <v>0</v>
      </c>
      <c r="K15" s="18">
        <v>0</v>
      </c>
      <c r="L15" s="2"/>
    </row>
    <row r="16" spans="1:13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859">
        <v>0</v>
      </c>
      <c r="J16" s="18">
        <v>0</v>
      </c>
      <c r="K16" s="18">
        <v>0</v>
      </c>
      <c r="L16" s="2"/>
    </row>
    <row r="17" spans="1:13" s="11" customFormat="1" ht="8.1" customHeight="1" x14ac:dyDescent="0.25">
      <c r="A17" s="86"/>
      <c r="B17" s="86"/>
      <c r="C17" s="1433"/>
      <c r="D17" s="1439"/>
      <c r="E17" s="1439"/>
      <c r="F17" s="1439"/>
      <c r="G17" s="1439"/>
      <c r="H17" s="1439"/>
      <c r="I17" s="1439"/>
      <c r="J17" s="1439"/>
      <c r="K17" s="1439"/>
      <c r="L17" s="9"/>
      <c r="M17" s="23"/>
    </row>
    <row r="18" spans="1:13" s="8" customFormat="1" ht="18" customHeight="1" x14ac:dyDescent="0.25">
      <c r="A18" s="7" t="s">
        <v>66</v>
      </c>
      <c r="B18" s="7"/>
      <c r="C18" s="43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860">
        <v>0</v>
      </c>
      <c r="J18" s="22">
        <v>0</v>
      </c>
      <c r="K18" s="22">
        <v>0</v>
      </c>
      <c r="L18" s="9"/>
    </row>
    <row r="19" spans="1:13" s="6" customFormat="1" ht="18" customHeight="1" x14ac:dyDescent="0.25">
      <c r="A19" s="10" t="s">
        <v>53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859">
        <v>0</v>
      </c>
      <c r="J19" s="18">
        <v>0</v>
      </c>
      <c r="K19" s="18">
        <v>0</v>
      </c>
      <c r="L19" s="2"/>
    </row>
    <row r="20" spans="1:13" s="6" customFormat="1" x14ac:dyDescent="0.25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859">
        <v>0</v>
      </c>
      <c r="J20" s="18">
        <v>0</v>
      </c>
      <c r="K20" s="18">
        <v>0</v>
      </c>
      <c r="L20" s="2"/>
    </row>
    <row r="21" spans="1:13" s="6" customFormat="1" x14ac:dyDescent="0.25">
      <c r="A21" s="37" t="s">
        <v>87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859">
        <v>0</v>
      </c>
      <c r="J21" s="18">
        <v>0</v>
      </c>
      <c r="K21" s="18">
        <v>0</v>
      </c>
      <c r="L21" s="2"/>
    </row>
    <row r="22" spans="1:13" s="6" customFormat="1" x14ac:dyDescent="0.25">
      <c r="A22" s="10" t="s">
        <v>54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859">
        <v>0</v>
      </c>
      <c r="J22" s="18">
        <v>0</v>
      </c>
      <c r="K22" s="18">
        <v>0</v>
      </c>
      <c r="L22" s="2"/>
    </row>
    <row r="23" spans="1:13" s="6" customFormat="1" x14ac:dyDescent="0.25">
      <c r="A23" s="10" t="s">
        <v>55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859">
        <v>0</v>
      </c>
      <c r="J23" s="18">
        <v>0</v>
      </c>
      <c r="K23" s="18">
        <v>0</v>
      </c>
      <c r="L23" s="2"/>
    </row>
    <row r="24" spans="1:13" s="6" customFormat="1" x14ac:dyDescent="0.25">
      <c r="A24" s="37" t="s">
        <v>56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859">
        <v>0</v>
      </c>
      <c r="J24" s="18">
        <v>0</v>
      </c>
      <c r="K24" s="18">
        <v>0</v>
      </c>
      <c r="L24" s="2"/>
    </row>
    <row r="25" spans="1:13" s="6" customFormat="1" x14ac:dyDescent="0.25">
      <c r="A25" s="37" t="s">
        <v>87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859">
        <v>0</v>
      </c>
      <c r="J25" s="18">
        <v>0</v>
      </c>
      <c r="K25" s="18">
        <v>0</v>
      </c>
      <c r="L25" s="2"/>
    </row>
    <row r="26" spans="1:13" s="6" customFormat="1" ht="8.25" customHeight="1" x14ac:dyDescent="0.25">
      <c r="A26" s="13"/>
      <c r="B26" s="39"/>
      <c r="C26" s="1433"/>
      <c r="D26" s="1439"/>
      <c r="E26" s="1439"/>
      <c r="F26" s="1439"/>
      <c r="G26" s="1439"/>
      <c r="H26" s="1439"/>
      <c r="I26" s="1439"/>
      <c r="J26" s="1439"/>
      <c r="K26" s="1439"/>
      <c r="L26" s="2"/>
    </row>
    <row r="27" spans="1:13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860"/>
      <c r="J27" s="22"/>
      <c r="K27" s="22"/>
      <c r="L27" s="2"/>
    </row>
    <row r="28" spans="1:13" s="17" customFormat="1" ht="18" customHeight="1" x14ac:dyDescent="0.25">
      <c r="A28" s="85" t="s">
        <v>68</v>
      </c>
      <c r="B28" s="39"/>
      <c r="C28" s="52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2"/>
    </row>
    <row r="29" spans="1:13" s="17" customFormat="1" ht="18" customHeight="1" x14ac:dyDescent="0.25">
      <c r="A29" s="7" t="s">
        <v>69</v>
      </c>
      <c r="B29" s="39"/>
      <c r="C29" s="43">
        <v>9.4880000000000016E-3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860">
        <v>0</v>
      </c>
      <c r="J29" s="22">
        <v>0</v>
      </c>
      <c r="K29" s="22">
        <v>9.4880000000000016E-3</v>
      </c>
      <c r="L29" s="2"/>
    </row>
    <row r="30" spans="1:13" s="11" customFormat="1" ht="8.1" customHeight="1" x14ac:dyDescent="0.25">
      <c r="A30" s="87"/>
      <c r="B30" s="86"/>
      <c r="C30" s="1385"/>
      <c r="D30" s="1439"/>
      <c r="E30" s="1439"/>
      <c r="F30" s="1439"/>
      <c r="G30" s="1439"/>
      <c r="H30" s="1439"/>
      <c r="I30" s="1439"/>
      <c r="J30" s="1439"/>
      <c r="K30" s="1439"/>
      <c r="L30" s="9"/>
      <c r="M30" s="23"/>
    </row>
    <row r="31" spans="1:13" s="8" customFormat="1" ht="24.9" customHeight="1" x14ac:dyDescent="0.25">
      <c r="A31" s="1409" t="s">
        <v>121</v>
      </c>
      <c r="B31" s="1428"/>
      <c r="C31" s="1428"/>
      <c r="D31" s="1428"/>
      <c r="E31" s="1428"/>
      <c r="F31" s="1428"/>
      <c r="G31" s="1428"/>
      <c r="H31" s="1428"/>
      <c r="I31" s="1428"/>
      <c r="J31" s="1428"/>
      <c r="K31" s="1428"/>
      <c r="L31" s="9"/>
      <c r="M31" s="23"/>
    </row>
    <row r="32" spans="1:13" s="8" customFormat="1" ht="18" customHeight="1" x14ac:dyDescent="0.25">
      <c r="A32" s="7" t="s">
        <v>284</v>
      </c>
      <c r="B32" s="7"/>
      <c r="C32" s="43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860">
        <v>0</v>
      </c>
      <c r="J32" s="22">
        <v>0</v>
      </c>
      <c r="K32" s="22">
        <v>0</v>
      </c>
      <c r="L32" s="9"/>
    </row>
    <row r="33" spans="1:13" s="11" customFormat="1" ht="18" customHeight="1" x14ac:dyDescent="0.25">
      <c r="A33" s="10" t="s">
        <v>58</v>
      </c>
      <c r="B33" s="1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859">
        <v>0</v>
      </c>
      <c r="J33" s="18">
        <v>0</v>
      </c>
      <c r="K33" s="18">
        <v>0</v>
      </c>
      <c r="L33" s="9"/>
    </row>
    <row r="34" spans="1:13" s="6" customFormat="1" x14ac:dyDescent="0.25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859">
        <v>0</v>
      </c>
      <c r="J34" s="18">
        <v>0</v>
      </c>
      <c r="K34" s="18">
        <v>0</v>
      </c>
      <c r="L34" s="2"/>
    </row>
    <row r="35" spans="1:13" s="6" customFormat="1" x14ac:dyDescent="0.25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859">
        <v>0</v>
      </c>
      <c r="J35" s="18">
        <v>0</v>
      </c>
      <c r="K35" s="18">
        <v>0</v>
      </c>
      <c r="L35" s="2"/>
    </row>
    <row r="36" spans="1:13" s="11" customFormat="1" ht="8.1" customHeight="1" x14ac:dyDescent="0.25">
      <c r="A36" s="86"/>
      <c r="B36" s="86"/>
      <c r="C36" s="1433"/>
      <c r="D36" s="1437"/>
      <c r="E36" s="1437"/>
      <c r="F36" s="1437"/>
      <c r="G36" s="1437"/>
      <c r="H36" s="1437"/>
      <c r="I36" s="1437"/>
      <c r="J36" s="1437"/>
      <c r="K36" s="1437"/>
      <c r="L36" s="9"/>
      <c r="M36" s="23"/>
    </row>
    <row r="37" spans="1:13" s="8" customFormat="1" ht="18" customHeight="1" x14ac:dyDescent="0.25">
      <c r="A37" s="7" t="s">
        <v>66</v>
      </c>
      <c r="B37" s="7"/>
      <c r="C37" s="43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860">
        <v>0</v>
      </c>
      <c r="J37" s="22">
        <v>0</v>
      </c>
      <c r="K37" s="22">
        <v>0</v>
      </c>
      <c r="L37" s="9"/>
    </row>
    <row r="38" spans="1:13" s="6" customFormat="1" ht="18" customHeight="1" x14ac:dyDescent="0.25">
      <c r="A38" s="10" t="s">
        <v>53</v>
      </c>
      <c r="B38" s="39"/>
      <c r="C38" s="20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859">
        <v>0</v>
      </c>
      <c r="J38" s="18">
        <v>0</v>
      </c>
      <c r="K38" s="18">
        <v>0</v>
      </c>
      <c r="L38" s="2"/>
    </row>
    <row r="39" spans="1:13" s="6" customFormat="1" x14ac:dyDescent="0.25">
      <c r="A39" s="37" t="s">
        <v>56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859">
        <v>0</v>
      </c>
      <c r="J39" s="18">
        <v>0</v>
      </c>
      <c r="K39" s="18">
        <v>0</v>
      </c>
      <c r="L39" s="2"/>
    </row>
    <row r="40" spans="1:13" s="6" customFormat="1" x14ac:dyDescent="0.25">
      <c r="A40" s="37" t="s">
        <v>87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859">
        <v>0</v>
      </c>
      <c r="J40" s="18">
        <v>0</v>
      </c>
      <c r="K40" s="18">
        <v>0</v>
      </c>
      <c r="L40" s="2"/>
    </row>
    <row r="41" spans="1:13" s="6" customFormat="1" x14ac:dyDescent="0.25">
      <c r="A41" s="10" t="s">
        <v>54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859">
        <v>0</v>
      </c>
      <c r="J41" s="18">
        <v>0</v>
      </c>
      <c r="K41" s="18">
        <v>0</v>
      </c>
      <c r="L41" s="2"/>
    </row>
    <row r="42" spans="1:13" s="6" customFormat="1" x14ac:dyDescent="0.25">
      <c r="A42" s="10" t="s">
        <v>55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859">
        <v>0</v>
      </c>
      <c r="J42" s="18">
        <v>0</v>
      </c>
      <c r="K42" s="18">
        <v>0</v>
      </c>
      <c r="L42" s="2"/>
    </row>
    <row r="43" spans="1:13" s="6" customFormat="1" x14ac:dyDescent="0.25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859">
        <v>0</v>
      </c>
      <c r="J43" s="18">
        <v>0</v>
      </c>
      <c r="K43" s="18">
        <v>0</v>
      </c>
      <c r="L43" s="2"/>
    </row>
    <row r="44" spans="1:13" s="6" customFormat="1" x14ac:dyDescent="0.25">
      <c r="A44" s="37" t="s">
        <v>87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859">
        <v>0</v>
      </c>
      <c r="J44" s="18">
        <v>0</v>
      </c>
      <c r="K44" s="18">
        <v>0</v>
      </c>
      <c r="L44" s="2"/>
    </row>
    <row r="45" spans="1:13" s="6" customFormat="1" ht="8.25" customHeight="1" x14ac:dyDescent="0.25">
      <c r="A45" s="13"/>
      <c r="B45" s="39"/>
      <c r="C45" s="1433"/>
      <c r="D45" s="1437"/>
      <c r="E45" s="1437"/>
      <c r="F45" s="1437"/>
      <c r="G45" s="1437"/>
      <c r="H45" s="1437"/>
      <c r="I45" s="1437"/>
      <c r="J45" s="1437"/>
      <c r="K45" s="1437"/>
      <c r="L45" s="2"/>
    </row>
    <row r="46" spans="1:13" s="17" customFormat="1" ht="18" customHeight="1" x14ac:dyDescent="0.25">
      <c r="A46" s="7" t="s">
        <v>67</v>
      </c>
      <c r="B46" s="39"/>
      <c r="C46" s="43"/>
      <c r="D46" s="22"/>
      <c r="E46" s="22"/>
      <c r="F46" s="22"/>
      <c r="G46" s="22"/>
      <c r="H46" s="22"/>
      <c r="I46" s="860"/>
      <c r="J46" s="22"/>
      <c r="K46" s="22"/>
      <c r="L46" s="2"/>
    </row>
    <row r="47" spans="1:13" s="17" customFormat="1" ht="18" customHeight="1" x14ac:dyDescent="0.25">
      <c r="A47" s="85" t="s">
        <v>68</v>
      </c>
      <c r="B47" s="39"/>
      <c r="C47" s="52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2"/>
    </row>
    <row r="48" spans="1:13" s="17" customFormat="1" ht="18" customHeight="1" x14ac:dyDescent="0.25">
      <c r="A48" s="7" t="s">
        <v>69</v>
      </c>
      <c r="B48" s="39"/>
      <c r="C48" s="43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860">
        <v>0</v>
      </c>
      <c r="J48" s="22">
        <v>0</v>
      </c>
      <c r="K48" s="22">
        <v>0</v>
      </c>
      <c r="L48" s="2"/>
    </row>
    <row r="49" spans="1:13" s="11" customFormat="1" ht="8.1" customHeight="1" x14ac:dyDescent="0.25">
      <c r="B49" s="58"/>
      <c r="C49" s="1439"/>
      <c r="D49" s="1439"/>
      <c r="E49" s="1439"/>
      <c r="F49" s="1439"/>
      <c r="G49" s="1439"/>
      <c r="H49" s="1439"/>
      <c r="I49" s="1439"/>
      <c r="J49" s="1439"/>
      <c r="K49" s="1439"/>
      <c r="L49" s="58"/>
      <c r="M49" s="23"/>
    </row>
    <row r="50" spans="1:13" s="8" customFormat="1" ht="24.9" customHeight="1" x14ac:dyDescent="0.25">
      <c r="A50" s="1409" t="s">
        <v>133</v>
      </c>
      <c r="B50" s="1428"/>
      <c r="C50" s="1428"/>
      <c r="D50" s="1428"/>
      <c r="E50" s="1428"/>
      <c r="F50" s="1428"/>
      <c r="G50" s="1428"/>
      <c r="H50" s="1428"/>
      <c r="I50" s="1428"/>
      <c r="J50" s="1428"/>
      <c r="K50" s="1428"/>
      <c r="L50" s="9"/>
      <c r="M50" s="23"/>
    </row>
    <row r="51" spans="1:13" s="8" customFormat="1" ht="18" customHeight="1" x14ac:dyDescent="0.25">
      <c r="A51" s="7" t="s">
        <v>284</v>
      </c>
      <c r="B51" s="7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860">
        <v>0</v>
      </c>
      <c r="J51" s="22">
        <v>0</v>
      </c>
      <c r="K51" s="22">
        <v>0</v>
      </c>
      <c r="L51" s="9"/>
    </row>
    <row r="52" spans="1:13" s="11" customFormat="1" ht="18" customHeight="1" x14ac:dyDescent="0.25">
      <c r="A52" s="10" t="s">
        <v>58</v>
      </c>
      <c r="B52" s="10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859">
        <v>0</v>
      </c>
      <c r="J52" s="18">
        <v>0</v>
      </c>
      <c r="K52" s="18">
        <v>0</v>
      </c>
      <c r="L52" s="9"/>
    </row>
    <row r="53" spans="1:13" s="6" customFormat="1" x14ac:dyDescent="0.25">
      <c r="A53" s="37" t="s">
        <v>56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859">
        <v>0</v>
      </c>
      <c r="J53" s="18">
        <v>0</v>
      </c>
      <c r="K53" s="18">
        <v>0</v>
      </c>
      <c r="L53" s="2"/>
    </row>
    <row r="54" spans="1:13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859">
        <v>0</v>
      </c>
      <c r="J54" s="18">
        <v>0</v>
      </c>
      <c r="K54" s="18">
        <v>0</v>
      </c>
      <c r="L54" s="2"/>
    </row>
    <row r="55" spans="1:13" s="11" customFormat="1" ht="8.1" customHeight="1" x14ac:dyDescent="0.25">
      <c r="A55" s="86"/>
      <c r="B55" s="86"/>
      <c r="C55" s="1433"/>
      <c r="D55" s="1439"/>
      <c r="E55" s="1439"/>
      <c r="F55" s="1439"/>
      <c r="G55" s="1439"/>
      <c r="H55" s="1439"/>
      <c r="I55" s="1439"/>
      <c r="J55" s="1439"/>
      <c r="K55" s="1439"/>
      <c r="L55" s="9"/>
      <c r="M55" s="23"/>
    </row>
    <row r="56" spans="1:13" s="8" customFormat="1" ht="18" customHeight="1" x14ac:dyDescent="0.25">
      <c r="A56" s="7" t="s">
        <v>66</v>
      </c>
      <c r="B56" s="7"/>
      <c r="C56" s="43">
        <v>5.537079000000003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860">
        <v>0</v>
      </c>
      <c r="J56" s="22">
        <v>0</v>
      </c>
      <c r="K56" s="22">
        <v>5.537079000000003</v>
      </c>
      <c r="L56" s="9"/>
    </row>
    <row r="57" spans="1:13" s="6" customFormat="1" ht="18" customHeight="1" x14ac:dyDescent="0.25">
      <c r="A57" s="10" t="s">
        <v>53</v>
      </c>
      <c r="B57" s="39"/>
      <c r="C57" s="20">
        <v>5.537079000000003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859">
        <v>0</v>
      </c>
      <c r="J57" s="18">
        <v>0</v>
      </c>
      <c r="K57" s="18">
        <v>5.537079000000003</v>
      </c>
      <c r="L57" s="2"/>
    </row>
    <row r="58" spans="1:13" s="6" customFormat="1" x14ac:dyDescent="0.25">
      <c r="A58" s="37" t="s">
        <v>56</v>
      </c>
      <c r="B58" s="39"/>
      <c r="C58" s="20">
        <v>5.537079000000003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859">
        <v>0</v>
      </c>
      <c r="J58" s="18">
        <v>0</v>
      </c>
      <c r="K58" s="18">
        <v>5.537079000000003</v>
      </c>
      <c r="L58" s="2"/>
    </row>
    <row r="59" spans="1:13" s="6" customFormat="1" x14ac:dyDescent="0.25">
      <c r="A59" s="37" t="s">
        <v>87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859">
        <v>0</v>
      </c>
      <c r="J59" s="18">
        <v>0</v>
      </c>
      <c r="K59" s="18">
        <v>0</v>
      </c>
      <c r="L59" s="2"/>
    </row>
    <row r="60" spans="1:13" s="6" customFormat="1" x14ac:dyDescent="0.25">
      <c r="A60" s="10" t="s">
        <v>54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859">
        <v>0</v>
      </c>
      <c r="J60" s="18">
        <v>0</v>
      </c>
      <c r="K60" s="18">
        <v>0</v>
      </c>
      <c r="L60" s="2"/>
    </row>
    <row r="61" spans="1:13" s="6" customFormat="1" x14ac:dyDescent="0.25">
      <c r="A61" s="10" t="s">
        <v>55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859">
        <v>0</v>
      </c>
      <c r="J61" s="18">
        <v>0</v>
      </c>
      <c r="K61" s="18">
        <v>0</v>
      </c>
      <c r="L61" s="2"/>
    </row>
    <row r="62" spans="1:13" s="6" customFormat="1" x14ac:dyDescent="0.25">
      <c r="A62" s="37" t="s">
        <v>56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859">
        <v>0</v>
      </c>
      <c r="J62" s="18">
        <v>0</v>
      </c>
      <c r="K62" s="18">
        <v>0</v>
      </c>
      <c r="L62" s="2"/>
    </row>
    <row r="63" spans="1:13" s="6" customFormat="1" x14ac:dyDescent="0.25">
      <c r="A63" s="37" t="s">
        <v>87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859">
        <v>0</v>
      </c>
      <c r="J63" s="18">
        <v>0</v>
      </c>
      <c r="K63" s="18">
        <v>0</v>
      </c>
      <c r="L63" s="2"/>
    </row>
    <row r="64" spans="1:13" s="6" customFormat="1" ht="8.25" customHeight="1" x14ac:dyDescent="0.25">
      <c r="A64" s="13"/>
      <c r="B64" s="39"/>
      <c r="C64" s="1433"/>
      <c r="D64" s="1439"/>
      <c r="E64" s="1439"/>
      <c r="F64" s="1439"/>
      <c r="G64" s="1439"/>
      <c r="H64" s="1439"/>
      <c r="I64" s="1439"/>
      <c r="J64" s="1439"/>
      <c r="K64" s="1439"/>
      <c r="L64" s="2"/>
    </row>
    <row r="65" spans="1:12" s="17" customFormat="1" ht="18" customHeight="1" x14ac:dyDescent="0.25">
      <c r="A65" s="7" t="s">
        <v>67</v>
      </c>
      <c r="B65" s="39"/>
      <c r="C65" s="43"/>
      <c r="D65" s="22"/>
      <c r="E65" s="22"/>
      <c r="F65" s="22"/>
      <c r="G65" s="22"/>
      <c r="H65" s="22"/>
      <c r="I65" s="860"/>
      <c r="J65" s="22"/>
      <c r="K65" s="22"/>
      <c r="L65" s="2"/>
    </row>
    <row r="66" spans="1:12" s="17" customFormat="1" ht="18" customHeight="1" x14ac:dyDescent="0.25">
      <c r="A66" s="85" t="s">
        <v>68</v>
      </c>
      <c r="B66" s="39"/>
      <c r="C66" s="52">
        <v>5.537079000000003</v>
      </c>
      <c r="D66" s="53">
        <v>0</v>
      </c>
      <c r="E66" s="53">
        <v>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5.537079000000003</v>
      </c>
      <c r="L66" s="2"/>
    </row>
    <row r="67" spans="1:12" s="17" customFormat="1" ht="18" customHeight="1" x14ac:dyDescent="0.25">
      <c r="A67" s="7" t="s">
        <v>69</v>
      </c>
      <c r="B67" s="39"/>
      <c r="C67" s="43">
        <v>0.51142200000000015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860">
        <v>0</v>
      </c>
      <c r="J67" s="22">
        <v>0</v>
      </c>
      <c r="K67" s="22">
        <v>0.51142200000000015</v>
      </c>
      <c r="L67" s="2"/>
    </row>
    <row r="68" spans="1:12" s="17" customFormat="1" ht="18" customHeight="1" x14ac:dyDescent="0.25">
      <c r="A68" s="7"/>
      <c r="B68" s="39"/>
      <c r="C68" s="873"/>
      <c r="D68" s="873"/>
      <c r="E68" s="873"/>
      <c r="F68" s="873"/>
      <c r="G68" s="873"/>
      <c r="H68" s="873"/>
      <c r="I68" s="873"/>
      <c r="J68" s="873"/>
      <c r="K68" s="873"/>
      <c r="L68" s="2"/>
    </row>
    <row r="69" spans="1:12" s="17" customFormat="1" ht="18" customHeight="1" x14ac:dyDescent="0.25">
      <c r="A69" s="7"/>
      <c r="B69" s="39"/>
      <c r="C69" s="873"/>
      <c r="D69" s="873"/>
      <c r="E69" s="873"/>
      <c r="F69" s="873"/>
      <c r="G69" s="873"/>
      <c r="H69" s="873"/>
      <c r="I69" s="873"/>
      <c r="J69" s="873"/>
      <c r="K69" s="873"/>
      <c r="L69" s="2"/>
    </row>
    <row r="70" spans="1:12" s="11" customFormat="1" ht="12.75" customHeight="1" x14ac:dyDescent="0.25">
      <c r="A70" s="87"/>
      <c r="B70" s="56"/>
      <c r="C70" s="18"/>
      <c r="D70" s="18"/>
      <c r="K70" s="9"/>
      <c r="L70" s="9"/>
    </row>
    <row r="71" spans="1:12" s="61" customFormat="1" ht="15" customHeight="1" x14ac:dyDescent="0.25">
      <c r="A71" s="872" t="s">
        <v>40</v>
      </c>
      <c r="B71" s="28"/>
      <c r="C71" s="28"/>
      <c r="D71" s="29"/>
      <c r="E71" s="28"/>
      <c r="F71" s="11"/>
      <c r="K71" s="30"/>
      <c r="L71" s="30"/>
    </row>
    <row r="72" spans="1:12" s="61" customFormat="1" ht="12.75" customHeight="1" x14ac:dyDescent="0.25">
      <c r="A72" s="1529" t="s">
        <v>750</v>
      </c>
      <c r="B72" s="1484"/>
      <c r="C72" s="1484"/>
      <c r="D72" s="1484"/>
      <c r="E72" s="1484"/>
      <c r="F72" s="11"/>
      <c r="K72" s="30"/>
      <c r="L72" s="30"/>
    </row>
    <row r="73" spans="1:12" s="61" customFormat="1" ht="12.75" customHeight="1" x14ac:dyDescent="0.25">
      <c r="A73" s="1529" t="s">
        <v>751</v>
      </c>
      <c r="B73" s="1484"/>
      <c r="C73" s="1484"/>
      <c r="D73" s="1484"/>
      <c r="E73" s="1484"/>
    </row>
    <row r="74" spans="1:12" s="133" customFormat="1" ht="12.75" customHeight="1" x14ac:dyDescent="0.25">
      <c r="A74" s="874" t="s">
        <v>752</v>
      </c>
      <c r="B74" s="874"/>
      <c r="C74" s="874"/>
      <c r="D74" s="874"/>
      <c r="E74" s="874"/>
    </row>
    <row r="75" spans="1:12" s="31" customFormat="1" ht="12.75" customHeight="1" x14ac:dyDescent="0.25">
      <c r="A75" s="134"/>
      <c r="B75" s="134"/>
      <c r="C75" s="135"/>
      <c r="D75" s="135"/>
    </row>
    <row r="76" spans="1:12" s="31" customFormat="1" ht="12.75" customHeight="1" x14ac:dyDescent="0.25">
      <c r="A76" s="134"/>
      <c r="B76" s="134"/>
      <c r="C76" s="135"/>
      <c r="D76" s="135"/>
    </row>
    <row r="77" spans="1:12" s="61" customFormat="1" ht="12.75" customHeight="1" x14ac:dyDescent="0.25">
      <c r="A77" s="134"/>
      <c r="B77" s="134"/>
      <c r="C77" s="135"/>
      <c r="D77" s="135"/>
    </row>
    <row r="78" spans="1:12" s="61" customFormat="1" ht="12.75" customHeight="1" x14ac:dyDescent="0.25">
      <c r="A78" s="136"/>
      <c r="B78" s="137"/>
      <c r="C78" s="138"/>
      <c r="D78" s="138"/>
    </row>
    <row r="79" spans="1:12" s="61" customFormat="1" ht="12.75" customHeight="1" x14ac:dyDescent="0.25">
      <c r="A79" s="136"/>
      <c r="B79" s="137"/>
      <c r="C79" s="139"/>
      <c r="D79" s="138"/>
    </row>
    <row r="80" spans="1:12" s="143" customFormat="1" ht="12.75" customHeight="1" x14ac:dyDescent="0.25">
      <c r="A80" s="140"/>
      <c r="B80" s="140"/>
      <c r="C80" s="141"/>
      <c r="D80" s="142"/>
    </row>
    <row r="81" spans="1:5" s="31" customFormat="1" ht="12.75" customHeight="1" x14ac:dyDescent="0.25">
      <c r="A81" s="144"/>
      <c r="B81" s="134"/>
      <c r="C81" s="135"/>
      <c r="D81" s="135"/>
      <c r="E81" s="145"/>
    </row>
    <row r="82" spans="1:5" s="28" customFormat="1" ht="12.75" customHeight="1" x14ac:dyDescent="0.25">
      <c r="A82" s="60"/>
      <c r="B82" s="60"/>
      <c r="C82" s="60"/>
      <c r="D82" s="60"/>
    </row>
    <row r="83" spans="1:5" s="28" customFormat="1" ht="12.75" customHeight="1" x14ac:dyDescent="0.25">
      <c r="A83" s="27"/>
    </row>
    <row r="84" spans="1:5" s="28" customFormat="1" ht="12.75" customHeight="1" x14ac:dyDescent="0.25">
      <c r="A84" s="146"/>
      <c r="B84" s="146"/>
      <c r="C84" s="146"/>
    </row>
    <row r="85" spans="1:5" s="28" customFormat="1" ht="12.75" customHeight="1" x14ac:dyDescent="0.25">
      <c r="A85" s="31"/>
      <c r="B85" s="31"/>
      <c r="C85" s="31"/>
    </row>
    <row r="86" spans="1:5" s="28" customFormat="1" ht="12.75" customHeight="1" x14ac:dyDescent="0.25">
      <c r="A86" s="31"/>
      <c r="B86" s="31"/>
      <c r="C86" s="31"/>
    </row>
    <row r="87" spans="1:5" s="28" customFormat="1" ht="12.75" customHeight="1" x14ac:dyDescent="0.25">
      <c r="A87" s="147"/>
      <c r="B87" s="147"/>
      <c r="C87" s="147"/>
    </row>
    <row r="88" spans="1:5" s="28" customFormat="1" ht="12.75" customHeight="1" x14ac:dyDescent="0.25">
      <c r="A88" s="147"/>
      <c r="B88" s="147"/>
      <c r="C88" s="147"/>
    </row>
    <row r="89" spans="1:5" s="28" customFormat="1" ht="12.75" customHeight="1" x14ac:dyDescent="0.25">
      <c r="A89" s="148"/>
    </row>
    <row r="90" spans="1:5" s="28" customFormat="1" ht="12.75" customHeight="1" x14ac:dyDescent="0.25">
      <c r="A90" s="31"/>
      <c r="B90" s="31"/>
      <c r="C90" s="31"/>
      <c r="D90" s="31"/>
    </row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</sheetData>
  <mergeCells count="20">
    <mergeCell ref="A7:K7"/>
    <mergeCell ref="C11:K11"/>
    <mergeCell ref="C17:K17"/>
    <mergeCell ref="C30:K30"/>
    <mergeCell ref="A12:K12"/>
    <mergeCell ref="K4:K5"/>
    <mergeCell ref="C6:K6"/>
    <mergeCell ref="A4:A6"/>
    <mergeCell ref="C4:C5"/>
    <mergeCell ref="D4:J4"/>
    <mergeCell ref="A73:E73"/>
    <mergeCell ref="C26:K26"/>
    <mergeCell ref="C36:K36"/>
    <mergeCell ref="C45:K45"/>
    <mergeCell ref="C49:K49"/>
    <mergeCell ref="A72:E72"/>
    <mergeCell ref="A31:K31"/>
    <mergeCell ref="C55:K55"/>
    <mergeCell ref="C64:K64"/>
    <mergeCell ref="A50:K50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24"/>
  <sheetViews>
    <sheetView showGridLines="0" zoomScaleNormal="100" zoomScaleSheetLayoutView="100" workbookViewId="0"/>
  </sheetViews>
  <sheetFormatPr baseColWidth="10" defaultRowHeight="13.2" x14ac:dyDescent="0.25"/>
  <cols>
    <col min="1" max="1" width="36.5546875" style="117" customWidth="1" collapsed="1"/>
    <col min="2" max="2" width="2.44140625" style="117" customWidth="1" collapsed="1"/>
    <col min="3" max="11" width="13.44140625" style="117" customWidth="1" collapsed="1"/>
    <col min="12" max="256" width="11.44140625" style="117" collapsed="1"/>
    <col min="257" max="257" width="36.5546875" style="117" customWidth="1" collapsed="1"/>
    <col min="258" max="258" width="2.44140625" style="117" customWidth="1" collapsed="1"/>
    <col min="259" max="267" width="13.44140625" style="117" customWidth="1" collapsed="1"/>
    <col min="268" max="512" width="11.44140625" style="117" collapsed="1"/>
    <col min="513" max="513" width="36.5546875" style="117" customWidth="1" collapsed="1"/>
    <col min="514" max="514" width="2.44140625" style="117" customWidth="1" collapsed="1"/>
    <col min="515" max="523" width="13.44140625" style="117" customWidth="1" collapsed="1"/>
    <col min="524" max="768" width="11.44140625" style="117" collapsed="1"/>
    <col min="769" max="769" width="36.5546875" style="117" customWidth="1" collapsed="1"/>
    <col min="770" max="770" width="2.44140625" style="117" customWidth="1" collapsed="1"/>
    <col min="771" max="779" width="13.44140625" style="117" customWidth="1" collapsed="1"/>
    <col min="780" max="1024" width="11.44140625" style="117" collapsed="1"/>
    <col min="1025" max="1025" width="36.5546875" style="117" customWidth="1" collapsed="1"/>
    <col min="1026" max="1026" width="2.44140625" style="117" customWidth="1" collapsed="1"/>
    <col min="1027" max="1035" width="13.44140625" style="117" customWidth="1" collapsed="1"/>
    <col min="1036" max="1280" width="11.44140625" style="117" collapsed="1"/>
    <col min="1281" max="1281" width="36.5546875" style="117" customWidth="1" collapsed="1"/>
    <col min="1282" max="1282" width="2.44140625" style="117" customWidth="1" collapsed="1"/>
    <col min="1283" max="1291" width="13.44140625" style="117" customWidth="1" collapsed="1"/>
    <col min="1292" max="1536" width="11.44140625" style="117" collapsed="1"/>
    <col min="1537" max="1537" width="36.5546875" style="117" customWidth="1" collapsed="1"/>
    <col min="1538" max="1538" width="2.44140625" style="117" customWidth="1" collapsed="1"/>
    <col min="1539" max="1547" width="13.44140625" style="117" customWidth="1" collapsed="1"/>
    <col min="1548" max="1792" width="11.44140625" style="117" collapsed="1"/>
    <col min="1793" max="1793" width="36.5546875" style="117" customWidth="1" collapsed="1"/>
    <col min="1794" max="1794" width="2.44140625" style="117" customWidth="1" collapsed="1"/>
    <col min="1795" max="1803" width="13.44140625" style="117" customWidth="1" collapsed="1"/>
    <col min="1804" max="2048" width="11.44140625" style="117" collapsed="1"/>
    <col min="2049" max="2049" width="36.5546875" style="117" customWidth="1" collapsed="1"/>
    <col min="2050" max="2050" width="2.44140625" style="117" customWidth="1" collapsed="1"/>
    <col min="2051" max="2059" width="13.44140625" style="117" customWidth="1" collapsed="1"/>
    <col min="2060" max="2304" width="11.44140625" style="117" collapsed="1"/>
    <col min="2305" max="2305" width="36.5546875" style="117" customWidth="1" collapsed="1"/>
    <col min="2306" max="2306" width="2.44140625" style="117" customWidth="1" collapsed="1"/>
    <col min="2307" max="2315" width="13.44140625" style="117" customWidth="1" collapsed="1"/>
    <col min="2316" max="2560" width="11.44140625" style="117" collapsed="1"/>
    <col min="2561" max="2561" width="36.5546875" style="117" customWidth="1" collapsed="1"/>
    <col min="2562" max="2562" width="2.44140625" style="117" customWidth="1" collapsed="1"/>
    <col min="2563" max="2571" width="13.44140625" style="117" customWidth="1" collapsed="1"/>
    <col min="2572" max="2816" width="11.44140625" style="117" collapsed="1"/>
    <col min="2817" max="2817" width="36.5546875" style="117" customWidth="1" collapsed="1"/>
    <col min="2818" max="2818" width="2.44140625" style="117" customWidth="1" collapsed="1"/>
    <col min="2819" max="2827" width="13.44140625" style="117" customWidth="1" collapsed="1"/>
    <col min="2828" max="3072" width="11.44140625" style="117" collapsed="1"/>
    <col min="3073" max="3073" width="36.5546875" style="117" customWidth="1" collapsed="1"/>
    <col min="3074" max="3074" width="2.44140625" style="117" customWidth="1" collapsed="1"/>
    <col min="3075" max="3083" width="13.44140625" style="117" customWidth="1" collapsed="1"/>
    <col min="3084" max="3328" width="11.44140625" style="117" collapsed="1"/>
    <col min="3329" max="3329" width="36.5546875" style="117" customWidth="1" collapsed="1"/>
    <col min="3330" max="3330" width="2.44140625" style="117" customWidth="1" collapsed="1"/>
    <col min="3331" max="3339" width="13.44140625" style="117" customWidth="1" collapsed="1"/>
    <col min="3340" max="3584" width="11.44140625" style="117" collapsed="1"/>
    <col min="3585" max="3585" width="36.5546875" style="117" customWidth="1" collapsed="1"/>
    <col min="3586" max="3586" width="2.44140625" style="117" customWidth="1" collapsed="1"/>
    <col min="3587" max="3595" width="13.44140625" style="117" customWidth="1" collapsed="1"/>
    <col min="3596" max="3840" width="11.44140625" style="117" collapsed="1"/>
    <col min="3841" max="3841" width="36.5546875" style="117" customWidth="1" collapsed="1"/>
    <col min="3842" max="3842" width="2.44140625" style="117" customWidth="1" collapsed="1"/>
    <col min="3843" max="3851" width="13.44140625" style="117" customWidth="1" collapsed="1"/>
    <col min="3852" max="4096" width="11.44140625" style="117" collapsed="1"/>
    <col min="4097" max="4097" width="36.5546875" style="117" customWidth="1" collapsed="1"/>
    <col min="4098" max="4098" width="2.44140625" style="117" customWidth="1" collapsed="1"/>
    <col min="4099" max="4107" width="13.44140625" style="117" customWidth="1" collapsed="1"/>
    <col min="4108" max="4352" width="11.44140625" style="117" collapsed="1"/>
    <col min="4353" max="4353" width="36.5546875" style="117" customWidth="1" collapsed="1"/>
    <col min="4354" max="4354" width="2.44140625" style="117" customWidth="1" collapsed="1"/>
    <col min="4355" max="4363" width="13.44140625" style="117" customWidth="1" collapsed="1"/>
    <col min="4364" max="4608" width="11.44140625" style="117" collapsed="1"/>
    <col min="4609" max="4609" width="36.5546875" style="117" customWidth="1" collapsed="1"/>
    <col min="4610" max="4610" width="2.44140625" style="117" customWidth="1" collapsed="1"/>
    <col min="4611" max="4619" width="13.44140625" style="117" customWidth="1" collapsed="1"/>
    <col min="4620" max="4864" width="11.44140625" style="117" collapsed="1"/>
    <col min="4865" max="4865" width="36.5546875" style="117" customWidth="1" collapsed="1"/>
    <col min="4866" max="4866" width="2.44140625" style="117" customWidth="1" collapsed="1"/>
    <col min="4867" max="4875" width="13.44140625" style="117" customWidth="1" collapsed="1"/>
    <col min="4876" max="5120" width="11.44140625" style="117" collapsed="1"/>
    <col min="5121" max="5121" width="36.5546875" style="117" customWidth="1" collapsed="1"/>
    <col min="5122" max="5122" width="2.44140625" style="117" customWidth="1" collapsed="1"/>
    <col min="5123" max="5131" width="13.44140625" style="117" customWidth="1" collapsed="1"/>
    <col min="5132" max="5376" width="11.44140625" style="117" collapsed="1"/>
    <col min="5377" max="5377" width="36.5546875" style="117" customWidth="1" collapsed="1"/>
    <col min="5378" max="5378" width="2.44140625" style="117" customWidth="1" collapsed="1"/>
    <col min="5379" max="5387" width="13.44140625" style="117" customWidth="1" collapsed="1"/>
    <col min="5388" max="5632" width="11.44140625" style="117" collapsed="1"/>
    <col min="5633" max="5633" width="36.5546875" style="117" customWidth="1" collapsed="1"/>
    <col min="5634" max="5634" width="2.44140625" style="117" customWidth="1" collapsed="1"/>
    <col min="5635" max="5643" width="13.44140625" style="117" customWidth="1" collapsed="1"/>
    <col min="5644" max="5888" width="11.44140625" style="117" collapsed="1"/>
    <col min="5889" max="5889" width="36.5546875" style="117" customWidth="1" collapsed="1"/>
    <col min="5890" max="5890" width="2.44140625" style="117" customWidth="1" collapsed="1"/>
    <col min="5891" max="5899" width="13.44140625" style="117" customWidth="1" collapsed="1"/>
    <col min="5900" max="6144" width="11.44140625" style="117" collapsed="1"/>
    <col min="6145" max="6145" width="36.5546875" style="117" customWidth="1" collapsed="1"/>
    <col min="6146" max="6146" width="2.44140625" style="117" customWidth="1" collapsed="1"/>
    <col min="6147" max="6155" width="13.44140625" style="117" customWidth="1" collapsed="1"/>
    <col min="6156" max="6400" width="11.44140625" style="117" collapsed="1"/>
    <col min="6401" max="6401" width="36.5546875" style="117" customWidth="1" collapsed="1"/>
    <col min="6402" max="6402" width="2.44140625" style="117" customWidth="1" collapsed="1"/>
    <col min="6403" max="6411" width="13.44140625" style="117" customWidth="1" collapsed="1"/>
    <col min="6412" max="6656" width="11.44140625" style="117" collapsed="1"/>
    <col min="6657" max="6657" width="36.5546875" style="117" customWidth="1" collapsed="1"/>
    <col min="6658" max="6658" width="2.44140625" style="117" customWidth="1" collapsed="1"/>
    <col min="6659" max="6667" width="13.44140625" style="117" customWidth="1" collapsed="1"/>
    <col min="6668" max="6912" width="11.44140625" style="117" collapsed="1"/>
    <col min="6913" max="6913" width="36.5546875" style="117" customWidth="1" collapsed="1"/>
    <col min="6914" max="6914" width="2.44140625" style="117" customWidth="1" collapsed="1"/>
    <col min="6915" max="6923" width="13.44140625" style="117" customWidth="1" collapsed="1"/>
    <col min="6924" max="7168" width="11.44140625" style="117" collapsed="1"/>
    <col min="7169" max="7169" width="36.5546875" style="117" customWidth="1" collapsed="1"/>
    <col min="7170" max="7170" width="2.44140625" style="117" customWidth="1" collapsed="1"/>
    <col min="7171" max="7179" width="13.44140625" style="117" customWidth="1" collapsed="1"/>
    <col min="7180" max="7424" width="11.44140625" style="117" collapsed="1"/>
    <col min="7425" max="7425" width="36.5546875" style="117" customWidth="1" collapsed="1"/>
    <col min="7426" max="7426" width="2.44140625" style="117" customWidth="1" collapsed="1"/>
    <col min="7427" max="7435" width="13.44140625" style="117" customWidth="1" collapsed="1"/>
    <col min="7436" max="7680" width="11.44140625" style="117" collapsed="1"/>
    <col min="7681" max="7681" width="36.5546875" style="117" customWidth="1" collapsed="1"/>
    <col min="7682" max="7682" width="2.44140625" style="117" customWidth="1" collapsed="1"/>
    <col min="7683" max="7691" width="13.44140625" style="117" customWidth="1" collapsed="1"/>
    <col min="7692" max="7936" width="11.44140625" style="117" collapsed="1"/>
    <col min="7937" max="7937" width="36.5546875" style="117" customWidth="1" collapsed="1"/>
    <col min="7938" max="7938" width="2.44140625" style="117" customWidth="1" collapsed="1"/>
    <col min="7939" max="7947" width="13.44140625" style="117" customWidth="1" collapsed="1"/>
    <col min="7948" max="8192" width="11.44140625" style="117" collapsed="1"/>
    <col min="8193" max="8193" width="36.5546875" style="117" customWidth="1" collapsed="1"/>
    <col min="8194" max="8194" width="2.44140625" style="117" customWidth="1" collapsed="1"/>
    <col min="8195" max="8203" width="13.44140625" style="117" customWidth="1" collapsed="1"/>
    <col min="8204" max="8448" width="11.44140625" style="117" collapsed="1"/>
    <col min="8449" max="8449" width="36.5546875" style="117" customWidth="1" collapsed="1"/>
    <col min="8450" max="8450" width="2.44140625" style="117" customWidth="1" collapsed="1"/>
    <col min="8451" max="8459" width="13.44140625" style="117" customWidth="1" collapsed="1"/>
    <col min="8460" max="8704" width="11.44140625" style="117" collapsed="1"/>
    <col min="8705" max="8705" width="36.5546875" style="117" customWidth="1" collapsed="1"/>
    <col min="8706" max="8706" width="2.44140625" style="117" customWidth="1" collapsed="1"/>
    <col min="8707" max="8715" width="13.44140625" style="117" customWidth="1" collapsed="1"/>
    <col min="8716" max="8960" width="11.44140625" style="117" collapsed="1"/>
    <col min="8961" max="8961" width="36.5546875" style="117" customWidth="1" collapsed="1"/>
    <col min="8962" max="8962" width="2.44140625" style="117" customWidth="1" collapsed="1"/>
    <col min="8963" max="8971" width="13.44140625" style="117" customWidth="1" collapsed="1"/>
    <col min="8972" max="9216" width="11.44140625" style="117" collapsed="1"/>
    <col min="9217" max="9217" width="36.5546875" style="117" customWidth="1" collapsed="1"/>
    <col min="9218" max="9218" width="2.44140625" style="117" customWidth="1" collapsed="1"/>
    <col min="9219" max="9227" width="13.44140625" style="117" customWidth="1" collapsed="1"/>
    <col min="9228" max="9472" width="11.44140625" style="117" collapsed="1"/>
    <col min="9473" max="9473" width="36.5546875" style="117" customWidth="1" collapsed="1"/>
    <col min="9474" max="9474" width="2.44140625" style="117" customWidth="1" collapsed="1"/>
    <col min="9475" max="9483" width="13.44140625" style="117" customWidth="1" collapsed="1"/>
    <col min="9484" max="9728" width="11.44140625" style="117" collapsed="1"/>
    <col min="9729" max="9729" width="36.5546875" style="117" customWidth="1" collapsed="1"/>
    <col min="9730" max="9730" width="2.44140625" style="117" customWidth="1" collapsed="1"/>
    <col min="9731" max="9739" width="13.44140625" style="117" customWidth="1" collapsed="1"/>
    <col min="9740" max="9984" width="11.44140625" style="117" collapsed="1"/>
    <col min="9985" max="9985" width="36.5546875" style="117" customWidth="1" collapsed="1"/>
    <col min="9986" max="9986" width="2.44140625" style="117" customWidth="1" collapsed="1"/>
    <col min="9987" max="9995" width="13.44140625" style="117" customWidth="1" collapsed="1"/>
    <col min="9996" max="10240" width="11.44140625" style="117" collapsed="1"/>
    <col min="10241" max="10241" width="36.5546875" style="117" customWidth="1" collapsed="1"/>
    <col min="10242" max="10242" width="2.44140625" style="117" customWidth="1" collapsed="1"/>
    <col min="10243" max="10251" width="13.44140625" style="117" customWidth="1" collapsed="1"/>
    <col min="10252" max="10496" width="11.44140625" style="117" collapsed="1"/>
    <col min="10497" max="10497" width="36.5546875" style="117" customWidth="1" collapsed="1"/>
    <col min="10498" max="10498" width="2.44140625" style="117" customWidth="1" collapsed="1"/>
    <col min="10499" max="10507" width="13.44140625" style="117" customWidth="1" collapsed="1"/>
    <col min="10508" max="10752" width="11.44140625" style="117" collapsed="1"/>
    <col min="10753" max="10753" width="36.5546875" style="117" customWidth="1" collapsed="1"/>
    <col min="10754" max="10754" width="2.44140625" style="117" customWidth="1" collapsed="1"/>
    <col min="10755" max="10763" width="13.44140625" style="117" customWidth="1" collapsed="1"/>
    <col min="10764" max="11008" width="11.44140625" style="117" collapsed="1"/>
    <col min="11009" max="11009" width="36.5546875" style="117" customWidth="1" collapsed="1"/>
    <col min="11010" max="11010" width="2.44140625" style="117" customWidth="1" collapsed="1"/>
    <col min="11011" max="11019" width="13.44140625" style="117" customWidth="1" collapsed="1"/>
    <col min="11020" max="11264" width="11.44140625" style="117" collapsed="1"/>
    <col min="11265" max="11265" width="36.5546875" style="117" customWidth="1" collapsed="1"/>
    <col min="11266" max="11266" width="2.44140625" style="117" customWidth="1" collapsed="1"/>
    <col min="11267" max="11275" width="13.44140625" style="117" customWidth="1" collapsed="1"/>
    <col min="11276" max="11520" width="11.44140625" style="117" collapsed="1"/>
    <col min="11521" max="11521" width="36.5546875" style="117" customWidth="1" collapsed="1"/>
    <col min="11522" max="11522" width="2.44140625" style="117" customWidth="1" collapsed="1"/>
    <col min="11523" max="11531" width="13.44140625" style="117" customWidth="1" collapsed="1"/>
    <col min="11532" max="11776" width="11.44140625" style="117" collapsed="1"/>
    <col min="11777" max="11777" width="36.5546875" style="117" customWidth="1" collapsed="1"/>
    <col min="11778" max="11778" width="2.44140625" style="117" customWidth="1" collapsed="1"/>
    <col min="11779" max="11787" width="13.44140625" style="117" customWidth="1" collapsed="1"/>
    <col min="11788" max="12032" width="11.44140625" style="117" collapsed="1"/>
    <col min="12033" max="12033" width="36.5546875" style="117" customWidth="1" collapsed="1"/>
    <col min="12034" max="12034" width="2.44140625" style="117" customWidth="1" collapsed="1"/>
    <col min="12035" max="12043" width="13.44140625" style="117" customWidth="1" collapsed="1"/>
    <col min="12044" max="12288" width="11.44140625" style="117" collapsed="1"/>
    <col min="12289" max="12289" width="36.5546875" style="117" customWidth="1" collapsed="1"/>
    <col min="12290" max="12290" width="2.44140625" style="117" customWidth="1" collapsed="1"/>
    <col min="12291" max="12299" width="13.44140625" style="117" customWidth="1" collapsed="1"/>
    <col min="12300" max="12544" width="11.44140625" style="117" collapsed="1"/>
    <col min="12545" max="12545" width="36.5546875" style="117" customWidth="1" collapsed="1"/>
    <col min="12546" max="12546" width="2.44140625" style="117" customWidth="1" collapsed="1"/>
    <col min="12547" max="12555" width="13.44140625" style="117" customWidth="1" collapsed="1"/>
    <col min="12556" max="12800" width="11.44140625" style="117" collapsed="1"/>
    <col min="12801" max="12801" width="36.5546875" style="117" customWidth="1" collapsed="1"/>
    <col min="12802" max="12802" width="2.44140625" style="117" customWidth="1" collapsed="1"/>
    <col min="12803" max="12811" width="13.44140625" style="117" customWidth="1" collapsed="1"/>
    <col min="12812" max="13056" width="11.44140625" style="117" collapsed="1"/>
    <col min="13057" max="13057" width="36.5546875" style="117" customWidth="1" collapsed="1"/>
    <col min="13058" max="13058" width="2.44140625" style="117" customWidth="1" collapsed="1"/>
    <col min="13059" max="13067" width="13.44140625" style="117" customWidth="1" collapsed="1"/>
    <col min="13068" max="13312" width="11.44140625" style="117" collapsed="1"/>
    <col min="13313" max="13313" width="36.5546875" style="117" customWidth="1" collapsed="1"/>
    <col min="13314" max="13314" width="2.44140625" style="117" customWidth="1" collapsed="1"/>
    <col min="13315" max="13323" width="13.44140625" style="117" customWidth="1" collapsed="1"/>
    <col min="13324" max="13568" width="11.44140625" style="117" collapsed="1"/>
    <col min="13569" max="13569" width="36.5546875" style="117" customWidth="1" collapsed="1"/>
    <col min="13570" max="13570" width="2.44140625" style="117" customWidth="1" collapsed="1"/>
    <col min="13571" max="13579" width="13.44140625" style="117" customWidth="1" collapsed="1"/>
    <col min="13580" max="13824" width="11.44140625" style="117" collapsed="1"/>
    <col min="13825" max="13825" width="36.5546875" style="117" customWidth="1" collapsed="1"/>
    <col min="13826" max="13826" width="2.44140625" style="117" customWidth="1" collapsed="1"/>
    <col min="13827" max="13835" width="13.44140625" style="117" customWidth="1" collapsed="1"/>
    <col min="13836" max="14080" width="11.44140625" style="117" collapsed="1"/>
    <col min="14081" max="14081" width="36.5546875" style="117" customWidth="1" collapsed="1"/>
    <col min="14082" max="14082" width="2.44140625" style="117" customWidth="1" collapsed="1"/>
    <col min="14083" max="14091" width="13.44140625" style="117" customWidth="1" collapsed="1"/>
    <col min="14092" max="14336" width="11.44140625" style="117" collapsed="1"/>
    <col min="14337" max="14337" width="36.5546875" style="117" customWidth="1" collapsed="1"/>
    <col min="14338" max="14338" width="2.44140625" style="117" customWidth="1" collapsed="1"/>
    <col min="14339" max="14347" width="13.44140625" style="117" customWidth="1" collapsed="1"/>
    <col min="14348" max="14592" width="11.44140625" style="117" collapsed="1"/>
    <col min="14593" max="14593" width="36.5546875" style="117" customWidth="1" collapsed="1"/>
    <col min="14594" max="14594" width="2.44140625" style="117" customWidth="1" collapsed="1"/>
    <col min="14595" max="14603" width="13.44140625" style="117" customWidth="1" collapsed="1"/>
    <col min="14604" max="14848" width="11.44140625" style="117" collapsed="1"/>
    <col min="14849" max="14849" width="36.5546875" style="117" customWidth="1" collapsed="1"/>
    <col min="14850" max="14850" width="2.44140625" style="117" customWidth="1" collapsed="1"/>
    <col min="14851" max="14859" width="13.44140625" style="117" customWidth="1" collapsed="1"/>
    <col min="14860" max="15104" width="11.44140625" style="117" collapsed="1"/>
    <col min="15105" max="15105" width="36.5546875" style="117" customWidth="1" collapsed="1"/>
    <col min="15106" max="15106" width="2.44140625" style="117" customWidth="1" collapsed="1"/>
    <col min="15107" max="15115" width="13.44140625" style="117" customWidth="1" collapsed="1"/>
    <col min="15116" max="15360" width="11.44140625" style="117" collapsed="1"/>
    <col min="15361" max="15361" width="36.5546875" style="117" customWidth="1" collapsed="1"/>
    <col min="15362" max="15362" width="2.44140625" style="117" customWidth="1" collapsed="1"/>
    <col min="15363" max="15371" width="13.44140625" style="117" customWidth="1" collapsed="1"/>
    <col min="15372" max="15616" width="11.44140625" style="117" collapsed="1"/>
    <col min="15617" max="15617" width="36.5546875" style="117" customWidth="1" collapsed="1"/>
    <col min="15618" max="15618" width="2.44140625" style="117" customWidth="1" collapsed="1"/>
    <col min="15619" max="15627" width="13.44140625" style="117" customWidth="1" collapsed="1"/>
    <col min="15628" max="15872" width="11.44140625" style="117" collapsed="1"/>
    <col min="15873" max="15873" width="36.5546875" style="117" customWidth="1" collapsed="1"/>
    <col min="15874" max="15874" width="2.44140625" style="117" customWidth="1" collapsed="1"/>
    <col min="15875" max="15883" width="13.44140625" style="117" customWidth="1" collapsed="1"/>
    <col min="15884" max="16128" width="11.44140625" style="117" collapsed="1"/>
    <col min="16129" max="16129" width="36.5546875" style="117" customWidth="1" collapsed="1"/>
    <col min="16130" max="16130" width="2.44140625" style="117" customWidth="1" collapsed="1"/>
    <col min="16131" max="16139" width="13.44140625" style="117" customWidth="1" collapsed="1"/>
    <col min="16140" max="16384" width="11.44140625" style="117" collapsed="1"/>
  </cols>
  <sheetData>
    <row r="1" spans="1:12" s="80" customFormat="1" ht="20.100000000000001" customHeight="1" x14ac:dyDescent="0.25">
      <c r="A1" s="1" t="s">
        <v>707</v>
      </c>
      <c r="B1" s="78"/>
      <c r="C1" s="78"/>
      <c r="D1" s="79"/>
    </row>
    <row r="2" spans="1:12" s="83" customFormat="1" ht="20.100000000000001" customHeight="1" x14ac:dyDescent="0.3">
      <c r="A2" s="118" t="s">
        <v>1047</v>
      </c>
      <c r="B2" s="81"/>
      <c r="C2" s="81"/>
      <c r="D2" s="82"/>
    </row>
    <row r="3" spans="1:12" s="84" customFormat="1" x14ac:dyDescent="0.25">
      <c r="A3" s="578"/>
      <c r="B3" s="578"/>
      <c r="C3" s="578"/>
      <c r="D3" s="578"/>
    </row>
    <row r="4" spans="1:12" s="51" customFormat="1" ht="18" customHeight="1" x14ac:dyDescent="0.25">
      <c r="A4" s="1394" t="s">
        <v>5</v>
      </c>
      <c r="B4" s="3"/>
      <c r="C4" s="1397" t="s">
        <v>255</v>
      </c>
      <c r="D4" s="1400" t="s">
        <v>37</v>
      </c>
      <c r="E4" s="1400"/>
      <c r="F4" s="1400"/>
      <c r="G4" s="1400"/>
      <c r="H4" s="1400"/>
      <c r="I4" s="1400"/>
      <c r="J4" s="1400"/>
      <c r="K4" s="1389" t="s">
        <v>38</v>
      </c>
      <c r="L4" s="581"/>
    </row>
    <row r="5" spans="1:12" s="51" customFormat="1" ht="27.6" x14ac:dyDescent="0.25">
      <c r="A5" s="1395"/>
      <c r="B5" s="4"/>
      <c r="C5" s="1398"/>
      <c r="D5" s="870" t="s">
        <v>22</v>
      </c>
      <c r="E5" s="45" t="s">
        <v>746</v>
      </c>
      <c r="F5" s="869" t="s">
        <v>747</v>
      </c>
      <c r="G5" s="869" t="s">
        <v>308</v>
      </c>
      <c r="H5" s="869" t="s">
        <v>748</v>
      </c>
      <c r="I5" s="869" t="s">
        <v>749</v>
      </c>
      <c r="J5" s="869" t="s">
        <v>72</v>
      </c>
      <c r="K5" s="1390"/>
      <c r="L5" s="581"/>
    </row>
    <row r="6" spans="1:12" s="51" customFormat="1" ht="18" customHeight="1" x14ac:dyDescent="0.25">
      <c r="A6" s="1396"/>
      <c r="B6" s="5"/>
      <c r="C6" s="1391" t="s">
        <v>283</v>
      </c>
      <c r="D6" s="1392"/>
      <c r="E6" s="1392"/>
      <c r="F6" s="1392"/>
      <c r="G6" s="1392"/>
      <c r="H6" s="1392"/>
      <c r="I6" s="1392"/>
      <c r="J6" s="1392"/>
      <c r="K6" s="1393"/>
    </row>
    <row r="7" spans="1:12" s="66" customFormat="1" ht="39.75" customHeight="1" x14ac:dyDescent="0.25">
      <c r="A7" s="1422" t="s">
        <v>237</v>
      </c>
      <c r="B7" s="1404"/>
      <c r="C7" s="1404"/>
      <c r="D7" s="1404"/>
      <c r="E7" s="1404"/>
      <c r="F7" s="1404"/>
      <c r="G7" s="1404"/>
      <c r="H7" s="1404"/>
      <c r="I7" s="1404"/>
      <c r="J7" s="1404"/>
      <c r="K7" s="1404"/>
      <c r="L7" s="117"/>
    </row>
    <row r="8" spans="1:12" s="8" customFormat="1" ht="18" customHeight="1" x14ac:dyDescent="0.25">
      <c r="A8" s="7" t="s">
        <v>284</v>
      </c>
      <c r="B8" s="7"/>
      <c r="C8" s="570"/>
      <c r="D8" s="569"/>
      <c r="E8" s="569"/>
      <c r="F8" s="569"/>
      <c r="G8" s="569"/>
      <c r="H8" s="569"/>
      <c r="I8" s="860"/>
      <c r="J8" s="569"/>
      <c r="K8" s="569"/>
      <c r="L8" s="9"/>
    </row>
    <row r="9" spans="1:12" s="11" customFormat="1" ht="18" customHeight="1" x14ac:dyDescent="0.25">
      <c r="A9" s="10" t="s">
        <v>57</v>
      </c>
      <c r="B9" s="10"/>
      <c r="C9" s="568">
        <v>0</v>
      </c>
      <c r="D9" s="561">
        <v>0</v>
      </c>
      <c r="E9" s="561">
        <v>0</v>
      </c>
      <c r="F9" s="561">
        <v>0</v>
      </c>
      <c r="G9" s="561">
        <v>0</v>
      </c>
      <c r="H9" s="561">
        <v>0</v>
      </c>
      <c r="I9" s="859">
        <v>0</v>
      </c>
      <c r="J9" s="561">
        <v>0</v>
      </c>
      <c r="K9" s="561">
        <v>0</v>
      </c>
      <c r="L9" s="9"/>
    </row>
    <row r="10" spans="1:12" s="6" customFormat="1" x14ac:dyDescent="0.25">
      <c r="A10" s="37" t="s">
        <v>56</v>
      </c>
      <c r="B10" s="39"/>
      <c r="C10" s="568">
        <v>0</v>
      </c>
      <c r="D10" s="561">
        <v>0</v>
      </c>
      <c r="E10" s="561">
        <v>0</v>
      </c>
      <c r="F10" s="561">
        <v>0</v>
      </c>
      <c r="G10" s="561">
        <v>0</v>
      </c>
      <c r="H10" s="561">
        <v>0</v>
      </c>
      <c r="I10" s="859">
        <v>0</v>
      </c>
      <c r="J10" s="561">
        <v>0</v>
      </c>
      <c r="K10" s="561">
        <v>0</v>
      </c>
      <c r="L10" s="117"/>
    </row>
    <row r="11" spans="1:12" s="6" customFormat="1" x14ac:dyDescent="0.25">
      <c r="A11" s="37" t="s">
        <v>87</v>
      </c>
      <c r="B11" s="39"/>
      <c r="C11" s="568">
        <v>0</v>
      </c>
      <c r="D11" s="561">
        <v>0</v>
      </c>
      <c r="E11" s="561">
        <v>0</v>
      </c>
      <c r="F11" s="561">
        <v>0</v>
      </c>
      <c r="G11" s="561">
        <v>0</v>
      </c>
      <c r="H11" s="561">
        <v>0</v>
      </c>
      <c r="I11" s="859">
        <v>0</v>
      </c>
      <c r="J11" s="561">
        <v>0</v>
      </c>
      <c r="K11" s="561">
        <v>0</v>
      </c>
      <c r="L11" s="117"/>
    </row>
    <row r="12" spans="1:12" s="11" customFormat="1" x14ac:dyDescent="0.25">
      <c r="A12" s="10" t="s">
        <v>58</v>
      </c>
      <c r="B12" s="10"/>
      <c r="C12" s="568">
        <v>0</v>
      </c>
      <c r="D12" s="561">
        <v>0</v>
      </c>
      <c r="E12" s="561">
        <v>0</v>
      </c>
      <c r="F12" s="561">
        <v>0</v>
      </c>
      <c r="G12" s="561">
        <v>0</v>
      </c>
      <c r="H12" s="561">
        <v>0</v>
      </c>
      <c r="I12" s="859">
        <v>0</v>
      </c>
      <c r="J12" s="561">
        <v>0</v>
      </c>
      <c r="K12" s="561">
        <v>0</v>
      </c>
      <c r="L12" s="9"/>
    </row>
    <row r="13" spans="1:12" s="6" customFormat="1" x14ac:dyDescent="0.25">
      <c r="A13" s="37" t="s">
        <v>56</v>
      </c>
      <c r="B13" s="39"/>
      <c r="C13" s="568">
        <v>0</v>
      </c>
      <c r="D13" s="561">
        <v>0</v>
      </c>
      <c r="E13" s="561">
        <v>0</v>
      </c>
      <c r="F13" s="561">
        <v>0</v>
      </c>
      <c r="G13" s="561">
        <v>0</v>
      </c>
      <c r="H13" s="561">
        <v>0</v>
      </c>
      <c r="I13" s="859">
        <v>0</v>
      </c>
      <c r="J13" s="561">
        <v>0</v>
      </c>
      <c r="K13" s="561">
        <v>0</v>
      </c>
      <c r="L13" s="117"/>
    </row>
    <row r="14" spans="1:12" s="6" customFormat="1" x14ac:dyDescent="0.25">
      <c r="A14" s="37" t="s">
        <v>87</v>
      </c>
      <c r="B14" s="39"/>
      <c r="C14" s="568">
        <v>0</v>
      </c>
      <c r="D14" s="561">
        <v>0</v>
      </c>
      <c r="E14" s="561">
        <v>0</v>
      </c>
      <c r="F14" s="561">
        <v>0</v>
      </c>
      <c r="G14" s="561">
        <v>0</v>
      </c>
      <c r="H14" s="561">
        <v>0</v>
      </c>
      <c r="I14" s="859">
        <v>0</v>
      </c>
      <c r="J14" s="561">
        <v>0</v>
      </c>
      <c r="K14" s="561">
        <v>0</v>
      </c>
      <c r="L14" s="117"/>
    </row>
    <row r="15" spans="1:12" s="17" customFormat="1" ht="18" customHeight="1" x14ac:dyDescent="0.25">
      <c r="A15" s="13" t="s">
        <v>14</v>
      </c>
      <c r="B15" s="39"/>
      <c r="C15" s="570">
        <v>0</v>
      </c>
      <c r="D15" s="569">
        <v>0</v>
      </c>
      <c r="E15" s="569">
        <v>0</v>
      </c>
      <c r="F15" s="569">
        <v>0</v>
      </c>
      <c r="G15" s="569">
        <v>0</v>
      </c>
      <c r="H15" s="569">
        <v>0</v>
      </c>
      <c r="I15" s="860">
        <v>0</v>
      </c>
      <c r="J15" s="569">
        <v>0</v>
      </c>
      <c r="K15" s="569">
        <v>0</v>
      </c>
      <c r="L15" s="117"/>
    </row>
    <row r="16" spans="1:12" s="8" customFormat="1" ht="18" customHeight="1" x14ac:dyDescent="0.25">
      <c r="A16" s="7" t="s">
        <v>66</v>
      </c>
      <c r="B16" s="7"/>
      <c r="C16" s="570"/>
      <c r="D16" s="569"/>
      <c r="E16" s="569"/>
      <c r="F16" s="569"/>
      <c r="G16" s="569"/>
      <c r="H16" s="569"/>
      <c r="I16" s="860"/>
      <c r="J16" s="569"/>
      <c r="K16" s="569"/>
      <c r="L16" s="9"/>
    </row>
    <row r="17" spans="1:12" s="6" customFormat="1" ht="18" customHeight="1" x14ac:dyDescent="0.25">
      <c r="A17" s="10" t="s">
        <v>53</v>
      </c>
      <c r="B17" s="39"/>
      <c r="C17" s="568">
        <v>4.687284</v>
      </c>
      <c r="D17" s="561">
        <v>4.335833</v>
      </c>
      <c r="E17" s="561">
        <v>4.335833</v>
      </c>
      <c r="F17" s="561">
        <v>0</v>
      </c>
      <c r="G17" s="561">
        <v>0</v>
      </c>
      <c r="H17" s="561">
        <v>0</v>
      </c>
      <c r="I17" s="859">
        <v>0</v>
      </c>
      <c r="J17" s="561">
        <v>0</v>
      </c>
      <c r="K17" s="561">
        <v>0.35145100000000012</v>
      </c>
      <c r="L17" s="117"/>
    </row>
    <row r="18" spans="1:12" s="6" customFormat="1" x14ac:dyDescent="0.25">
      <c r="A18" s="37" t="s">
        <v>56</v>
      </c>
      <c r="B18" s="39"/>
      <c r="C18" s="568">
        <v>4.687284</v>
      </c>
      <c r="D18" s="561">
        <v>4.335833</v>
      </c>
      <c r="E18" s="561">
        <v>4.335833</v>
      </c>
      <c r="F18" s="561">
        <v>0</v>
      </c>
      <c r="G18" s="561">
        <v>0</v>
      </c>
      <c r="H18" s="561">
        <v>0</v>
      </c>
      <c r="I18" s="859">
        <v>0</v>
      </c>
      <c r="J18" s="561">
        <v>0</v>
      </c>
      <c r="K18" s="561">
        <v>0.35145100000000012</v>
      </c>
      <c r="L18" s="117"/>
    </row>
    <row r="19" spans="1:12" s="6" customFormat="1" x14ac:dyDescent="0.25">
      <c r="A19" s="37" t="s">
        <v>87</v>
      </c>
      <c r="B19" s="39"/>
      <c r="C19" s="568">
        <v>0</v>
      </c>
      <c r="D19" s="561">
        <v>0</v>
      </c>
      <c r="E19" s="561">
        <v>0</v>
      </c>
      <c r="F19" s="561">
        <v>0</v>
      </c>
      <c r="G19" s="561">
        <v>0</v>
      </c>
      <c r="H19" s="561">
        <v>0</v>
      </c>
      <c r="I19" s="859">
        <v>0</v>
      </c>
      <c r="J19" s="561">
        <v>0</v>
      </c>
      <c r="K19" s="561">
        <v>0</v>
      </c>
      <c r="L19" s="117"/>
    </row>
    <row r="20" spans="1:12" s="6" customFormat="1" x14ac:dyDescent="0.25">
      <c r="A20" s="10" t="s">
        <v>54</v>
      </c>
      <c r="B20" s="39"/>
      <c r="C20" s="568">
        <v>0.20593800000000001</v>
      </c>
      <c r="D20" s="561">
        <v>0</v>
      </c>
      <c r="E20" s="561">
        <v>0</v>
      </c>
      <c r="F20" s="561">
        <v>0</v>
      </c>
      <c r="G20" s="561">
        <v>0</v>
      </c>
      <c r="H20" s="561">
        <v>0</v>
      </c>
      <c r="I20" s="859">
        <v>0</v>
      </c>
      <c r="J20" s="561">
        <v>0</v>
      </c>
      <c r="K20" s="561">
        <v>0.20593800000000001</v>
      </c>
      <c r="L20" s="117"/>
    </row>
    <row r="21" spans="1:12" s="6" customFormat="1" x14ac:dyDescent="0.25">
      <c r="A21" s="10" t="s">
        <v>55</v>
      </c>
      <c r="B21" s="39"/>
      <c r="C21" s="568">
        <v>0</v>
      </c>
      <c r="D21" s="561">
        <v>0</v>
      </c>
      <c r="E21" s="561">
        <v>0</v>
      </c>
      <c r="F21" s="561">
        <v>0</v>
      </c>
      <c r="G21" s="561">
        <v>0</v>
      </c>
      <c r="H21" s="561">
        <v>0</v>
      </c>
      <c r="I21" s="859">
        <v>0</v>
      </c>
      <c r="J21" s="561">
        <v>0</v>
      </c>
      <c r="K21" s="561">
        <v>0</v>
      </c>
      <c r="L21" s="117"/>
    </row>
    <row r="22" spans="1:12" s="6" customFormat="1" x14ac:dyDescent="0.25">
      <c r="A22" s="37" t="s">
        <v>56</v>
      </c>
      <c r="B22" s="39"/>
      <c r="C22" s="568">
        <v>0</v>
      </c>
      <c r="D22" s="561">
        <v>0</v>
      </c>
      <c r="E22" s="561">
        <v>0</v>
      </c>
      <c r="F22" s="561">
        <v>0</v>
      </c>
      <c r="G22" s="561">
        <v>0</v>
      </c>
      <c r="H22" s="561">
        <v>0</v>
      </c>
      <c r="I22" s="859">
        <v>0</v>
      </c>
      <c r="J22" s="561">
        <v>0</v>
      </c>
      <c r="K22" s="561">
        <v>0</v>
      </c>
      <c r="L22" s="117"/>
    </row>
    <row r="23" spans="1:12" s="6" customFormat="1" x14ac:dyDescent="0.25">
      <c r="A23" s="37" t="s">
        <v>87</v>
      </c>
      <c r="B23" s="39"/>
      <c r="C23" s="568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859">
        <v>0</v>
      </c>
      <c r="J23" s="561">
        <v>0</v>
      </c>
      <c r="K23" s="561">
        <v>0</v>
      </c>
      <c r="L23" s="117"/>
    </row>
    <row r="24" spans="1:12" s="17" customFormat="1" ht="18" customHeight="1" x14ac:dyDescent="0.25">
      <c r="A24" s="13" t="s">
        <v>14</v>
      </c>
      <c r="B24" s="39"/>
      <c r="C24" s="570">
        <v>4.8932219999999997</v>
      </c>
      <c r="D24" s="569">
        <v>4.335833</v>
      </c>
      <c r="E24" s="569">
        <v>4.335833</v>
      </c>
      <c r="F24" s="569">
        <v>0</v>
      </c>
      <c r="G24" s="569">
        <v>0</v>
      </c>
      <c r="H24" s="569">
        <v>0</v>
      </c>
      <c r="I24" s="860">
        <v>0</v>
      </c>
      <c r="J24" s="569">
        <v>0</v>
      </c>
      <c r="K24" s="569">
        <v>0.55738900000000013</v>
      </c>
      <c r="L24" s="117"/>
    </row>
    <row r="25" spans="1:12" s="6" customFormat="1" ht="8.25" customHeight="1" x14ac:dyDescent="0.25">
      <c r="A25" s="13"/>
      <c r="B25" s="39"/>
      <c r="C25" s="1433"/>
      <c r="D25" s="1482"/>
      <c r="E25" s="1482"/>
      <c r="F25" s="1482"/>
      <c r="G25" s="1482"/>
      <c r="H25" s="1482"/>
      <c r="I25" s="1482"/>
      <c r="J25" s="1482"/>
      <c r="K25" s="1482"/>
      <c r="L25" s="117"/>
    </row>
    <row r="26" spans="1:12" s="17" customFormat="1" ht="18" customHeight="1" x14ac:dyDescent="0.25">
      <c r="A26" s="7" t="s">
        <v>67</v>
      </c>
      <c r="B26" s="39"/>
      <c r="C26" s="570"/>
      <c r="D26" s="569"/>
      <c r="E26" s="569"/>
      <c r="F26" s="569"/>
      <c r="G26" s="569"/>
      <c r="H26" s="569"/>
      <c r="I26" s="860"/>
      <c r="J26" s="569"/>
      <c r="K26" s="569"/>
      <c r="L26" s="117"/>
    </row>
    <row r="27" spans="1:12" s="17" customFormat="1" ht="18" customHeight="1" x14ac:dyDescent="0.25">
      <c r="A27" s="85" t="s">
        <v>68</v>
      </c>
      <c r="B27" s="39"/>
      <c r="C27" s="52">
        <v>4.8932219999999997</v>
      </c>
      <c r="D27" s="53">
        <v>4.335833</v>
      </c>
      <c r="E27" s="53">
        <v>4.335833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0.55738900000000013</v>
      </c>
      <c r="L27" s="117"/>
    </row>
    <row r="28" spans="1:12" s="17" customFormat="1" ht="18" customHeight="1" x14ac:dyDescent="0.25">
      <c r="A28" s="7" t="s">
        <v>69</v>
      </c>
      <c r="B28" s="39"/>
      <c r="C28" s="570"/>
      <c r="D28" s="569"/>
      <c r="E28" s="569"/>
      <c r="F28" s="569"/>
      <c r="G28" s="569"/>
      <c r="H28" s="569"/>
      <c r="I28" s="860"/>
      <c r="J28" s="569"/>
      <c r="K28" s="569"/>
      <c r="L28" s="117"/>
    </row>
    <row r="29" spans="1:12" s="6" customFormat="1" ht="18" customHeight="1" x14ac:dyDescent="0.25">
      <c r="A29" s="10" t="s">
        <v>60</v>
      </c>
      <c r="B29" s="39"/>
      <c r="C29" s="568">
        <v>5.1615000000000015E-2</v>
      </c>
      <c r="D29" s="561">
        <v>0</v>
      </c>
      <c r="E29" s="561">
        <v>0</v>
      </c>
      <c r="F29" s="561">
        <v>0</v>
      </c>
      <c r="G29" s="663">
        <v>0</v>
      </c>
      <c r="H29" s="561">
        <v>0</v>
      </c>
      <c r="I29" s="859">
        <v>0</v>
      </c>
      <c r="J29" s="561">
        <v>0</v>
      </c>
      <c r="K29" s="561">
        <v>5.1615000000000015E-2</v>
      </c>
      <c r="L29" s="117"/>
    </row>
    <row r="30" spans="1:12" s="6" customFormat="1" x14ac:dyDescent="0.25">
      <c r="A30" s="10" t="s">
        <v>15</v>
      </c>
      <c r="B30" s="39"/>
      <c r="C30" s="568">
        <v>0.426066</v>
      </c>
      <c r="D30" s="561">
        <v>0</v>
      </c>
      <c r="E30" s="561">
        <v>0</v>
      </c>
      <c r="F30" s="561">
        <v>0</v>
      </c>
      <c r="G30" s="663">
        <v>0</v>
      </c>
      <c r="H30" s="561">
        <v>0</v>
      </c>
      <c r="I30" s="859">
        <v>0</v>
      </c>
      <c r="J30" s="561">
        <v>0</v>
      </c>
      <c r="K30" s="561">
        <v>0.426066</v>
      </c>
      <c r="L30" s="117"/>
    </row>
    <row r="31" spans="1:12" s="6" customFormat="1" x14ac:dyDescent="0.25">
      <c r="A31" s="10" t="s">
        <v>16</v>
      </c>
      <c r="B31" s="39"/>
      <c r="C31" s="568">
        <v>7.9907000000000034E-2</v>
      </c>
      <c r="D31" s="561">
        <v>0</v>
      </c>
      <c r="E31" s="561">
        <v>0</v>
      </c>
      <c r="F31" s="561">
        <v>0</v>
      </c>
      <c r="G31" s="663">
        <v>0</v>
      </c>
      <c r="H31" s="561">
        <v>0</v>
      </c>
      <c r="I31" s="859">
        <v>0</v>
      </c>
      <c r="J31" s="561">
        <v>0</v>
      </c>
      <c r="K31" s="561">
        <v>7.9907000000000034E-2</v>
      </c>
      <c r="L31" s="117"/>
    </row>
    <row r="32" spans="1:12" s="6" customFormat="1" x14ac:dyDescent="0.25">
      <c r="A32" s="10" t="s">
        <v>61</v>
      </c>
      <c r="B32" s="39"/>
      <c r="C32" s="568">
        <v>0</v>
      </c>
      <c r="D32" s="561">
        <v>0</v>
      </c>
      <c r="E32" s="561">
        <v>0</v>
      </c>
      <c r="F32" s="561">
        <v>0</v>
      </c>
      <c r="G32" s="663">
        <v>0</v>
      </c>
      <c r="H32" s="561">
        <v>0</v>
      </c>
      <c r="I32" s="859">
        <v>0</v>
      </c>
      <c r="J32" s="561">
        <v>0</v>
      </c>
      <c r="K32" s="561">
        <v>0</v>
      </c>
      <c r="L32" s="117"/>
    </row>
    <row r="33" spans="1:12" s="6" customFormat="1" x14ac:dyDescent="0.25">
      <c r="A33" s="10" t="s">
        <v>706</v>
      </c>
      <c r="B33" s="39"/>
      <c r="C33" s="568">
        <v>9.9912810000000025</v>
      </c>
      <c r="D33" s="561">
        <v>0</v>
      </c>
      <c r="E33" s="561">
        <v>0</v>
      </c>
      <c r="F33" s="561">
        <v>0</v>
      </c>
      <c r="G33" s="663">
        <v>0</v>
      </c>
      <c r="H33" s="561">
        <v>0</v>
      </c>
      <c r="I33" s="859">
        <v>0</v>
      </c>
      <c r="J33" s="561">
        <v>0</v>
      </c>
      <c r="K33" s="561">
        <v>9.9912810000000025</v>
      </c>
      <c r="L33" s="117"/>
    </row>
    <row r="34" spans="1:12" s="6" customFormat="1" x14ac:dyDescent="0.25">
      <c r="A34" s="10" t="s">
        <v>62</v>
      </c>
      <c r="B34" s="39"/>
      <c r="C34" s="568"/>
      <c r="D34" s="561"/>
      <c r="E34" s="561"/>
      <c r="F34" s="561"/>
      <c r="G34" s="663"/>
      <c r="H34" s="561"/>
      <c r="I34" s="859"/>
      <c r="J34" s="561"/>
      <c r="K34" s="561"/>
      <c r="L34" s="117"/>
    </row>
    <row r="35" spans="1:12" s="6" customFormat="1" x14ac:dyDescent="0.25">
      <c r="A35" s="10" t="s">
        <v>63</v>
      </c>
      <c r="B35" s="39"/>
      <c r="C35" s="568">
        <v>2.1087929999999995</v>
      </c>
      <c r="D35" s="561">
        <v>0</v>
      </c>
      <c r="E35" s="561">
        <v>0</v>
      </c>
      <c r="F35" s="561">
        <v>0</v>
      </c>
      <c r="G35" s="663">
        <v>0</v>
      </c>
      <c r="H35" s="561">
        <v>0</v>
      </c>
      <c r="I35" s="859">
        <v>0</v>
      </c>
      <c r="J35" s="561">
        <v>0</v>
      </c>
      <c r="K35" s="561">
        <v>2.1087929999999995</v>
      </c>
      <c r="L35" s="117"/>
    </row>
    <row r="36" spans="1:12" s="6" customFormat="1" x14ac:dyDescent="0.25">
      <c r="A36" s="10" t="s">
        <v>64</v>
      </c>
      <c r="B36" s="39"/>
      <c r="C36" s="568"/>
      <c r="D36" s="561"/>
      <c r="E36" s="561"/>
      <c r="F36" s="561"/>
      <c r="G36" s="663"/>
      <c r="H36" s="561"/>
      <c r="I36" s="859"/>
      <c r="J36" s="561"/>
      <c r="K36" s="561"/>
      <c r="L36" s="117"/>
    </row>
    <row r="37" spans="1:12" s="6" customFormat="1" x14ac:dyDescent="0.25">
      <c r="A37" s="10" t="s">
        <v>65</v>
      </c>
      <c r="B37" s="39"/>
      <c r="C37" s="568">
        <v>6.3831000000000013E-2</v>
      </c>
      <c r="D37" s="561">
        <v>0</v>
      </c>
      <c r="E37" s="561">
        <v>0</v>
      </c>
      <c r="F37" s="561">
        <v>0</v>
      </c>
      <c r="G37" s="663">
        <v>0</v>
      </c>
      <c r="H37" s="561">
        <v>0</v>
      </c>
      <c r="I37" s="859">
        <v>0</v>
      </c>
      <c r="J37" s="561">
        <v>0</v>
      </c>
      <c r="K37" s="561">
        <v>6.3831000000000013E-2</v>
      </c>
      <c r="L37" s="117"/>
    </row>
    <row r="38" spans="1:12" s="17" customFormat="1" ht="18" customHeight="1" x14ac:dyDescent="0.25">
      <c r="A38" s="13" t="s">
        <v>14</v>
      </c>
      <c r="B38" s="39"/>
      <c r="C38" s="570">
        <v>12.721493000000006</v>
      </c>
      <c r="D38" s="569">
        <v>0</v>
      </c>
      <c r="E38" s="569">
        <v>0</v>
      </c>
      <c r="F38" s="569">
        <v>0</v>
      </c>
      <c r="G38" s="664">
        <v>0</v>
      </c>
      <c r="H38" s="569">
        <v>0</v>
      </c>
      <c r="I38" s="860">
        <v>0</v>
      </c>
      <c r="J38" s="569">
        <v>0</v>
      </c>
      <c r="K38" s="569">
        <v>12.721493000000006</v>
      </c>
      <c r="L38" s="117"/>
    </row>
    <row r="39" spans="1:12" s="6" customFormat="1" x14ac:dyDescent="0.25">
      <c r="A39" s="13"/>
      <c r="B39" s="39"/>
      <c r="C39" s="568"/>
      <c r="D39" s="561"/>
      <c r="E39" s="561"/>
      <c r="F39" s="561"/>
      <c r="G39" s="663"/>
      <c r="H39" s="561"/>
      <c r="I39" s="859"/>
      <c r="J39" s="561"/>
      <c r="K39" s="561"/>
      <c r="L39" s="117"/>
    </row>
    <row r="40" spans="1:12" s="17" customFormat="1" ht="18" customHeight="1" x14ac:dyDescent="0.25">
      <c r="A40" s="13" t="s">
        <v>255</v>
      </c>
      <c r="B40" s="39"/>
      <c r="C40" s="570">
        <v>17.614715</v>
      </c>
      <c r="D40" s="569">
        <v>4.335833</v>
      </c>
      <c r="E40" s="569">
        <v>4.335833</v>
      </c>
      <c r="F40" s="569">
        <v>0</v>
      </c>
      <c r="G40" s="664">
        <v>0</v>
      </c>
      <c r="H40" s="569">
        <v>0</v>
      </c>
      <c r="I40" s="860">
        <v>0</v>
      </c>
      <c r="J40" s="569">
        <v>0</v>
      </c>
      <c r="K40" s="569">
        <v>13.278881999999999</v>
      </c>
      <c r="L40" s="117"/>
    </row>
    <row r="41" spans="1:12" s="66" customFormat="1" ht="39.9" customHeight="1" x14ac:dyDescent="0.25">
      <c r="A41" s="1416" t="s">
        <v>123</v>
      </c>
      <c r="B41" s="1405"/>
      <c r="C41" s="1405"/>
      <c r="D41" s="1405"/>
      <c r="E41" s="1405"/>
      <c r="F41" s="1405"/>
      <c r="G41" s="1405"/>
      <c r="H41" s="1405"/>
      <c r="I41" s="1405"/>
      <c r="J41" s="1405"/>
      <c r="K41" s="1405"/>
      <c r="L41" s="119"/>
    </row>
    <row r="42" spans="1:12" s="8" customFormat="1" ht="18" customHeight="1" x14ac:dyDescent="0.25">
      <c r="A42" s="7" t="s">
        <v>284</v>
      </c>
      <c r="B42" s="7"/>
      <c r="C42" s="570"/>
      <c r="D42" s="569"/>
      <c r="E42" s="569"/>
      <c r="F42" s="569"/>
      <c r="G42" s="569"/>
      <c r="H42" s="569"/>
      <c r="I42" s="860"/>
      <c r="J42" s="569"/>
      <c r="K42" s="569"/>
      <c r="L42" s="9"/>
    </row>
    <row r="43" spans="1:12" s="11" customFormat="1" ht="18" customHeight="1" x14ac:dyDescent="0.25">
      <c r="A43" s="10" t="s">
        <v>57</v>
      </c>
      <c r="B43" s="10"/>
      <c r="C43" s="568">
        <v>0</v>
      </c>
      <c r="D43" s="561">
        <v>0</v>
      </c>
      <c r="E43" s="561">
        <v>0</v>
      </c>
      <c r="F43" s="561">
        <v>0</v>
      </c>
      <c r="G43" s="561">
        <v>0</v>
      </c>
      <c r="H43" s="561">
        <v>0</v>
      </c>
      <c r="I43" s="859">
        <v>0</v>
      </c>
      <c r="J43" s="561">
        <v>0</v>
      </c>
      <c r="K43" s="561">
        <v>0</v>
      </c>
      <c r="L43" s="9"/>
    </row>
    <row r="44" spans="1:12" s="6" customFormat="1" x14ac:dyDescent="0.25">
      <c r="A44" s="37" t="s">
        <v>56</v>
      </c>
      <c r="B44" s="39"/>
      <c r="C44" s="568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859">
        <v>0</v>
      </c>
      <c r="J44" s="561">
        <v>0</v>
      </c>
      <c r="K44" s="561">
        <v>0</v>
      </c>
      <c r="L44" s="117"/>
    </row>
    <row r="45" spans="1:12" s="6" customFormat="1" x14ac:dyDescent="0.25">
      <c r="A45" s="37" t="s">
        <v>87</v>
      </c>
      <c r="B45" s="39"/>
      <c r="C45" s="568">
        <v>0</v>
      </c>
      <c r="D45" s="561">
        <v>0</v>
      </c>
      <c r="E45" s="561">
        <v>0</v>
      </c>
      <c r="F45" s="561">
        <v>0</v>
      </c>
      <c r="G45" s="561">
        <v>0</v>
      </c>
      <c r="H45" s="561">
        <v>0</v>
      </c>
      <c r="I45" s="859">
        <v>0</v>
      </c>
      <c r="J45" s="561">
        <v>0</v>
      </c>
      <c r="K45" s="561">
        <v>0</v>
      </c>
      <c r="L45" s="117"/>
    </row>
    <row r="46" spans="1:12" s="11" customFormat="1" x14ac:dyDescent="0.25">
      <c r="A46" s="10" t="s">
        <v>58</v>
      </c>
      <c r="B46" s="10"/>
      <c r="C46" s="568">
        <v>0</v>
      </c>
      <c r="D46" s="561">
        <v>0</v>
      </c>
      <c r="E46" s="561">
        <v>0</v>
      </c>
      <c r="F46" s="561">
        <v>0</v>
      </c>
      <c r="G46" s="561">
        <v>0</v>
      </c>
      <c r="H46" s="561">
        <v>0</v>
      </c>
      <c r="I46" s="859">
        <v>0</v>
      </c>
      <c r="J46" s="561">
        <v>0</v>
      </c>
      <c r="K46" s="561">
        <v>0</v>
      </c>
      <c r="L46" s="9"/>
    </row>
    <row r="47" spans="1:12" s="6" customFormat="1" x14ac:dyDescent="0.25">
      <c r="A47" s="37" t="s">
        <v>56</v>
      </c>
      <c r="B47" s="39"/>
      <c r="C47" s="568">
        <v>0</v>
      </c>
      <c r="D47" s="561">
        <v>0</v>
      </c>
      <c r="E47" s="561">
        <v>0</v>
      </c>
      <c r="F47" s="561">
        <v>0</v>
      </c>
      <c r="G47" s="561">
        <v>0</v>
      </c>
      <c r="H47" s="561">
        <v>0</v>
      </c>
      <c r="I47" s="859">
        <v>0</v>
      </c>
      <c r="J47" s="561">
        <v>0</v>
      </c>
      <c r="K47" s="561">
        <v>0</v>
      </c>
      <c r="L47" s="117"/>
    </row>
    <row r="48" spans="1:12" s="6" customFormat="1" x14ac:dyDescent="0.25">
      <c r="A48" s="37" t="s">
        <v>87</v>
      </c>
      <c r="B48" s="39"/>
      <c r="C48" s="568">
        <v>0</v>
      </c>
      <c r="D48" s="561">
        <v>0</v>
      </c>
      <c r="E48" s="561">
        <v>0</v>
      </c>
      <c r="F48" s="561">
        <v>0</v>
      </c>
      <c r="G48" s="561">
        <v>0</v>
      </c>
      <c r="H48" s="561">
        <v>0</v>
      </c>
      <c r="I48" s="859">
        <v>0</v>
      </c>
      <c r="J48" s="561">
        <v>0</v>
      </c>
      <c r="K48" s="561">
        <v>0</v>
      </c>
      <c r="L48" s="117"/>
    </row>
    <row r="49" spans="1:12" s="17" customFormat="1" ht="18" customHeight="1" x14ac:dyDescent="0.25">
      <c r="A49" s="13" t="s">
        <v>14</v>
      </c>
      <c r="B49" s="39"/>
      <c r="C49" s="570">
        <v>0</v>
      </c>
      <c r="D49" s="569">
        <v>0</v>
      </c>
      <c r="E49" s="569">
        <v>0</v>
      </c>
      <c r="F49" s="569">
        <v>0</v>
      </c>
      <c r="G49" s="569">
        <v>0</v>
      </c>
      <c r="H49" s="569">
        <v>0</v>
      </c>
      <c r="I49" s="860">
        <v>0</v>
      </c>
      <c r="J49" s="569">
        <v>0</v>
      </c>
      <c r="K49" s="569">
        <v>0</v>
      </c>
      <c r="L49" s="117"/>
    </row>
    <row r="50" spans="1:12" s="8" customFormat="1" ht="18" customHeight="1" x14ac:dyDescent="0.25">
      <c r="A50" s="7" t="s">
        <v>66</v>
      </c>
      <c r="B50" s="7"/>
      <c r="C50" s="570"/>
      <c r="D50" s="569"/>
      <c r="E50" s="569"/>
      <c r="F50" s="569"/>
      <c r="G50" s="569"/>
      <c r="H50" s="569"/>
      <c r="I50" s="860"/>
      <c r="J50" s="569"/>
      <c r="K50" s="569"/>
      <c r="L50" s="9"/>
    </row>
    <row r="51" spans="1:12" s="6" customFormat="1" ht="18" customHeight="1" x14ac:dyDescent="0.25">
      <c r="A51" s="10" t="s">
        <v>53</v>
      </c>
      <c r="B51" s="39"/>
      <c r="C51" s="568">
        <v>0</v>
      </c>
      <c r="D51" s="561">
        <v>0</v>
      </c>
      <c r="E51" s="561">
        <v>0</v>
      </c>
      <c r="F51" s="561">
        <v>0</v>
      </c>
      <c r="G51" s="561">
        <v>0</v>
      </c>
      <c r="H51" s="561">
        <v>0</v>
      </c>
      <c r="I51" s="859">
        <v>0</v>
      </c>
      <c r="J51" s="561">
        <v>0</v>
      </c>
      <c r="K51" s="561">
        <v>0</v>
      </c>
      <c r="L51" s="117"/>
    </row>
    <row r="52" spans="1:12" s="6" customFormat="1" x14ac:dyDescent="0.25">
      <c r="A52" s="37" t="s">
        <v>56</v>
      </c>
      <c r="B52" s="39"/>
      <c r="C52" s="568">
        <v>0</v>
      </c>
      <c r="D52" s="561">
        <v>0</v>
      </c>
      <c r="E52" s="561">
        <v>0</v>
      </c>
      <c r="F52" s="561">
        <v>0</v>
      </c>
      <c r="G52" s="561">
        <v>0</v>
      </c>
      <c r="H52" s="561">
        <v>0</v>
      </c>
      <c r="I52" s="859">
        <v>0</v>
      </c>
      <c r="J52" s="561">
        <v>0</v>
      </c>
      <c r="K52" s="561">
        <v>0</v>
      </c>
      <c r="L52" s="117"/>
    </row>
    <row r="53" spans="1:12" s="6" customFormat="1" x14ac:dyDescent="0.25">
      <c r="A53" s="37" t="s">
        <v>87</v>
      </c>
      <c r="B53" s="39"/>
      <c r="C53" s="568">
        <v>0</v>
      </c>
      <c r="D53" s="561">
        <v>0</v>
      </c>
      <c r="E53" s="561">
        <v>0</v>
      </c>
      <c r="F53" s="561">
        <v>0</v>
      </c>
      <c r="G53" s="561">
        <v>0</v>
      </c>
      <c r="H53" s="561">
        <v>0</v>
      </c>
      <c r="I53" s="859">
        <v>0</v>
      </c>
      <c r="J53" s="561">
        <v>0</v>
      </c>
      <c r="K53" s="561">
        <v>0</v>
      </c>
      <c r="L53" s="117"/>
    </row>
    <row r="54" spans="1:12" s="6" customFormat="1" x14ac:dyDescent="0.25">
      <c r="A54" s="10" t="s">
        <v>54</v>
      </c>
      <c r="B54" s="39"/>
      <c r="C54" s="568">
        <v>0</v>
      </c>
      <c r="D54" s="561">
        <v>0</v>
      </c>
      <c r="E54" s="561">
        <v>0</v>
      </c>
      <c r="F54" s="561">
        <v>0</v>
      </c>
      <c r="G54" s="561">
        <v>0</v>
      </c>
      <c r="H54" s="561">
        <v>0</v>
      </c>
      <c r="I54" s="859">
        <v>0</v>
      </c>
      <c r="J54" s="561">
        <v>0</v>
      </c>
      <c r="K54" s="561">
        <v>0</v>
      </c>
      <c r="L54" s="117"/>
    </row>
    <row r="55" spans="1:12" s="6" customFormat="1" x14ac:dyDescent="0.25">
      <c r="A55" s="10" t="s">
        <v>55</v>
      </c>
      <c r="B55" s="39"/>
      <c r="C55" s="568">
        <v>0</v>
      </c>
      <c r="D55" s="561">
        <v>0</v>
      </c>
      <c r="E55" s="561">
        <v>0</v>
      </c>
      <c r="F55" s="561">
        <v>0</v>
      </c>
      <c r="G55" s="561">
        <v>0</v>
      </c>
      <c r="H55" s="561">
        <v>0</v>
      </c>
      <c r="I55" s="859">
        <v>0</v>
      </c>
      <c r="J55" s="561">
        <v>0</v>
      </c>
      <c r="K55" s="561">
        <v>0</v>
      </c>
      <c r="L55" s="117"/>
    </row>
    <row r="56" spans="1:12" s="6" customFormat="1" x14ac:dyDescent="0.25">
      <c r="A56" s="37" t="s">
        <v>56</v>
      </c>
      <c r="B56" s="39"/>
      <c r="C56" s="568">
        <v>0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859">
        <v>0</v>
      </c>
      <c r="J56" s="561">
        <v>0</v>
      </c>
      <c r="K56" s="561">
        <v>0</v>
      </c>
      <c r="L56" s="117"/>
    </row>
    <row r="57" spans="1:12" s="6" customFormat="1" x14ac:dyDescent="0.25">
      <c r="A57" s="37" t="s">
        <v>87</v>
      </c>
      <c r="B57" s="39"/>
      <c r="C57" s="568">
        <v>0</v>
      </c>
      <c r="D57" s="561">
        <v>0</v>
      </c>
      <c r="E57" s="561">
        <v>0</v>
      </c>
      <c r="F57" s="561">
        <v>0</v>
      </c>
      <c r="G57" s="561">
        <v>0</v>
      </c>
      <c r="H57" s="561">
        <v>0</v>
      </c>
      <c r="I57" s="859">
        <v>0</v>
      </c>
      <c r="J57" s="561">
        <v>0</v>
      </c>
      <c r="K57" s="561">
        <v>0</v>
      </c>
      <c r="L57" s="117"/>
    </row>
    <row r="58" spans="1:12" s="17" customFormat="1" ht="18" customHeight="1" x14ac:dyDescent="0.25">
      <c r="A58" s="13" t="s">
        <v>14</v>
      </c>
      <c r="B58" s="39"/>
      <c r="C58" s="570">
        <v>0</v>
      </c>
      <c r="D58" s="569">
        <v>0</v>
      </c>
      <c r="E58" s="569">
        <v>0</v>
      </c>
      <c r="F58" s="569">
        <v>0</v>
      </c>
      <c r="G58" s="569">
        <v>0</v>
      </c>
      <c r="H58" s="569">
        <v>0</v>
      </c>
      <c r="I58" s="860">
        <v>0</v>
      </c>
      <c r="J58" s="569">
        <v>0</v>
      </c>
      <c r="K58" s="569">
        <v>0</v>
      </c>
      <c r="L58" s="117"/>
    </row>
    <row r="59" spans="1:12" s="6" customFormat="1" ht="8.25" customHeight="1" x14ac:dyDescent="0.25">
      <c r="A59" s="13"/>
      <c r="B59" s="39"/>
      <c r="C59" s="1433"/>
      <c r="D59" s="1482"/>
      <c r="E59" s="1482"/>
      <c r="F59" s="1482"/>
      <c r="G59" s="1482"/>
      <c r="H59" s="1482"/>
      <c r="I59" s="1482"/>
      <c r="J59" s="1482"/>
      <c r="K59" s="1482"/>
      <c r="L59" s="117"/>
    </row>
    <row r="60" spans="1:12" s="17" customFormat="1" ht="18" customHeight="1" x14ac:dyDescent="0.25">
      <c r="A60" s="7" t="s">
        <v>67</v>
      </c>
      <c r="B60" s="39"/>
      <c r="C60" s="570"/>
      <c r="D60" s="569"/>
      <c r="E60" s="569"/>
      <c r="F60" s="569"/>
      <c r="G60" s="569"/>
      <c r="H60" s="569"/>
      <c r="I60" s="860"/>
      <c r="J60" s="569"/>
      <c r="K60" s="569"/>
      <c r="L60" s="117"/>
    </row>
    <row r="61" spans="1:12" s="17" customFormat="1" ht="18" customHeight="1" x14ac:dyDescent="0.25">
      <c r="A61" s="85" t="s">
        <v>68</v>
      </c>
      <c r="B61" s="39"/>
      <c r="C61" s="52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117"/>
    </row>
    <row r="62" spans="1:12" s="17" customFormat="1" ht="18" customHeight="1" x14ac:dyDescent="0.25">
      <c r="A62" s="7" t="s">
        <v>69</v>
      </c>
      <c r="B62" s="39"/>
      <c r="C62" s="570"/>
      <c r="D62" s="569"/>
      <c r="E62" s="569"/>
      <c r="F62" s="569"/>
      <c r="G62" s="569"/>
      <c r="H62" s="569"/>
      <c r="I62" s="860"/>
      <c r="J62" s="569"/>
      <c r="K62" s="569"/>
      <c r="L62" s="117"/>
    </row>
    <row r="63" spans="1:12" s="6" customFormat="1" ht="18" customHeight="1" x14ac:dyDescent="0.25">
      <c r="A63" s="10" t="s">
        <v>60</v>
      </c>
      <c r="B63" s="39"/>
      <c r="C63" s="568">
        <v>0</v>
      </c>
      <c r="D63" s="561">
        <v>0</v>
      </c>
      <c r="E63" s="561">
        <v>0</v>
      </c>
      <c r="F63" s="561">
        <v>0</v>
      </c>
      <c r="G63" s="561">
        <v>0</v>
      </c>
      <c r="H63" s="561">
        <v>0</v>
      </c>
      <c r="I63" s="859">
        <v>0</v>
      </c>
      <c r="J63" s="561">
        <v>0</v>
      </c>
      <c r="K63" s="561">
        <v>0</v>
      </c>
      <c r="L63" s="117"/>
    </row>
    <row r="64" spans="1:12" s="6" customFormat="1" x14ac:dyDescent="0.25">
      <c r="A64" s="10" t="s">
        <v>15</v>
      </c>
      <c r="B64" s="39"/>
      <c r="C64" s="568">
        <v>0</v>
      </c>
      <c r="D64" s="561">
        <v>0</v>
      </c>
      <c r="E64" s="561">
        <v>0</v>
      </c>
      <c r="F64" s="561">
        <v>0</v>
      </c>
      <c r="G64" s="561">
        <v>0</v>
      </c>
      <c r="H64" s="561">
        <v>0</v>
      </c>
      <c r="I64" s="859">
        <v>0</v>
      </c>
      <c r="J64" s="561">
        <v>0</v>
      </c>
      <c r="K64" s="561">
        <v>0</v>
      </c>
      <c r="L64" s="117"/>
    </row>
    <row r="65" spans="1:12" s="6" customFormat="1" x14ac:dyDescent="0.25">
      <c r="A65" s="10" t="s">
        <v>16</v>
      </c>
      <c r="B65" s="39"/>
      <c r="C65" s="568">
        <v>0</v>
      </c>
      <c r="D65" s="561">
        <v>0</v>
      </c>
      <c r="E65" s="561">
        <v>0</v>
      </c>
      <c r="F65" s="561">
        <v>0</v>
      </c>
      <c r="G65" s="561">
        <v>0</v>
      </c>
      <c r="H65" s="561">
        <v>0</v>
      </c>
      <c r="I65" s="859">
        <v>0</v>
      </c>
      <c r="J65" s="561">
        <v>0</v>
      </c>
      <c r="K65" s="561">
        <v>0</v>
      </c>
      <c r="L65" s="117"/>
    </row>
    <row r="66" spans="1:12" s="6" customFormat="1" x14ac:dyDescent="0.25">
      <c r="A66" s="10" t="s">
        <v>61</v>
      </c>
      <c r="B66" s="39"/>
      <c r="C66" s="568">
        <v>0</v>
      </c>
      <c r="D66" s="561">
        <v>0</v>
      </c>
      <c r="E66" s="561">
        <v>0</v>
      </c>
      <c r="F66" s="561">
        <v>0</v>
      </c>
      <c r="G66" s="561">
        <v>0</v>
      </c>
      <c r="H66" s="561">
        <v>0</v>
      </c>
      <c r="I66" s="859">
        <v>0</v>
      </c>
      <c r="J66" s="561">
        <v>0</v>
      </c>
      <c r="K66" s="561">
        <v>0</v>
      </c>
      <c r="L66" s="117"/>
    </row>
    <row r="67" spans="1:12" s="6" customFormat="1" x14ac:dyDescent="0.25">
      <c r="A67" s="10" t="s">
        <v>706</v>
      </c>
      <c r="B67" s="39"/>
      <c r="C67" s="568">
        <v>0</v>
      </c>
      <c r="D67" s="561">
        <v>0</v>
      </c>
      <c r="E67" s="561">
        <v>0</v>
      </c>
      <c r="F67" s="561">
        <v>0</v>
      </c>
      <c r="G67" s="561">
        <v>0</v>
      </c>
      <c r="H67" s="561">
        <v>0</v>
      </c>
      <c r="I67" s="859">
        <v>0</v>
      </c>
      <c r="J67" s="561">
        <v>0</v>
      </c>
      <c r="K67" s="561">
        <v>0</v>
      </c>
      <c r="L67" s="117"/>
    </row>
    <row r="68" spans="1:12" s="6" customFormat="1" x14ac:dyDescent="0.25">
      <c r="A68" s="10" t="s">
        <v>62</v>
      </c>
      <c r="B68" s="39"/>
      <c r="C68" s="568"/>
      <c r="D68" s="561"/>
      <c r="E68" s="561"/>
      <c r="F68" s="561"/>
      <c r="G68" s="561"/>
      <c r="H68" s="561"/>
      <c r="I68" s="859"/>
      <c r="J68" s="561"/>
      <c r="K68" s="561"/>
      <c r="L68" s="117"/>
    </row>
    <row r="69" spans="1:12" s="6" customFormat="1" x14ac:dyDescent="0.25">
      <c r="A69" s="10" t="s">
        <v>63</v>
      </c>
      <c r="B69" s="39"/>
      <c r="C69" s="568">
        <v>0</v>
      </c>
      <c r="D69" s="561">
        <v>0</v>
      </c>
      <c r="E69" s="561">
        <v>0</v>
      </c>
      <c r="F69" s="561">
        <v>0</v>
      </c>
      <c r="G69" s="561">
        <v>0</v>
      </c>
      <c r="H69" s="561">
        <v>0</v>
      </c>
      <c r="I69" s="859">
        <v>0</v>
      </c>
      <c r="J69" s="561">
        <v>0</v>
      </c>
      <c r="K69" s="561">
        <v>0</v>
      </c>
      <c r="L69" s="117"/>
    </row>
    <row r="70" spans="1:12" s="6" customFormat="1" x14ac:dyDescent="0.25">
      <c r="A70" s="10" t="s">
        <v>64</v>
      </c>
      <c r="B70" s="39"/>
      <c r="C70" s="568"/>
      <c r="D70" s="561"/>
      <c r="E70" s="561"/>
      <c r="F70" s="561"/>
      <c r="G70" s="561"/>
      <c r="H70" s="561"/>
      <c r="I70" s="859"/>
      <c r="J70" s="561"/>
      <c r="K70" s="561"/>
      <c r="L70" s="117"/>
    </row>
    <row r="71" spans="1:12" s="6" customFormat="1" x14ac:dyDescent="0.25">
      <c r="A71" s="10" t="s">
        <v>65</v>
      </c>
      <c r="B71" s="39"/>
      <c r="C71" s="568">
        <v>0</v>
      </c>
      <c r="D71" s="561">
        <v>0</v>
      </c>
      <c r="E71" s="561">
        <v>0</v>
      </c>
      <c r="F71" s="561">
        <v>0</v>
      </c>
      <c r="G71" s="561">
        <v>0</v>
      </c>
      <c r="H71" s="561">
        <v>0</v>
      </c>
      <c r="I71" s="859">
        <v>0</v>
      </c>
      <c r="J71" s="561">
        <v>0</v>
      </c>
      <c r="K71" s="561">
        <v>0</v>
      </c>
      <c r="L71" s="117"/>
    </row>
    <row r="72" spans="1:12" s="17" customFormat="1" ht="18" customHeight="1" x14ac:dyDescent="0.25">
      <c r="A72" s="13" t="s">
        <v>14</v>
      </c>
      <c r="B72" s="39"/>
      <c r="C72" s="570">
        <v>0</v>
      </c>
      <c r="D72" s="569">
        <v>0</v>
      </c>
      <c r="E72" s="569">
        <v>0</v>
      </c>
      <c r="F72" s="569">
        <v>0</v>
      </c>
      <c r="G72" s="569">
        <v>0</v>
      </c>
      <c r="H72" s="569">
        <v>0</v>
      </c>
      <c r="I72" s="860">
        <v>0</v>
      </c>
      <c r="J72" s="569">
        <v>0</v>
      </c>
      <c r="K72" s="569">
        <v>0</v>
      </c>
      <c r="L72" s="117"/>
    </row>
    <row r="73" spans="1:12" s="6" customFormat="1" x14ac:dyDescent="0.25">
      <c r="A73" s="13"/>
      <c r="B73" s="39"/>
      <c r="C73" s="568"/>
      <c r="D73" s="561"/>
      <c r="E73" s="561"/>
      <c r="F73" s="561"/>
      <c r="G73" s="561"/>
      <c r="H73" s="561"/>
      <c r="I73" s="859"/>
      <c r="J73" s="561"/>
      <c r="K73" s="561"/>
      <c r="L73" s="117"/>
    </row>
    <row r="74" spans="1:12" s="17" customFormat="1" ht="18" customHeight="1" x14ac:dyDescent="0.25">
      <c r="A74" s="13" t="s">
        <v>255</v>
      </c>
      <c r="B74" s="39"/>
      <c r="C74" s="570">
        <v>0</v>
      </c>
      <c r="D74" s="569">
        <v>0</v>
      </c>
      <c r="E74" s="569">
        <v>0</v>
      </c>
      <c r="F74" s="569">
        <v>0</v>
      </c>
      <c r="G74" s="569">
        <v>0</v>
      </c>
      <c r="H74" s="569">
        <v>0</v>
      </c>
      <c r="I74" s="860">
        <v>0</v>
      </c>
      <c r="J74" s="569">
        <v>0</v>
      </c>
      <c r="K74" s="569">
        <v>0</v>
      </c>
      <c r="L74" s="117"/>
    </row>
    <row r="75" spans="1:12" s="66" customFormat="1" ht="12.75" customHeight="1" x14ac:dyDescent="0.25">
      <c r="A75" s="120"/>
      <c r="B75" s="121"/>
      <c r="C75" s="122"/>
      <c r="D75" s="122"/>
      <c r="K75" s="119"/>
      <c r="L75" s="119"/>
    </row>
    <row r="76" spans="1:12" s="66" customFormat="1" ht="12.75" customHeight="1" x14ac:dyDescent="0.25">
      <c r="A76" s="120"/>
      <c r="B76" s="121"/>
      <c r="C76" s="122"/>
      <c r="D76" s="122"/>
      <c r="K76" s="119"/>
      <c r="L76" s="119"/>
    </row>
    <row r="77" spans="1:12" s="66" customFormat="1" ht="12.75" customHeight="1" x14ac:dyDescent="0.25">
      <c r="A77" s="120"/>
      <c r="B77" s="121"/>
      <c r="C77" s="122"/>
      <c r="D77" s="122"/>
      <c r="K77" s="119"/>
      <c r="L77" s="119"/>
    </row>
    <row r="78" spans="1:12" s="28" customFormat="1" ht="12" x14ac:dyDescent="0.25">
      <c r="A78" s="872" t="s">
        <v>40</v>
      </c>
      <c r="D78" s="29"/>
      <c r="J78" s="30"/>
      <c r="L78" s="35"/>
    </row>
    <row r="79" spans="1:12" s="28" customFormat="1" ht="12.75" customHeight="1" x14ac:dyDescent="0.25">
      <c r="A79" s="1529" t="s">
        <v>750</v>
      </c>
      <c r="B79" s="1484"/>
      <c r="C79" s="1484"/>
      <c r="D79" s="1484"/>
      <c r="E79" s="1484"/>
      <c r="J79" s="30"/>
      <c r="L79" s="35"/>
    </row>
    <row r="80" spans="1:12" s="91" customFormat="1" ht="12.75" customHeight="1" x14ac:dyDescent="0.25">
      <c r="A80" s="1529" t="s">
        <v>751</v>
      </c>
      <c r="B80" s="1484"/>
      <c r="C80" s="1484"/>
      <c r="D80" s="1484"/>
      <c r="E80" s="1484"/>
      <c r="F80" s="66"/>
      <c r="K80" s="92"/>
      <c r="L80" s="92"/>
    </row>
    <row r="81" spans="1:12" s="96" customFormat="1" ht="12.75" customHeight="1" x14ac:dyDescent="0.25">
      <c r="A81" s="874" t="s">
        <v>752</v>
      </c>
      <c r="B81" s="874"/>
      <c r="C81" s="874"/>
      <c r="D81" s="874"/>
      <c r="E81" s="874"/>
      <c r="K81" s="92"/>
      <c r="L81" s="92"/>
    </row>
    <row r="82" spans="1:12" s="99" customFormat="1" ht="12.75" customHeight="1" x14ac:dyDescent="0.25">
      <c r="A82" s="97"/>
      <c r="B82" s="97"/>
      <c r="C82" s="98"/>
      <c r="D82" s="98"/>
      <c r="K82" s="92"/>
      <c r="L82" s="92"/>
    </row>
    <row r="83" spans="1:12" s="99" customFormat="1" ht="12.75" customHeight="1" x14ac:dyDescent="0.25">
      <c r="A83" s="97"/>
      <c r="B83" s="97"/>
      <c r="C83" s="98"/>
      <c r="D83" s="98"/>
      <c r="K83" s="92"/>
      <c r="L83" s="92"/>
    </row>
    <row r="84" spans="1:12" s="91" customFormat="1" ht="12.75" customHeight="1" x14ac:dyDescent="0.25">
      <c r="A84" s="97"/>
      <c r="B84" s="97"/>
      <c r="C84" s="98"/>
      <c r="D84" s="98"/>
      <c r="K84" s="92"/>
      <c r="L84" s="92"/>
    </row>
    <row r="85" spans="1:12" s="91" customFormat="1" ht="12.75" customHeight="1" x14ac:dyDescent="0.25">
      <c r="A85" s="100"/>
      <c r="B85" s="101"/>
      <c r="C85" s="102"/>
      <c r="D85" s="102"/>
    </row>
    <row r="86" spans="1:12" s="91" customFormat="1" ht="12.75" customHeight="1" x14ac:dyDescent="0.25">
      <c r="A86" s="100"/>
      <c r="B86" s="101"/>
      <c r="C86" s="103"/>
      <c r="D86" s="102"/>
    </row>
    <row r="87" spans="1:12" s="107" customFormat="1" ht="12.75" customHeight="1" x14ac:dyDescent="0.25">
      <c r="A87" s="104"/>
      <c r="B87" s="104"/>
      <c r="C87" s="105"/>
      <c r="D87" s="106"/>
    </row>
    <row r="88" spans="1:12" s="99" customFormat="1" ht="12.75" customHeight="1" x14ac:dyDescent="0.25">
      <c r="A88" s="108"/>
      <c r="B88" s="97"/>
      <c r="C88" s="98"/>
      <c r="D88" s="98"/>
      <c r="E88" s="109"/>
    </row>
    <row r="89" spans="1:12" s="111" customFormat="1" ht="12.75" customHeight="1" x14ac:dyDescent="0.25">
      <c r="A89" s="110"/>
      <c r="B89" s="110"/>
      <c r="C89" s="110"/>
      <c r="D89" s="110"/>
    </row>
    <row r="90" spans="1:12" s="111" customFormat="1" ht="12.75" customHeight="1" x14ac:dyDescent="0.25">
      <c r="A90" s="112"/>
    </row>
    <row r="91" spans="1:12" s="111" customFormat="1" ht="12.75" customHeight="1" x14ac:dyDescent="0.25">
      <c r="A91" s="113"/>
      <c r="B91" s="113"/>
      <c r="C91" s="113"/>
    </row>
    <row r="92" spans="1:12" s="111" customFormat="1" ht="12.75" customHeight="1" x14ac:dyDescent="0.25">
      <c r="A92" s="99"/>
      <c r="B92" s="99"/>
      <c r="C92" s="99"/>
    </row>
    <row r="93" spans="1:12" s="111" customFormat="1" ht="12.75" customHeight="1" x14ac:dyDescent="0.25">
      <c r="A93" s="99"/>
      <c r="B93" s="99"/>
      <c r="C93" s="99"/>
    </row>
    <row r="94" spans="1:12" s="111" customFormat="1" ht="12.75" customHeight="1" x14ac:dyDescent="0.25">
      <c r="A94" s="114"/>
      <c r="B94" s="114"/>
      <c r="C94" s="114"/>
    </row>
    <row r="95" spans="1:12" s="111" customFormat="1" ht="12.75" customHeight="1" x14ac:dyDescent="0.25">
      <c r="A95" s="114"/>
      <c r="B95" s="114"/>
      <c r="C95" s="114"/>
    </row>
    <row r="96" spans="1:12" s="111" customFormat="1" ht="12.75" customHeight="1" x14ac:dyDescent="0.25">
      <c r="A96" s="115"/>
    </row>
    <row r="97" spans="1:4" s="111" customFormat="1" ht="12.75" customHeight="1" x14ac:dyDescent="0.25">
      <c r="A97" s="99"/>
      <c r="B97" s="99"/>
      <c r="C97" s="99"/>
      <c r="D97" s="99"/>
    </row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  <row r="211" s="116" customFormat="1" ht="13.8" x14ac:dyDescent="0.25"/>
    <row r="212" s="116" customFormat="1" ht="13.8" x14ac:dyDescent="0.25"/>
    <row r="213" s="116" customFormat="1" ht="13.8" x14ac:dyDescent="0.25"/>
    <row r="214" s="116" customFormat="1" ht="13.8" x14ac:dyDescent="0.25"/>
    <row r="215" s="116" customFormat="1" ht="13.8" x14ac:dyDescent="0.25"/>
    <row r="216" s="116" customFormat="1" ht="13.8" x14ac:dyDescent="0.25"/>
    <row r="217" s="116" customFormat="1" ht="13.8" x14ac:dyDescent="0.25"/>
    <row r="218" s="116" customFormat="1" ht="13.8" x14ac:dyDescent="0.25"/>
    <row r="219" s="116" customFormat="1" ht="13.8" x14ac:dyDescent="0.25"/>
    <row r="220" s="116" customFormat="1" ht="13.8" x14ac:dyDescent="0.25"/>
    <row r="221" s="116" customFormat="1" ht="13.8" x14ac:dyDescent="0.25"/>
    <row r="222" s="116" customFormat="1" ht="13.8" x14ac:dyDescent="0.25"/>
    <row r="223" s="116" customFormat="1" ht="13.8" x14ac:dyDescent="0.25"/>
    <row r="224" s="116" customFormat="1" ht="13.8" x14ac:dyDescent="0.25"/>
  </sheetData>
  <mergeCells count="11">
    <mergeCell ref="C25:K25"/>
    <mergeCell ref="A41:K41"/>
    <mergeCell ref="C59:K59"/>
    <mergeCell ref="A79:E79"/>
    <mergeCell ref="A80:E80"/>
    <mergeCell ref="A7:K7"/>
    <mergeCell ref="A4:A6"/>
    <mergeCell ref="C4:C5"/>
    <mergeCell ref="D4:J4"/>
    <mergeCell ref="K4:K5"/>
    <mergeCell ref="C6:K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M216"/>
  <sheetViews>
    <sheetView showGridLines="0" zoomScaleNormal="100" zoomScaleSheetLayoutView="100" workbookViewId="0"/>
  </sheetViews>
  <sheetFormatPr baseColWidth="10" defaultRowHeight="13.2" x14ac:dyDescent="0.25"/>
  <cols>
    <col min="1" max="1" width="40.44140625" style="117" customWidth="1" collapsed="1"/>
    <col min="2" max="2" width="2.44140625" style="117" customWidth="1" collapsed="1"/>
    <col min="3" max="11" width="13.44140625" style="117" customWidth="1" collapsed="1"/>
    <col min="12" max="256" width="11.44140625" style="117" collapsed="1"/>
    <col min="257" max="257" width="36.5546875" style="117" customWidth="1" collapsed="1"/>
    <col min="258" max="258" width="2.44140625" style="117" customWidth="1" collapsed="1"/>
    <col min="259" max="267" width="13.44140625" style="117" customWidth="1" collapsed="1"/>
    <col min="268" max="512" width="11.44140625" style="117" collapsed="1"/>
    <col min="513" max="513" width="36.5546875" style="117" customWidth="1" collapsed="1"/>
    <col min="514" max="514" width="2.44140625" style="117" customWidth="1" collapsed="1"/>
    <col min="515" max="523" width="13.44140625" style="117" customWidth="1" collapsed="1"/>
    <col min="524" max="768" width="11.44140625" style="117" collapsed="1"/>
    <col min="769" max="769" width="36.5546875" style="117" customWidth="1" collapsed="1"/>
    <col min="770" max="770" width="2.44140625" style="117" customWidth="1" collapsed="1"/>
    <col min="771" max="779" width="13.44140625" style="117" customWidth="1" collapsed="1"/>
    <col min="780" max="1024" width="11.44140625" style="117" collapsed="1"/>
    <col min="1025" max="1025" width="36.5546875" style="117" customWidth="1" collapsed="1"/>
    <col min="1026" max="1026" width="2.44140625" style="117" customWidth="1" collapsed="1"/>
    <col min="1027" max="1035" width="13.44140625" style="117" customWidth="1" collapsed="1"/>
    <col min="1036" max="1280" width="11.44140625" style="117" collapsed="1"/>
    <col min="1281" max="1281" width="36.5546875" style="117" customWidth="1" collapsed="1"/>
    <col min="1282" max="1282" width="2.44140625" style="117" customWidth="1" collapsed="1"/>
    <col min="1283" max="1291" width="13.44140625" style="117" customWidth="1" collapsed="1"/>
    <col min="1292" max="1536" width="11.44140625" style="117" collapsed="1"/>
    <col min="1537" max="1537" width="36.5546875" style="117" customWidth="1" collapsed="1"/>
    <col min="1538" max="1538" width="2.44140625" style="117" customWidth="1" collapsed="1"/>
    <col min="1539" max="1547" width="13.44140625" style="117" customWidth="1" collapsed="1"/>
    <col min="1548" max="1792" width="11.44140625" style="117" collapsed="1"/>
    <col min="1793" max="1793" width="36.5546875" style="117" customWidth="1" collapsed="1"/>
    <col min="1794" max="1794" width="2.44140625" style="117" customWidth="1" collapsed="1"/>
    <col min="1795" max="1803" width="13.44140625" style="117" customWidth="1" collapsed="1"/>
    <col min="1804" max="2048" width="11.44140625" style="117" collapsed="1"/>
    <col min="2049" max="2049" width="36.5546875" style="117" customWidth="1" collapsed="1"/>
    <col min="2050" max="2050" width="2.44140625" style="117" customWidth="1" collapsed="1"/>
    <col min="2051" max="2059" width="13.44140625" style="117" customWidth="1" collapsed="1"/>
    <col min="2060" max="2304" width="11.44140625" style="117" collapsed="1"/>
    <col min="2305" max="2305" width="36.5546875" style="117" customWidth="1" collapsed="1"/>
    <col min="2306" max="2306" width="2.44140625" style="117" customWidth="1" collapsed="1"/>
    <col min="2307" max="2315" width="13.44140625" style="117" customWidth="1" collapsed="1"/>
    <col min="2316" max="2560" width="11.44140625" style="117" collapsed="1"/>
    <col min="2561" max="2561" width="36.5546875" style="117" customWidth="1" collapsed="1"/>
    <col min="2562" max="2562" width="2.44140625" style="117" customWidth="1" collapsed="1"/>
    <col min="2563" max="2571" width="13.44140625" style="117" customWidth="1" collapsed="1"/>
    <col min="2572" max="2816" width="11.44140625" style="117" collapsed="1"/>
    <col min="2817" max="2817" width="36.5546875" style="117" customWidth="1" collapsed="1"/>
    <col min="2818" max="2818" width="2.44140625" style="117" customWidth="1" collapsed="1"/>
    <col min="2819" max="2827" width="13.44140625" style="117" customWidth="1" collapsed="1"/>
    <col min="2828" max="3072" width="11.44140625" style="117" collapsed="1"/>
    <col min="3073" max="3073" width="36.5546875" style="117" customWidth="1" collapsed="1"/>
    <col min="3074" max="3074" width="2.44140625" style="117" customWidth="1" collapsed="1"/>
    <col min="3075" max="3083" width="13.44140625" style="117" customWidth="1" collapsed="1"/>
    <col min="3084" max="3328" width="11.44140625" style="117" collapsed="1"/>
    <col min="3329" max="3329" width="36.5546875" style="117" customWidth="1" collapsed="1"/>
    <col min="3330" max="3330" width="2.44140625" style="117" customWidth="1" collapsed="1"/>
    <col min="3331" max="3339" width="13.44140625" style="117" customWidth="1" collapsed="1"/>
    <col min="3340" max="3584" width="11.44140625" style="117" collapsed="1"/>
    <col min="3585" max="3585" width="36.5546875" style="117" customWidth="1" collapsed="1"/>
    <col min="3586" max="3586" width="2.44140625" style="117" customWidth="1" collapsed="1"/>
    <col min="3587" max="3595" width="13.44140625" style="117" customWidth="1" collapsed="1"/>
    <col min="3596" max="3840" width="11.44140625" style="117" collapsed="1"/>
    <col min="3841" max="3841" width="36.5546875" style="117" customWidth="1" collapsed="1"/>
    <col min="3842" max="3842" width="2.44140625" style="117" customWidth="1" collapsed="1"/>
    <col min="3843" max="3851" width="13.44140625" style="117" customWidth="1" collapsed="1"/>
    <col min="3852" max="4096" width="11.44140625" style="117" collapsed="1"/>
    <col min="4097" max="4097" width="36.5546875" style="117" customWidth="1" collapsed="1"/>
    <col min="4098" max="4098" width="2.44140625" style="117" customWidth="1" collapsed="1"/>
    <col min="4099" max="4107" width="13.44140625" style="117" customWidth="1" collapsed="1"/>
    <col min="4108" max="4352" width="11.44140625" style="117" collapsed="1"/>
    <col min="4353" max="4353" width="36.5546875" style="117" customWidth="1" collapsed="1"/>
    <col min="4354" max="4354" width="2.44140625" style="117" customWidth="1" collapsed="1"/>
    <col min="4355" max="4363" width="13.44140625" style="117" customWidth="1" collapsed="1"/>
    <col min="4364" max="4608" width="11.44140625" style="117" collapsed="1"/>
    <col min="4609" max="4609" width="36.5546875" style="117" customWidth="1" collapsed="1"/>
    <col min="4610" max="4610" width="2.44140625" style="117" customWidth="1" collapsed="1"/>
    <col min="4611" max="4619" width="13.44140625" style="117" customWidth="1" collapsed="1"/>
    <col min="4620" max="4864" width="11.44140625" style="117" collapsed="1"/>
    <col min="4865" max="4865" width="36.5546875" style="117" customWidth="1" collapsed="1"/>
    <col min="4866" max="4866" width="2.44140625" style="117" customWidth="1" collapsed="1"/>
    <col min="4867" max="4875" width="13.44140625" style="117" customWidth="1" collapsed="1"/>
    <col min="4876" max="5120" width="11.44140625" style="117" collapsed="1"/>
    <col min="5121" max="5121" width="36.5546875" style="117" customWidth="1" collapsed="1"/>
    <col min="5122" max="5122" width="2.44140625" style="117" customWidth="1" collapsed="1"/>
    <col min="5123" max="5131" width="13.44140625" style="117" customWidth="1" collapsed="1"/>
    <col min="5132" max="5376" width="11.44140625" style="117" collapsed="1"/>
    <col min="5377" max="5377" width="36.5546875" style="117" customWidth="1" collapsed="1"/>
    <col min="5378" max="5378" width="2.44140625" style="117" customWidth="1" collapsed="1"/>
    <col min="5379" max="5387" width="13.44140625" style="117" customWidth="1" collapsed="1"/>
    <col min="5388" max="5632" width="11.44140625" style="117" collapsed="1"/>
    <col min="5633" max="5633" width="36.5546875" style="117" customWidth="1" collapsed="1"/>
    <col min="5634" max="5634" width="2.44140625" style="117" customWidth="1" collapsed="1"/>
    <col min="5635" max="5643" width="13.44140625" style="117" customWidth="1" collapsed="1"/>
    <col min="5644" max="5888" width="11.44140625" style="117" collapsed="1"/>
    <col min="5889" max="5889" width="36.5546875" style="117" customWidth="1" collapsed="1"/>
    <col min="5890" max="5890" width="2.44140625" style="117" customWidth="1" collapsed="1"/>
    <col min="5891" max="5899" width="13.44140625" style="117" customWidth="1" collapsed="1"/>
    <col min="5900" max="6144" width="11.44140625" style="117" collapsed="1"/>
    <col min="6145" max="6145" width="36.5546875" style="117" customWidth="1" collapsed="1"/>
    <col min="6146" max="6146" width="2.44140625" style="117" customWidth="1" collapsed="1"/>
    <col min="6147" max="6155" width="13.44140625" style="117" customWidth="1" collapsed="1"/>
    <col min="6156" max="6400" width="11.44140625" style="117" collapsed="1"/>
    <col min="6401" max="6401" width="36.5546875" style="117" customWidth="1" collapsed="1"/>
    <col min="6402" max="6402" width="2.44140625" style="117" customWidth="1" collapsed="1"/>
    <col min="6403" max="6411" width="13.44140625" style="117" customWidth="1" collapsed="1"/>
    <col min="6412" max="6656" width="11.44140625" style="117" collapsed="1"/>
    <col min="6657" max="6657" width="36.5546875" style="117" customWidth="1" collapsed="1"/>
    <col min="6658" max="6658" width="2.44140625" style="117" customWidth="1" collapsed="1"/>
    <col min="6659" max="6667" width="13.44140625" style="117" customWidth="1" collapsed="1"/>
    <col min="6668" max="6912" width="11.44140625" style="117" collapsed="1"/>
    <col min="6913" max="6913" width="36.5546875" style="117" customWidth="1" collapsed="1"/>
    <col min="6914" max="6914" width="2.44140625" style="117" customWidth="1" collapsed="1"/>
    <col min="6915" max="6923" width="13.44140625" style="117" customWidth="1" collapsed="1"/>
    <col min="6924" max="7168" width="11.44140625" style="117" collapsed="1"/>
    <col min="7169" max="7169" width="36.5546875" style="117" customWidth="1" collapsed="1"/>
    <col min="7170" max="7170" width="2.44140625" style="117" customWidth="1" collapsed="1"/>
    <col min="7171" max="7179" width="13.44140625" style="117" customWidth="1" collapsed="1"/>
    <col min="7180" max="7424" width="11.44140625" style="117" collapsed="1"/>
    <col min="7425" max="7425" width="36.5546875" style="117" customWidth="1" collapsed="1"/>
    <col min="7426" max="7426" width="2.44140625" style="117" customWidth="1" collapsed="1"/>
    <col min="7427" max="7435" width="13.44140625" style="117" customWidth="1" collapsed="1"/>
    <col min="7436" max="7680" width="11.44140625" style="117" collapsed="1"/>
    <col min="7681" max="7681" width="36.5546875" style="117" customWidth="1" collapsed="1"/>
    <col min="7682" max="7682" width="2.44140625" style="117" customWidth="1" collapsed="1"/>
    <col min="7683" max="7691" width="13.44140625" style="117" customWidth="1" collapsed="1"/>
    <col min="7692" max="7936" width="11.44140625" style="117" collapsed="1"/>
    <col min="7937" max="7937" width="36.5546875" style="117" customWidth="1" collapsed="1"/>
    <col min="7938" max="7938" width="2.44140625" style="117" customWidth="1" collapsed="1"/>
    <col min="7939" max="7947" width="13.44140625" style="117" customWidth="1" collapsed="1"/>
    <col min="7948" max="8192" width="11.44140625" style="117" collapsed="1"/>
    <col min="8193" max="8193" width="36.5546875" style="117" customWidth="1" collapsed="1"/>
    <col min="8194" max="8194" width="2.44140625" style="117" customWidth="1" collapsed="1"/>
    <col min="8195" max="8203" width="13.44140625" style="117" customWidth="1" collapsed="1"/>
    <col min="8204" max="8448" width="11.44140625" style="117" collapsed="1"/>
    <col min="8449" max="8449" width="36.5546875" style="117" customWidth="1" collapsed="1"/>
    <col min="8450" max="8450" width="2.44140625" style="117" customWidth="1" collapsed="1"/>
    <col min="8451" max="8459" width="13.44140625" style="117" customWidth="1" collapsed="1"/>
    <col min="8460" max="8704" width="11.44140625" style="117" collapsed="1"/>
    <col min="8705" max="8705" width="36.5546875" style="117" customWidth="1" collapsed="1"/>
    <col min="8706" max="8706" width="2.44140625" style="117" customWidth="1" collapsed="1"/>
    <col min="8707" max="8715" width="13.44140625" style="117" customWidth="1" collapsed="1"/>
    <col min="8716" max="8960" width="11.44140625" style="117" collapsed="1"/>
    <col min="8961" max="8961" width="36.5546875" style="117" customWidth="1" collapsed="1"/>
    <col min="8962" max="8962" width="2.44140625" style="117" customWidth="1" collapsed="1"/>
    <col min="8963" max="8971" width="13.44140625" style="117" customWidth="1" collapsed="1"/>
    <col min="8972" max="9216" width="11.44140625" style="117" collapsed="1"/>
    <col min="9217" max="9217" width="36.5546875" style="117" customWidth="1" collapsed="1"/>
    <col min="9218" max="9218" width="2.44140625" style="117" customWidth="1" collapsed="1"/>
    <col min="9219" max="9227" width="13.44140625" style="117" customWidth="1" collapsed="1"/>
    <col min="9228" max="9472" width="11.44140625" style="117" collapsed="1"/>
    <col min="9473" max="9473" width="36.5546875" style="117" customWidth="1" collapsed="1"/>
    <col min="9474" max="9474" width="2.44140625" style="117" customWidth="1" collapsed="1"/>
    <col min="9475" max="9483" width="13.44140625" style="117" customWidth="1" collapsed="1"/>
    <col min="9484" max="9728" width="11.44140625" style="117" collapsed="1"/>
    <col min="9729" max="9729" width="36.5546875" style="117" customWidth="1" collapsed="1"/>
    <col min="9730" max="9730" width="2.44140625" style="117" customWidth="1" collapsed="1"/>
    <col min="9731" max="9739" width="13.44140625" style="117" customWidth="1" collapsed="1"/>
    <col min="9740" max="9984" width="11.44140625" style="117" collapsed="1"/>
    <col min="9985" max="9985" width="36.5546875" style="117" customWidth="1" collapsed="1"/>
    <col min="9986" max="9986" width="2.44140625" style="117" customWidth="1" collapsed="1"/>
    <col min="9987" max="9995" width="13.44140625" style="117" customWidth="1" collapsed="1"/>
    <col min="9996" max="10240" width="11.44140625" style="117" collapsed="1"/>
    <col min="10241" max="10241" width="36.5546875" style="117" customWidth="1" collapsed="1"/>
    <col min="10242" max="10242" width="2.44140625" style="117" customWidth="1" collapsed="1"/>
    <col min="10243" max="10251" width="13.44140625" style="117" customWidth="1" collapsed="1"/>
    <col min="10252" max="10496" width="11.44140625" style="117" collapsed="1"/>
    <col min="10497" max="10497" width="36.5546875" style="117" customWidth="1" collapsed="1"/>
    <col min="10498" max="10498" width="2.44140625" style="117" customWidth="1" collapsed="1"/>
    <col min="10499" max="10507" width="13.44140625" style="117" customWidth="1" collapsed="1"/>
    <col min="10508" max="10752" width="11.44140625" style="117" collapsed="1"/>
    <col min="10753" max="10753" width="36.5546875" style="117" customWidth="1" collapsed="1"/>
    <col min="10754" max="10754" width="2.44140625" style="117" customWidth="1" collapsed="1"/>
    <col min="10755" max="10763" width="13.44140625" style="117" customWidth="1" collapsed="1"/>
    <col min="10764" max="11008" width="11.44140625" style="117" collapsed="1"/>
    <col min="11009" max="11009" width="36.5546875" style="117" customWidth="1" collapsed="1"/>
    <col min="11010" max="11010" width="2.44140625" style="117" customWidth="1" collapsed="1"/>
    <col min="11011" max="11019" width="13.44140625" style="117" customWidth="1" collapsed="1"/>
    <col min="11020" max="11264" width="11.44140625" style="117" collapsed="1"/>
    <col min="11265" max="11265" width="36.5546875" style="117" customWidth="1" collapsed="1"/>
    <col min="11266" max="11266" width="2.44140625" style="117" customWidth="1" collapsed="1"/>
    <col min="11267" max="11275" width="13.44140625" style="117" customWidth="1" collapsed="1"/>
    <col min="11276" max="11520" width="11.44140625" style="117" collapsed="1"/>
    <col min="11521" max="11521" width="36.5546875" style="117" customWidth="1" collapsed="1"/>
    <col min="11522" max="11522" width="2.44140625" style="117" customWidth="1" collapsed="1"/>
    <col min="11523" max="11531" width="13.44140625" style="117" customWidth="1" collapsed="1"/>
    <col min="11532" max="11776" width="11.44140625" style="117" collapsed="1"/>
    <col min="11777" max="11777" width="36.5546875" style="117" customWidth="1" collapsed="1"/>
    <col min="11778" max="11778" width="2.44140625" style="117" customWidth="1" collapsed="1"/>
    <col min="11779" max="11787" width="13.44140625" style="117" customWidth="1" collapsed="1"/>
    <col min="11788" max="12032" width="11.44140625" style="117" collapsed="1"/>
    <col min="12033" max="12033" width="36.5546875" style="117" customWidth="1" collapsed="1"/>
    <col min="12034" max="12034" width="2.44140625" style="117" customWidth="1" collapsed="1"/>
    <col min="12035" max="12043" width="13.44140625" style="117" customWidth="1" collapsed="1"/>
    <col min="12044" max="12288" width="11.44140625" style="117" collapsed="1"/>
    <col min="12289" max="12289" width="36.5546875" style="117" customWidth="1" collapsed="1"/>
    <col min="12290" max="12290" width="2.44140625" style="117" customWidth="1" collapsed="1"/>
    <col min="12291" max="12299" width="13.44140625" style="117" customWidth="1" collapsed="1"/>
    <col min="12300" max="12544" width="11.44140625" style="117" collapsed="1"/>
    <col min="12545" max="12545" width="36.5546875" style="117" customWidth="1" collapsed="1"/>
    <col min="12546" max="12546" width="2.44140625" style="117" customWidth="1" collapsed="1"/>
    <col min="12547" max="12555" width="13.44140625" style="117" customWidth="1" collapsed="1"/>
    <col min="12556" max="12800" width="11.44140625" style="117" collapsed="1"/>
    <col min="12801" max="12801" width="36.5546875" style="117" customWidth="1" collapsed="1"/>
    <col min="12802" max="12802" width="2.44140625" style="117" customWidth="1" collapsed="1"/>
    <col min="12803" max="12811" width="13.44140625" style="117" customWidth="1" collapsed="1"/>
    <col min="12812" max="13056" width="11.44140625" style="117" collapsed="1"/>
    <col min="13057" max="13057" width="36.5546875" style="117" customWidth="1" collapsed="1"/>
    <col min="13058" max="13058" width="2.44140625" style="117" customWidth="1" collapsed="1"/>
    <col min="13059" max="13067" width="13.44140625" style="117" customWidth="1" collapsed="1"/>
    <col min="13068" max="13312" width="11.44140625" style="117" collapsed="1"/>
    <col min="13313" max="13313" width="36.5546875" style="117" customWidth="1" collapsed="1"/>
    <col min="13314" max="13314" width="2.44140625" style="117" customWidth="1" collapsed="1"/>
    <col min="13315" max="13323" width="13.44140625" style="117" customWidth="1" collapsed="1"/>
    <col min="13324" max="13568" width="11.44140625" style="117" collapsed="1"/>
    <col min="13569" max="13569" width="36.5546875" style="117" customWidth="1" collapsed="1"/>
    <col min="13570" max="13570" width="2.44140625" style="117" customWidth="1" collapsed="1"/>
    <col min="13571" max="13579" width="13.44140625" style="117" customWidth="1" collapsed="1"/>
    <col min="13580" max="13824" width="11.44140625" style="117" collapsed="1"/>
    <col min="13825" max="13825" width="36.5546875" style="117" customWidth="1" collapsed="1"/>
    <col min="13826" max="13826" width="2.44140625" style="117" customWidth="1" collapsed="1"/>
    <col min="13827" max="13835" width="13.44140625" style="117" customWidth="1" collapsed="1"/>
    <col min="13836" max="14080" width="11.44140625" style="117" collapsed="1"/>
    <col min="14081" max="14081" width="36.5546875" style="117" customWidth="1" collapsed="1"/>
    <col min="14082" max="14082" width="2.44140625" style="117" customWidth="1" collapsed="1"/>
    <col min="14083" max="14091" width="13.44140625" style="117" customWidth="1" collapsed="1"/>
    <col min="14092" max="14336" width="11.44140625" style="117" collapsed="1"/>
    <col min="14337" max="14337" width="36.5546875" style="117" customWidth="1" collapsed="1"/>
    <col min="14338" max="14338" width="2.44140625" style="117" customWidth="1" collapsed="1"/>
    <col min="14339" max="14347" width="13.44140625" style="117" customWidth="1" collapsed="1"/>
    <col min="14348" max="14592" width="11.44140625" style="117" collapsed="1"/>
    <col min="14593" max="14593" width="36.5546875" style="117" customWidth="1" collapsed="1"/>
    <col min="14594" max="14594" width="2.44140625" style="117" customWidth="1" collapsed="1"/>
    <col min="14595" max="14603" width="13.44140625" style="117" customWidth="1" collapsed="1"/>
    <col min="14604" max="14848" width="11.44140625" style="117" collapsed="1"/>
    <col min="14849" max="14849" width="36.5546875" style="117" customWidth="1" collapsed="1"/>
    <col min="14850" max="14850" width="2.44140625" style="117" customWidth="1" collapsed="1"/>
    <col min="14851" max="14859" width="13.44140625" style="117" customWidth="1" collapsed="1"/>
    <col min="14860" max="15104" width="11.44140625" style="117" collapsed="1"/>
    <col min="15105" max="15105" width="36.5546875" style="117" customWidth="1" collapsed="1"/>
    <col min="15106" max="15106" width="2.44140625" style="117" customWidth="1" collapsed="1"/>
    <col min="15107" max="15115" width="13.44140625" style="117" customWidth="1" collapsed="1"/>
    <col min="15116" max="15360" width="11.44140625" style="117" collapsed="1"/>
    <col min="15361" max="15361" width="36.5546875" style="117" customWidth="1" collapsed="1"/>
    <col min="15362" max="15362" width="2.44140625" style="117" customWidth="1" collapsed="1"/>
    <col min="15363" max="15371" width="13.44140625" style="117" customWidth="1" collapsed="1"/>
    <col min="15372" max="15616" width="11.44140625" style="117" collapsed="1"/>
    <col min="15617" max="15617" width="36.5546875" style="117" customWidth="1" collapsed="1"/>
    <col min="15618" max="15618" width="2.44140625" style="117" customWidth="1" collapsed="1"/>
    <col min="15619" max="15627" width="13.44140625" style="117" customWidth="1" collapsed="1"/>
    <col min="15628" max="15872" width="11.44140625" style="117" collapsed="1"/>
    <col min="15873" max="15873" width="36.5546875" style="117" customWidth="1" collapsed="1"/>
    <col min="15874" max="15874" width="2.44140625" style="117" customWidth="1" collapsed="1"/>
    <col min="15875" max="15883" width="13.44140625" style="117" customWidth="1" collapsed="1"/>
    <col min="15884" max="16128" width="11.44140625" style="117" collapsed="1"/>
    <col min="16129" max="16129" width="36.5546875" style="117" customWidth="1" collapsed="1"/>
    <col min="16130" max="16130" width="2.44140625" style="117" customWidth="1" collapsed="1"/>
    <col min="16131" max="16139" width="13.44140625" style="117" customWidth="1" collapsed="1"/>
    <col min="16140" max="16384" width="11.44140625" style="117" collapsed="1"/>
  </cols>
  <sheetData>
    <row r="1" spans="1:13" s="80" customFormat="1" ht="20.100000000000001" customHeight="1" x14ac:dyDescent="0.25">
      <c r="A1" s="1" t="s">
        <v>707</v>
      </c>
      <c r="B1" s="78"/>
      <c r="C1" s="78"/>
      <c r="D1" s="79"/>
    </row>
    <row r="2" spans="1:13" s="83" customFormat="1" ht="20.100000000000001" customHeight="1" x14ac:dyDescent="0.3">
      <c r="A2" s="47" t="s">
        <v>1048</v>
      </c>
      <c r="B2" s="81"/>
      <c r="C2" s="81"/>
      <c r="D2" s="82"/>
    </row>
    <row r="3" spans="1:13" s="84" customFormat="1" x14ac:dyDescent="0.25">
      <c r="A3" s="578"/>
      <c r="B3" s="578"/>
      <c r="C3" s="578"/>
      <c r="D3" s="578"/>
    </row>
    <row r="4" spans="1:13" s="51" customFormat="1" ht="18" customHeight="1" x14ac:dyDescent="0.25">
      <c r="A4" s="1394" t="s">
        <v>5</v>
      </c>
      <c r="B4" s="3"/>
      <c r="C4" s="1397" t="s">
        <v>255</v>
      </c>
      <c r="D4" s="1400" t="s">
        <v>37</v>
      </c>
      <c r="E4" s="1400"/>
      <c r="F4" s="1400"/>
      <c r="G4" s="1400"/>
      <c r="H4" s="1400"/>
      <c r="I4" s="1400"/>
      <c r="J4" s="1400"/>
      <c r="K4" s="1389" t="s">
        <v>38</v>
      </c>
      <c r="L4" s="581"/>
    </row>
    <row r="5" spans="1:13" s="51" customFormat="1" ht="27.6" x14ac:dyDescent="0.25">
      <c r="A5" s="1395"/>
      <c r="B5" s="4"/>
      <c r="C5" s="1398"/>
      <c r="D5" s="870" t="s">
        <v>22</v>
      </c>
      <c r="E5" s="45" t="s">
        <v>746</v>
      </c>
      <c r="F5" s="869" t="s">
        <v>747</v>
      </c>
      <c r="G5" s="869" t="s">
        <v>308</v>
      </c>
      <c r="H5" s="869" t="s">
        <v>748</v>
      </c>
      <c r="I5" s="869" t="s">
        <v>749</v>
      </c>
      <c r="J5" s="869" t="s">
        <v>72</v>
      </c>
      <c r="K5" s="1390"/>
      <c r="L5" s="581"/>
    </row>
    <row r="6" spans="1:13" s="51" customFormat="1" ht="25.5" customHeight="1" x14ac:dyDescent="0.25">
      <c r="A6" s="1396"/>
      <c r="B6" s="5"/>
      <c r="C6" s="1391" t="s">
        <v>283</v>
      </c>
      <c r="D6" s="1392"/>
      <c r="E6" s="1392"/>
      <c r="F6" s="1392"/>
      <c r="G6" s="1392"/>
      <c r="H6" s="1392"/>
      <c r="I6" s="1392"/>
      <c r="J6" s="1392"/>
      <c r="K6" s="1393"/>
    </row>
    <row r="7" spans="1:13" s="8" customFormat="1" ht="33.75" customHeight="1" x14ac:dyDescent="0.25">
      <c r="A7" s="1408" t="s">
        <v>119</v>
      </c>
      <c r="B7" s="1404"/>
      <c r="C7" s="1404">
        <v>0</v>
      </c>
      <c r="D7" s="1404">
        <v>0</v>
      </c>
      <c r="E7" s="1404">
        <v>0</v>
      </c>
      <c r="F7" s="1404">
        <v>0</v>
      </c>
      <c r="G7" s="1404">
        <v>0</v>
      </c>
      <c r="H7" s="1404">
        <v>0</v>
      </c>
      <c r="I7" s="1404">
        <v>0</v>
      </c>
      <c r="J7" s="1404">
        <v>0</v>
      </c>
      <c r="K7" s="1404">
        <v>0</v>
      </c>
      <c r="L7" s="9"/>
      <c r="M7" s="23"/>
    </row>
    <row r="8" spans="1:13" s="17" customFormat="1" ht="18" customHeight="1" x14ac:dyDescent="0.25">
      <c r="A8" s="7" t="s">
        <v>67</v>
      </c>
      <c r="B8" s="39"/>
      <c r="C8" s="570"/>
      <c r="D8" s="569"/>
      <c r="E8" s="569"/>
      <c r="F8" s="569"/>
      <c r="G8" s="569"/>
      <c r="H8" s="569"/>
      <c r="I8" s="860"/>
      <c r="J8" s="569"/>
      <c r="K8" s="569"/>
      <c r="L8" s="117"/>
    </row>
    <row r="9" spans="1:13" s="17" customFormat="1" ht="18" customHeight="1" x14ac:dyDescent="0.25">
      <c r="A9" s="85" t="s">
        <v>68</v>
      </c>
      <c r="B9" s="39"/>
      <c r="C9" s="52">
        <v>4.8932219999999997</v>
      </c>
      <c r="D9" s="53">
        <v>4.335833</v>
      </c>
      <c r="E9" s="53">
        <v>4.335833</v>
      </c>
      <c r="F9" s="53">
        <v>0</v>
      </c>
      <c r="G9" s="53">
        <v>0</v>
      </c>
      <c r="H9" s="53">
        <v>0</v>
      </c>
      <c r="I9" s="53">
        <v>0</v>
      </c>
      <c r="J9" s="53">
        <v>0</v>
      </c>
      <c r="K9" s="53">
        <v>0.55738900000000013</v>
      </c>
      <c r="L9" s="117"/>
    </row>
    <row r="10" spans="1:13" s="17" customFormat="1" ht="18" customHeight="1" x14ac:dyDescent="0.25">
      <c r="A10" s="7" t="s">
        <v>69</v>
      </c>
      <c r="B10" s="39"/>
      <c r="C10" s="570">
        <v>12.721493000000006</v>
      </c>
      <c r="D10" s="569">
        <v>0</v>
      </c>
      <c r="E10" s="569">
        <v>0</v>
      </c>
      <c r="F10" s="569">
        <v>0</v>
      </c>
      <c r="G10" s="664">
        <v>0</v>
      </c>
      <c r="H10" s="569">
        <v>0</v>
      </c>
      <c r="I10" s="860">
        <v>0</v>
      </c>
      <c r="J10" s="569">
        <v>0</v>
      </c>
      <c r="K10" s="569">
        <v>12.721493000000006</v>
      </c>
      <c r="L10" s="117"/>
    </row>
    <row r="11" spans="1:13" s="11" customFormat="1" ht="8.1" customHeight="1" x14ac:dyDescent="0.25">
      <c r="A11" s="86"/>
      <c r="B11" s="86"/>
      <c r="C11" s="1385"/>
      <c r="D11" s="1531"/>
      <c r="E11" s="1531"/>
      <c r="F11" s="1531"/>
      <c r="G11" s="1531"/>
      <c r="H11" s="1531"/>
      <c r="I11" s="1531"/>
      <c r="J11" s="1531"/>
      <c r="K11" s="1531"/>
      <c r="L11" s="9"/>
      <c r="M11" s="23"/>
    </row>
    <row r="12" spans="1:13" s="8" customFormat="1" ht="24.9" customHeight="1" x14ac:dyDescent="0.25">
      <c r="A12" s="1409" t="s">
        <v>120</v>
      </c>
      <c r="B12" s="1405"/>
      <c r="C12" s="1405"/>
      <c r="D12" s="1405"/>
      <c r="E12" s="1405"/>
      <c r="F12" s="1405"/>
      <c r="G12" s="1405"/>
      <c r="H12" s="1405"/>
      <c r="I12" s="1405"/>
      <c r="J12" s="1405"/>
      <c r="K12" s="1405"/>
      <c r="L12" s="9"/>
      <c r="M12" s="23"/>
    </row>
    <row r="13" spans="1:13" s="8" customFormat="1" ht="18" customHeight="1" x14ac:dyDescent="0.25">
      <c r="A13" s="7" t="s">
        <v>284</v>
      </c>
      <c r="B13" s="7"/>
      <c r="C13" s="570">
        <v>0</v>
      </c>
      <c r="D13" s="569">
        <v>0</v>
      </c>
      <c r="E13" s="569">
        <v>0</v>
      </c>
      <c r="F13" s="569">
        <v>0</v>
      </c>
      <c r="G13" s="569">
        <v>0</v>
      </c>
      <c r="H13" s="569">
        <v>0</v>
      </c>
      <c r="I13" s="860">
        <v>0</v>
      </c>
      <c r="J13" s="569">
        <v>0</v>
      </c>
      <c r="K13" s="569">
        <v>0</v>
      </c>
      <c r="L13" s="9"/>
    </row>
    <row r="14" spans="1:13" s="11" customFormat="1" ht="18" customHeight="1" x14ac:dyDescent="0.25">
      <c r="A14" s="10" t="s">
        <v>57</v>
      </c>
      <c r="B14" s="10"/>
      <c r="C14" s="568">
        <v>0</v>
      </c>
      <c r="D14" s="561">
        <v>0</v>
      </c>
      <c r="E14" s="561">
        <v>0</v>
      </c>
      <c r="F14" s="561">
        <v>0</v>
      </c>
      <c r="G14" s="561">
        <v>0</v>
      </c>
      <c r="H14" s="561">
        <v>0</v>
      </c>
      <c r="I14" s="859">
        <v>0</v>
      </c>
      <c r="J14" s="561">
        <v>0</v>
      </c>
      <c r="K14" s="561">
        <v>0</v>
      </c>
      <c r="L14" s="9"/>
    </row>
    <row r="15" spans="1:13" s="6" customFormat="1" x14ac:dyDescent="0.25">
      <c r="A15" s="37" t="s">
        <v>56</v>
      </c>
      <c r="B15" s="39"/>
      <c r="C15" s="568">
        <v>0</v>
      </c>
      <c r="D15" s="561">
        <v>0</v>
      </c>
      <c r="E15" s="561">
        <v>0</v>
      </c>
      <c r="F15" s="561">
        <v>0</v>
      </c>
      <c r="G15" s="561">
        <v>0</v>
      </c>
      <c r="H15" s="561">
        <v>0</v>
      </c>
      <c r="I15" s="859">
        <v>0</v>
      </c>
      <c r="J15" s="561">
        <v>0</v>
      </c>
      <c r="K15" s="561">
        <v>0</v>
      </c>
      <c r="L15" s="117"/>
    </row>
    <row r="16" spans="1:13" s="6" customFormat="1" x14ac:dyDescent="0.25">
      <c r="A16" s="37" t="s">
        <v>87</v>
      </c>
      <c r="B16" s="39"/>
      <c r="C16" s="568">
        <v>0</v>
      </c>
      <c r="D16" s="561">
        <v>0</v>
      </c>
      <c r="E16" s="561">
        <v>0</v>
      </c>
      <c r="F16" s="561">
        <v>0</v>
      </c>
      <c r="G16" s="561">
        <v>0</v>
      </c>
      <c r="H16" s="561">
        <v>0</v>
      </c>
      <c r="I16" s="859">
        <v>0</v>
      </c>
      <c r="J16" s="561">
        <v>0</v>
      </c>
      <c r="K16" s="561">
        <v>0</v>
      </c>
      <c r="L16" s="117"/>
    </row>
    <row r="17" spans="1:13" s="11" customFormat="1" ht="8.1" customHeight="1" x14ac:dyDescent="0.25">
      <c r="A17" s="86"/>
      <c r="B17" s="86"/>
      <c r="C17" s="1433"/>
      <c r="D17" s="1531"/>
      <c r="E17" s="1531"/>
      <c r="F17" s="1531"/>
      <c r="G17" s="1531"/>
      <c r="H17" s="1531"/>
      <c r="I17" s="1531"/>
      <c r="J17" s="1531"/>
      <c r="K17" s="1531"/>
      <c r="L17" s="9"/>
      <c r="M17" s="23"/>
    </row>
    <row r="18" spans="1:13" s="8" customFormat="1" ht="18" customHeight="1" x14ac:dyDescent="0.25">
      <c r="A18" s="7" t="s">
        <v>66</v>
      </c>
      <c r="B18" s="7"/>
      <c r="C18" s="570">
        <v>0</v>
      </c>
      <c r="D18" s="569">
        <v>0</v>
      </c>
      <c r="E18" s="569">
        <v>0</v>
      </c>
      <c r="F18" s="569">
        <v>0</v>
      </c>
      <c r="G18" s="569">
        <v>0</v>
      </c>
      <c r="H18" s="569">
        <v>0</v>
      </c>
      <c r="I18" s="860">
        <v>0</v>
      </c>
      <c r="J18" s="569">
        <v>0</v>
      </c>
      <c r="K18" s="569">
        <v>0</v>
      </c>
      <c r="L18" s="9"/>
    </row>
    <row r="19" spans="1:13" s="6" customFormat="1" ht="18" customHeight="1" x14ac:dyDescent="0.25">
      <c r="A19" s="10" t="s">
        <v>53</v>
      </c>
      <c r="B19" s="39"/>
      <c r="C19" s="568">
        <v>0</v>
      </c>
      <c r="D19" s="561">
        <v>0</v>
      </c>
      <c r="E19" s="561">
        <v>0</v>
      </c>
      <c r="F19" s="561">
        <v>0</v>
      </c>
      <c r="G19" s="561">
        <v>0</v>
      </c>
      <c r="H19" s="561">
        <v>0</v>
      </c>
      <c r="I19" s="859">
        <v>0</v>
      </c>
      <c r="J19" s="561">
        <v>0</v>
      </c>
      <c r="K19" s="561">
        <v>0</v>
      </c>
      <c r="L19" s="117"/>
    </row>
    <row r="20" spans="1:13" s="6" customFormat="1" x14ac:dyDescent="0.25">
      <c r="A20" s="37" t="s">
        <v>56</v>
      </c>
      <c r="B20" s="39"/>
      <c r="C20" s="568">
        <v>0</v>
      </c>
      <c r="D20" s="561">
        <v>0</v>
      </c>
      <c r="E20" s="561">
        <v>0</v>
      </c>
      <c r="F20" s="561">
        <v>0</v>
      </c>
      <c r="G20" s="561">
        <v>0</v>
      </c>
      <c r="H20" s="561">
        <v>0</v>
      </c>
      <c r="I20" s="859">
        <v>0</v>
      </c>
      <c r="J20" s="561">
        <v>0</v>
      </c>
      <c r="K20" s="561">
        <v>0</v>
      </c>
      <c r="L20" s="117"/>
    </row>
    <row r="21" spans="1:13" s="6" customFormat="1" x14ac:dyDescent="0.25">
      <c r="A21" s="37" t="s">
        <v>87</v>
      </c>
      <c r="B21" s="39"/>
      <c r="C21" s="568">
        <v>0</v>
      </c>
      <c r="D21" s="561">
        <v>0</v>
      </c>
      <c r="E21" s="561">
        <v>0</v>
      </c>
      <c r="F21" s="561">
        <v>0</v>
      </c>
      <c r="G21" s="561">
        <v>0</v>
      </c>
      <c r="H21" s="561">
        <v>0</v>
      </c>
      <c r="I21" s="859">
        <v>0</v>
      </c>
      <c r="J21" s="561">
        <v>0</v>
      </c>
      <c r="K21" s="561">
        <v>0</v>
      </c>
      <c r="L21" s="117"/>
    </row>
    <row r="22" spans="1:13" s="6" customFormat="1" x14ac:dyDescent="0.25">
      <c r="A22" s="10" t="s">
        <v>54</v>
      </c>
      <c r="B22" s="39"/>
      <c r="C22" s="568">
        <v>0</v>
      </c>
      <c r="D22" s="561">
        <v>0</v>
      </c>
      <c r="E22" s="561">
        <v>0</v>
      </c>
      <c r="F22" s="561">
        <v>0</v>
      </c>
      <c r="G22" s="561">
        <v>0</v>
      </c>
      <c r="H22" s="561">
        <v>0</v>
      </c>
      <c r="I22" s="859">
        <v>0</v>
      </c>
      <c r="J22" s="561">
        <v>0</v>
      </c>
      <c r="K22" s="561">
        <v>0</v>
      </c>
      <c r="L22" s="117"/>
    </row>
    <row r="23" spans="1:13" s="6" customFormat="1" x14ac:dyDescent="0.25">
      <c r="A23" s="10" t="s">
        <v>55</v>
      </c>
      <c r="B23" s="39"/>
      <c r="C23" s="568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859">
        <v>0</v>
      </c>
      <c r="J23" s="561">
        <v>0</v>
      </c>
      <c r="K23" s="561">
        <v>0</v>
      </c>
      <c r="L23" s="117"/>
    </row>
    <row r="24" spans="1:13" s="6" customFormat="1" x14ac:dyDescent="0.25">
      <c r="A24" s="37" t="s">
        <v>56</v>
      </c>
      <c r="B24" s="39"/>
      <c r="C24" s="568">
        <v>0</v>
      </c>
      <c r="D24" s="561">
        <v>0</v>
      </c>
      <c r="E24" s="561">
        <v>0</v>
      </c>
      <c r="F24" s="561">
        <v>0</v>
      </c>
      <c r="G24" s="561">
        <v>0</v>
      </c>
      <c r="H24" s="561">
        <v>0</v>
      </c>
      <c r="I24" s="859">
        <v>0</v>
      </c>
      <c r="J24" s="561">
        <v>0</v>
      </c>
      <c r="K24" s="561">
        <v>0</v>
      </c>
      <c r="L24" s="117"/>
    </row>
    <row r="25" spans="1:13" s="6" customFormat="1" x14ac:dyDescent="0.25">
      <c r="A25" s="37" t="s">
        <v>87</v>
      </c>
      <c r="B25" s="39"/>
      <c r="C25" s="568">
        <v>0</v>
      </c>
      <c r="D25" s="561">
        <v>0</v>
      </c>
      <c r="E25" s="561">
        <v>0</v>
      </c>
      <c r="F25" s="561">
        <v>0</v>
      </c>
      <c r="G25" s="561">
        <v>0</v>
      </c>
      <c r="H25" s="561">
        <v>0</v>
      </c>
      <c r="I25" s="859">
        <v>0</v>
      </c>
      <c r="J25" s="561">
        <v>0</v>
      </c>
      <c r="K25" s="561">
        <v>0</v>
      </c>
      <c r="L25" s="117"/>
    </row>
    <row r="26" spans="1:13" s="6" customFormat="1" ht="8.25" customHeight="1" x14ac:dyDescent="0.25">
      <c r="A26" s="13"/>
      <c r="B26" s="39"/>
      <c r="C26" s="1433"/>
      <c r="D26" s="1531"/>
      <c r="E26" s="1531"/>
      <c r="F26" s="1531"/>
      <c r="G26" s="1531"/>
      <c r="H26" s="1531"/>
      <c r="I26" s="1531"/>
      <c r="J26" s="1531"/>
      <c r="K26" s="1531"/>
      <c r="L26" s="117"/>
    </row>
    <row r="27" spans="1:13" s="17" customFormat="1" ht="18" customHeight="1" x14ac:dyDescent="0.25">
      <c r="A27" s="7" t="s">
        <v>67</v>
      </c>
      <c r="B27" s="39"/>
      <c r="C27" s="570"/>
      <c r="D27" s="569"/>
      <c r="E27" s="569"/>
      <c r="F27" s="569"/>
      <c r="G27" s="569"/>
      <c r="H27" s="569"/>
      <c r="I27" s="860"/>
      <c r="J27" s="569"/>
      <c r="K27" s="569"/>
      <c r="L27" s="117"/>
    </row>
    <row r="28" spans="1:13" s="17" customFormat="1" ht="18" customHeight="1" x14ac:dyDescent="0.25">
      <c r="A28" s="85" t="s">
        <v>68</v>
      </c>
      <c r="B28" s="39"/>
      <c r="C28" s="52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117"/>
    </row>
    <row r="29" spans="1:13" s="17" customFormat="1" ht="18" customHeight="1" x14ac:dyDescent="0.25">
      <c r="A29" s="7" t="s">
        <v>69</v>
      </c>
      <c r="B29" s="39"/>
      <c r="C29" s="570">
        <v>6.6742999999999969E-2</v>
      </c>
      <c r="D29" s="569">
        <v>0</v>
      </c>
      <c r="E29" s="569">
        <v>0</v>
      </c>
      <c r="F29" s="569">
        <v>0</v>
      </c>
      <c r="G29" s="569">
        <v>0</v>
      </c>
      <c r="H29" s="569">
        <v>0</v>
      </c>
      <c r="I29" s="860">
        <v>0</v>
      </c>
      <c r="J29" s="569">
        <v>0</v>
      </c>
      <c r="K29" s="569">
        <v>6.6742999999999969E-2</v>
      </c>
      <c r="L29" s="117"/>
    </row>
    <row r="30" spans="1:13" s="11" customFormat="1" ht="8.1" customHeight="1" x14ac:dyDescent="0.25">
      <c r="A30" s="87"/>
      <c r="B30" s="86"/>
      <c r="C30" s="1385"/>
      <c r="D30" s="1531"/>
      <c r="E30" s="1531"/>
      <c r="F30" s="1531"/>
      <c r="G30" s="1531"/>
      <c r="H30" s="1531"/>
      <c r="I30" s="1531"/>
      <c r="J30" s="1531"/>
      <c r="K30" s="1531"/>
      <c r="L30" s="9"/>
      <c r="M30" s="23"/>
    </row>
    <row r="31" spans="1:13" s="8" customFormat="1" ht="24.9" customHeight="1" x14ac:dyDescent="0.25">
      <c r="A31" s="1409" t="s">
        <v>121</v>
      </c>
      <c r="B31" s="1405"/>
      <c r="C31" s="1405"/>
      <c r="D31" s="1405"/>
      <c r="E31" s="1405"/>
      <c r="F31" s="1405"/>
      <c r="G31" s="1405"/>
      <c r="H31" s="1405"/>
      <c r="I31" s="1405"/>
      <c r="J31" s="1405"/>
      <c r="K31" s="1405"/>
      <c r="L31" s="9"/>
      <c r="M31" s="23"/>
    </row>
    <row r="32" spans="1:13" s="8" customFormat="1" ht="18" customHeight="1" x14ac:dyDescent="0.25">
      <c r="A32" s="7" t="s">
        <v>284</v>
      </c>
      <c r="B32" s="7"/>
      <c r="C32" s="570">
        <v>0</v>
      </c>
      <c r="D32" s="569">
        <v>0</v>
      </c>
      <c r="E32" s="569">
        <v>0</v>
      </c>
      <c r="F32" s="569">
        <v>0</v>
      </c>
      <c r="G32" s="569">
        <v>0</v>
      </c>
      <c r="H32" s="569">
        <v>0</v>
      </c>
      <c r="I32" s="860">
        <v>0</v>
      </c>
      <c r="J32" s="569">
        <v>0</v>
      </c>
      <c r="K32" s="569">
        <v>0</v>
      </c>
      <c r="L32" s="9"/>
    </row>
    <row r="33" spans="1:13" s="11" customFormat="1" ht="18" customHeight="1" x14ac:dyDescent="0.25">
      <c r="A33" s="10" t="s">
        <v>58</v>
      </c>
      <c r="B33" s="10"/>
      <c r="C33" s="568">
        <v>0</v>
      </c>
      <c r="D33" s="561">
        <v>0</v>
      </c>
      <c r="E33" s="561">
        <v>0</v>
      </c>
      <c r="F33" s="561">
        <v>0</v>
      </c>
      <c r="G33" s="561">
        <v>0</v>
      </c>
      <c r="H33" s="561">
        <v>0</v>
      </c>
      <c r="I33" s="859">
        <v>0</v>
      </c>
      <c r="J33" s="561">
        <v>0</v>
      </c>
      <c r="K33" s="561">
        <v>0</v>
      </c>
      <c r="L33" s="9"/>
    </row>
    <row r="34" spans="1:13" s="6" customFormat="1" x14ac:dyDescent="0.25">
      <c r="A34" s="37" t="s">
        <v>56</v>
      </c>
      <c r="B34" s="39"/>
      <c r="C34" s="568">
        <v>0</v>
      </c>
      <c r="D34" s="561">
        <v>0</v>
      </c>
      <c r="E34" s="561">
        <v>0</v>
      </c>
      <c r="F34" s="561">
        <v>0</v>
      </c>
      <c r="G34" s="561">
        <v>0</v>
      </c>
      <c r="H34" s="561">
        <v>0</v>
      </c>
      <c r="I34" s="859">
        <v>0</v>
      </c>
      <c r="J34" s="561">
        <v>0</v>
      </c>
      <c r="K34" s="561">
        <v>0</v>
      </c>
      <c r="L34" s="117"/>
    </row>
    <row r="35" spans="1:13" s="6" customFormat="1" x14ac:dyDescent="0.25">
      <c r="A35" s="37" t="s">
        <v>87</v>
      </c>
      <c r="B35" s="39"/>
      <c r="C35" s="568">
        <v>0</v>
      </c>
      <c r="D35" s="561">
        <v>0</v>
      </c>
      <c r="E35" s="561">
        <v>0</v>
      </c>
      <c r="F35" s="561">
        <v>0</v>
      </c>
      <c r="G35" s="561">
        <v>0</v>
      </c>
      <c r="H35" s="561">
        <v>0</v>
      </c>
      <c r="I35" s="859">
        <v>0</v>
      </c>
      <c r="J35" s="561">
        <v>0</v>
      </c>
      <c r="K35" s="561">
        <v>0</v>
      </c>
      <c r="L35" s="117"/>
    </row>
    <row r="36" spans="1:13" s="11" customFormat="1" ht="8.1" customHeight="1" x14ac:dyDescent="0.25">
      <c r="A36" s="86"/>
      <c r="B36" s="86"/>
      <c r="C36" s="1433"/>
      <c r="D36" s="1482"/>
      <c r="E36" s="1482"/>
      <c r="F36" s="1482"/>
      <c r="G36" s="1482"/>
      <c r="H36" s="1482"/>
      <c r="I36" s="1482"/>
      <c r="J36" s="1482"/>
      <c r="K36" s="1482"/>
      <c r="L36" s="9"/>
      <c r="M36" s="23"/>
    </row>
    <row r="37" spans="1:13" s="8" customFormat="1" ht="18" customHeight="1" x14ac:dyDescent="0.25">
      <c r="A37" s="7" t="s">
        <v>66</v>
      </c>
      <c r="B37" s="7"/>
      <c r="C37" s="570">
        <v>0</v>
      </c>
      <c r="D37" s="569">
        <v>0</v>
      </c>
      <c r="E37" s="569">
        <v>0</v>
      </c>
      <c r="F37" s="569">
        <v>0</v>
      </c>
      <c r="G37" s="569">
        <v>0</v>
      </c>
      <c r="H37" s="569">
        <v>0</v>
      </c>
      <c r="I37" s="860">
        <v>0</v>
      </c>
      <c r="J37" s="569">
        <v>0</v>
      </c>
      <c r="K37" s="569">
        <v>0</v>
      </c>
      <c r="L37" s="9"/>
    </row>
    <row r="38" spans="1:13" s="6" customFormat="1" ht="18" customHeight="1" x14ac:dyDescent="0.25">
      <c r="A38" s="10" t="s">
        <v>53</v>
      </c>
      <c r="B38" s="39"/>
      <c r="C38" s="568">
        <v>0</v>
      </c>
      <c r="D38" s="561">
        <v>0</v>
      </c>
      <c r="E38" s="561">
        <v>0</v>
      </c>
      <c r="F38" s="561">
        <v>0</v>
      </c>
      <c r="G38" s="561">
        <v>0</v>
      </c>
      <c r="H38" s="561">
        <v>0</v>
      </c>
      <c r="I38" s="859">
        <v>0</v>
      </c>
      <c r="J38" s="561">
        <v>0</v>
      </c>
      <c r="K38" s="561">
        <v>0</v>
      </c>
      <c r="L38" s="117"/>
    </row>
    <row r="39" spans="1:13" s="6" customFormat="1" x14ac:dyDescent="0.25">
      <c r="A39" s="37" t="s">
        <v>56</v>
      </c>
      <c r="B39" s="39"/>
      <c r="C39" s="568">
        <v>0</v>
      </c>
      <c r="D39" s="561">
        <v>0</v>
      </c>
      <c r="E39" s="561">
        <v>0</v>
      </c>
      <c r="F39" s="561">
        <v>0</v>
      </c>
      <c r="G39" s="561">
        <v>0</v>
      </c>
      <c r="H39" s="561">
        <v>0</v>
      </c>
      <c r="I39" s="859">
        <v>0</v>
      </c>
      <c r="J39" s="561">
        <v>0</v>
      </c>
      <c r="K39" s="561">
        <v>0</v>
      </c>
      <c r="L39" s="117"/>
    </row>
    <row r="40" spans="1:13" s="6" customFormat="1" x14ac:dyDescent="0.25">
      <c r="A40" s="37" t="s">
        <v>87</v>
      </c>
      <c r="B40" s="39"/>
      <c r="C40" s="568">
        <v>0</v>
      </c>
      <c r="D40" s="561">
        <v>0</v>
      </c>
      <c r="E40" s="561">
        <v>0</v>
      </c>
      <c r="F40" s="561">
        <v>0</v>
      </c>
      <c r="G40" s="561">
        <v>0</v>
      </c>
      <c r="H40" s="561">
        <v>0</v>
      </c>
      <c r="I40" s="859">
        <v>0</v>
      </c>
      <c r="J40" s="561">
        <v>0</v>
      </c>
      <c r="K40" s="561">
        <v>0</v>
      </c>
      <c r="L40" s="117"/>
    </row>
    <row r="41" spans="1:13" s="6" customFormat="1" x14ac:dyDescent="0.25">
      <c r="A41" s="10" t="s">
        <v>54</v>
      </c>
      <c r="B41" s="39"/>
      <c r="C41" s="568">
        <v>0</v>
      </c>
      <c r="D41" s="561">
        <v>0</v>
      </c>
      <c r="E41" s="561">
        <v>0</v>
      </c>
      <c r="F41" s="561">
        <v>0</v>
      </c>
      <c r="G41" s="561">
        <v>0</v>
      </c>
      <c r="H41" s="561">
        <v>0</v>
      </c>
      <c r="I41" s="859">
        <v>0</v>
      </c>
      <c r="J41" s="561">
        <v>0</v>
      </c>
      <c r="K41" s="561">
        <v>0</v>
      </c>
      <c r="L41" s="117"/>
    </row>
    <row r="42" spans="1:13" s="6" customFormat="1" x14ac:dyDescent="0.25">
      <c r="A42" s="10" t="s">
        <v>55</v>
      </c>
      <c r="B42" s="39"/>
      <c r="C42" s="568">
        <v>0</v>
      </c>
      <c r="D42" s="561">
        <v>0</v>
      </c>
      <c r="E42" s="561">
        <v>0</v>
      </c>
      <c r="F42" s="561">
        <v>0</v>
      </c>
      <c r="G42" s="561">
        <v>0</v>
      </c>
      <c r="H42" s="561">
        <v>0</v>
      </c>
      <c r="I42" s="859">
        <v>0</v>
      </c>
      <c r="J42" s="561">
        <v>0</v>
      </c>
      <c r="K42" s="561">
        <v>0</v>
      </c>
      <c r="L42" s="117"/>
    </row>
    <row r="43" spans="1:13" s="6" customFormat="1" x14ac:dyDescent="0.25">
      <c r="A43" s="37" t="s">
        <v>56</v>
      </c>
      <c r="B43" s="39"/>
      <c r="C43" s="568">
        <v>0</v>
      </c>
      <c r="D43" s="561">
        <v>0</v>
      </c>
      <c r="E43" s="561">
        <v>0</v>
      </c>
      <c r="F43" s="561">
        <v>0</v>
      </c>
      <c r="G43" s="561">
        <v>0</v>
      </c>
      <c r="H43" s="561">
        <v>0</v>
      </c>
      <c r="I43" s="859">
        <v>0</v>
      </c>
      <c r="J43" s="561">
        <v>0</v>
      </c>
      <c r="K43" s="561">
        <v>0</v>
      </c>
      <c r="L43" s="117"/>
    </row>
    <row r="44" spans="1:13" s="6" customFormat="1" x14ac:dyDescent="0.25">
      <c r="A44" s="37" t="s">
        <v>87</v>
      </c>
      <c r="B44" s="39"/>
      <c r="C44" s="568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859">
        <v>0</v>
      </c>
      <c r="J44" s="561">
        <v>0</v>
      </c>
      <c r="K44" s="561">
        <v>0</v>
      </c>
      <c r="L44" s="117"/>
    </row>
    <row r="45" spans="1:13" s="6" customFormat="1" ht="8.25" customHeight="1" x14ac:dyDescent="0.25">
      <c r="A45" s="13"/>
      <c r="B45" s="39"/>
      <c r="C45" s="1433"/>
      <c r="D45" s="1482"/>
      <c r="E45" s="1482"/>
      <c r="F45" s="1482"/>
      <c r="G45" s="1482"/>
      <c r="H45" s="1482"/>
      <c r="I45" s="1482"/>
      <c r="J45" s="1482"/>
      <c r="K45" s="1482"/>
      <c r="L45" s="117"/>
    </row>
    <row r="46" spans="1:13" s="17" customFormat="1" ht="18" customHeight="1" x14ac:dyDescent="0.25">
      <c r="A46" s="7" t="s">
        <v>67</v>
      </c>
      <c r="B46" s="39"/>
      <c r="C46" s="570"/>
      <c r="D46" s="569"/>
      <c r="E46" s="569"/>
      <c r="F46" s="569"/>
      <c r="G46" s="569"/>
      <c r="H46" s="569"/>
      <c r="I46" s="860"/>
      <c r="J46" s="569"/>
      <c r="K46" s="569"/>
      <c r="L46" s="117"/>
    </row>
    <row r="47" spans="1:13" s="17" customFormat="1" ht="18" customHeight="1" x14ac:dyDescent="0.25">
      <c r="A47" s="85" t="s">
        <v>68</v>
      </c>
      <c r="B47" s="39"/>
      <c r="C47" s="52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117"/>
    </row>
    <row r="48" spans="1:13" s="17" customFormat="1" ht="18" customHeight="1" x14ac:dyDescent="0.25">
      <c r="A48" s="7" t="s">
        <v>69</v>
      </c>
      <c r="B48" s="39"/>
      <c r="C48" s="570">
        <v>0.4</v>
      </c>
      <c r="D48" s="569">
        <v>0</v>
      </c>
      <c r="E48" s="569">
        <v>0</v>
      </c>
      <c r="F48" s="569">
        <v>0</v>
      </c>
      <c r="G48" s="569">
        <v>0</v>
      </c>
      <c r="H48" s="569">
        <v>0</v>
      </c>
      <c r="I48" s="860">
        <v>0</v>
      </c>
      <c r="J48" s="569">
        <v>0</v>
      </c>
      <c r="K48" s="569">
        <v>0.4</v>
      </c>
      <c r="L48" s="117"/>
    </row>
    <row r="49" spans="1:13" s="582" customFormat="1" ht="8.1" customHeight="1" x14ac:dyDescent="0.25">
      <c r="A49" s="11"/>
      <c r="C49" s="1531"/>
      <c r="D49" s="1531"/>
      <c r="E49" s="1531"/>
      <c r="F49" s="1531"/>
      <c r="G49" s="1531"/>
      <c r="H49" s="1531"/>
      <c r="I49" s="1531"/>
      <c r="J49" s="1531"/>
      <c r="K49" s="1531"/>
      <c r="L49" s="117"/>
    </row>
    <row r="50" spans="1:13" s="8" customFormat="1" ht="24.9" customHeight="1" x14ac:dyDescent="0.25">
      <c r="A50" s="1409" t="s">
        <v>133</v>
      </c>
      <c r="B50" s="1405"/>
      <c r="C50" s="1405"/>
      <c r="D50" s="1405"/>
      <c r="E50" s="1405"/>
      <c r="F50" s="1405"/>
      <c r="G50" s="1405"/>
      <c r="H50" s="1405"/>
      <c r="I50" s="1405"/>
      <c r="J50" s="1405"/>
      <c r="K50" s="1405"/>
      <c r="L50" s="9"/>
      <c r="M50" s="23"/>
    </row>
    <row r="51" spans="1:13" s="8" customFormat="1" ht="18" customHeight="1" x14ac:dyDescent="0.25">
      <c r="A51" s="7" t="s">
        <v>284</v>
      </c>
      <c r="B51" s="7"/>
      <c r="C51" s="570">
        <v>0</v>
      </c>
      <c r="D51" s="569">
        <v>0</v>
      </c>
      <c r="E51" s="569">
        <v>0</v>
      </c>
      <c r="F51" s="569">
        <v>0</v>
      </c>
      <c r="G51" s="569">
        <v>0</v>
      </c>
      <c r="H51" s="569">
        <v>0</v>
      </c>
      <c r="I51" s="860">
        <v>0</v>
      </c>
      <c r="J51" s="569">
        <v>0</v>
      </c>
      <c r="K51" s="569">
        <v>0</v>
      </c>
      <c r="L51" s="9"/>
    </row>
    <row r="52" spans="1:13" s="11" customFormat="1" ht="18" customHeight="1" x14ac:dyDescent="0.25">
      <c r="A52" s="10" t="s">
        <v>58</v>
      </c>
      <c r="B52" s="10"/>
      <c r="C52" s="568">
        <v>0</v>
      </c>
      <c r="D52" s="561">
        <v>0</v>
      </c>
      <c r="E52" s="561">
        <v>0</v>
      </c>
      <c r="F52" s="561">
        <v>0</v>
      </c>
      <c r="G52" s="561">
        <v>0</v>
      </c>
      <c r="H52" s="561">
        <v>0</v>
      </c>
      <c r="I52" s="859">
        <v>0</v>
      </c>
      <c r="J52" s="561">
        <v>0</v>
      </c>
      <c r="K52" s="561">
        <v>0</v>
      </c>
      <c r="L52" s="9"/>
    </row>
    <row r="53" spans="1:13" s="6" customFormat="1" x14ac:dyDescent="0.25">
      <c r="A53" s="37" t="s">
        <v>56</v>
      </c>
      <c r="B53" s="39"/>
      <c r="C53" s="568">
        <v>0</v>
      </c>
      <c r="D53" s="561">
        <v>0</v>
      </c>
      <c r="E53" s="561">
        <v>0</v>
      </c>
      <c r="F53" s="561">
        <v>0</v>
      </c>
      <c r="G53" s="561">
        <v>0</v>
      </c>
      <c r="H53" s="561">
        <v>0</v>
      </c>
      <c r="I53" s="859">
        <v>0</v>
      </c>
      <c r="J53" s="561">
        <v>0</v>
      </c>
      <c r="K53" s="561">
        <v>0</v>
      </c>
      <c r="L53" s="117"/>
    </row>
    <row r="54" spans="1:13" s="6" customFormat="1" x14ac:dyDescent="0.25">
      <c r="A54" s="37" t="s">
        <v>87</v>
      </c>
      <c r="B54" s="39"/>
      <c r="C54" s="568">
        <v>0</v>
      </c>
      <c r="D54" s="561">
        <v>0</v>
      </c>
      <c r="E54" s="561">
        <v>0</v>
      </c>
      <c r="F54" s="561">
        <v>0</v>
      </c>
      <c r="G54" s="561">
        <v>0</v>
      </c>
      <c r="H54" s="561">
        <v>0</v>
      </c>
      <c r="I54" s="859">
        <v>0</v>
      </c>
      <c r="J54" s="561">
        <v>0</v>
      </c>
      <c r="K54" s="561">
        <v>0</v>
      </c>
      <c r="L54" s="117"/>
    </row>
    <row r="55" spans="1:13" s="11" customFormat="1" ht="8.1" customHeight="1" x14ac:dyDescent="0.25">
      <c r="A55" s="86"/>
      <c r="B55" s="86"/>
      <c r="C55" s="1433"/>
      <c r="D55" s="1531"/>
      <c r="E55" s="1531"/>
      <c r="F55" s="1531"/>
      <c r="G55" s="1531"/>
      <c r="H55" s="1531"/>
      <c r="I55" s="1531"/>
      <c r="J55" s="1531"/>
      <c r="K55" s="1531"/>
      <c r="L55" s="9"/>
      <c r="M55" s="23"/>
    </row>
    <row r="56" spans="1:13" s="8" customFormat="1" ht="18" customHeight="1" x14ac:dyDescent="0.25">
      <c r="A56" s="7" t="s">
        <v>66</v>
      </c>
      <c r="B56" s="7"/>
      <c r="C56" s="570">
        <v>4.8932219999999997</v>
      </c>
      <c r="D56" s="569">
        <v>4.335833</v>
      </c>
      <c r="E56" s="569">
        <v>4.335833</v>
      </c>
      <c r="F56" s="569">
        <v>0</v>
      </c>
      <c r="G56" s="569">
        <v>0</v>
      </c>
      <c r="H56" s="569">
        <v>0</v>
      </c>
      <c r="I56" s="860">
        <v>0</v>
      </c>
      <c r="J56" s="569">
        <v>0</v>
      </c>
      <c r="K56" s="569">
        <v>0.55738900000000013</v>
      </c>
      <c r="L56" s="9"/>
    </row>
    <row r="57" spans="1:13" s="6" customFormat="1" ht="18" customHeight="1" x14ac:dyDescent="0.25">
      <c r="A57" s="10" t="s">
        <v>53</v>
      </c>
      <c r="B57" s="39"/>
      <c r="C57" s="568">
        <v>4.687284</v>
      </c>
      <c r="D57" s="561">
        <v>4.335833</v>
      </c>
      <c r="E57" s="561">
        <v>4.335833</v>
      </c>
      <c r="F57" s="561">
        <v>0</v>
      </c>
      <c r="G57" s="561">
        <v>0</v>
      </c>
      <c r="H57" s="561">
        <v>0</v>
      </c>
      <c r="I57" s="859">
        <v>0</v>
      </c>
      <c r="J57" s="561">
        <v>0</v>
      </c>
      <c r="K57" s="561">
        <v>0.35145100000000012</v>
      </c>
      <c r="L57" s="117"/>
    </row>
    <row r="58" spans="1:13" s="6" customFormat="1" x14ac:dyDescent="0.25">
      <c r="A58" s="37" t="s">
        <v>56</v>
      </c>
      <c r="B58" s="39"/>
      <c r="C58" s="568">
        <v>4.687284</v>
      </c>
      <c r="D58" s="561">
        <v>4.335833</v>
      </c>
      <c r="E58" s="561">
        <v>4.335833</v>
      </c>
      <c r="F58" s="561">
        <v>0</v>
      </c>
      <c r="G58" s="561">
        <v>0</v>
      </c>
      <c r="H58" s="561">
        <v>0</v>
      </c>
      <c r="I58" s="859">
        <v>0</v>
      </c>
      <c r="J58" s="561">
        <v>0</v>
      </c>
      <c r="K58" s="561">
        <v>0.35145100000000012</v>
      </c>
      <c r="L58" s="117"/>
    </row>
    <row r="59" spans="1:13" s="6" customFormat="1" x14ac:dyDescent="0.25">
      <c r="A59" s="37" t="s">
        <v>87</v>
      </c>
      <c r="B59" s="39"/>
      <c r="C59" s="568">
        <v>0</v>
      </c>
      <c r="D59" s="561">
        <v>0</v>
      </c>
      <c r="E59" s="561">
        <v>0</v>
      </c>
      <c r="F59" s="561">
        <v>0</v>
      </c>
      <c r="G59" s="561">
        <v>0</v>
      </c>
      <c r="H59" s="561">
        <v>0</v>
      </c>
      <c r="I59" s="859">
        <v>0</v>
      </c>
      <c r="J59" s="561">
        <v>0</v>
      </c>
      <c r="K59" s="561">
        <v>0</v>
      </c>
      <c r="L59" s="117"/>
    </row>
    <row r="60" spans="1:13" s="6" customFormat="1" x14ac:dyDescent="0.25">
      <c r="A60" s="10" t="s">
        <v>54</v>
      </c>
      <c r="B60" s="39"/>
      <c r="C60" s="568">
        <v>0.20593800000000001</v>
      </c>
      <c r="D60" s="561">
        <v>0</v>
      </c>
      <c r="E60" s="561">
        <v>0</v>
      </c>
      <c r="F60" s="561">
        <v>0</v>
      </c>
      <c r="G60" s="561">
        <v>0</v>
      </c>
      <c r="H60" s="561">
        <v>0</v>
      </c>
      <c r="I60" s="859">
        <v>0</v>
      </c>
      <c r="J60" s="561">
        <v>0</v>
      </c>
      <c r="K60" s="561">
        <v>0.20593800000000001</v>
      </c>
      <c r="L60" s="117"/>
    </row>
    <row r="61" spans="1:13" s="6" customFormat="1" x14ac:dyDescent="0.25">
      <c r="A61" s="10" t="s">
        <v>55</v>
      </c>
      <c r="B61" s="39"/>
      <c r="C61" s="568">
        <v>0</v>
      </c>
      <c r="D61" s="561">
        <v>0</v>
      </c>
      <c r="E61" s="561">
        <v>0</v>
      </c>
      <c r="F61" s="561">
        <v>0</v>
      </c>
      <c r="G61" s="561">
        <v>0</v>
      </c>
      <c r="H61" s="561">
        <v>0</v>
      </c>
      <c r="I61" s="859">
        <v>0</v>
      </c>
      <c r="J61" s="561">
        <v>0</v>
      </c>
      <c r="K61" s="561">
        <v>0</v>
      </c>
      <c r="L61" s="117"/>
    </row>
    <row r="62" spans="1:13" s="6" customFormat="1" x14ac:dyDescent="0.25">
      <c r="A62" s="37" t="s">
        <v>56</v>
      </c>
      <c r="B62" s="39"/>
      <c r="C62" s="568">
        <v>0</v>
      </c>
      <c r="D62" s="561">
        <v>0</v>
      </c>
      <c r="E62" s="561">
        <v>0</v>
      </c>
      <c r="F62" s="561">
        <v>0</v>
      </c>
      <c r="G62" s="561">
        <v>0</v>
      </c>
      <c r="H62" s="561">
        <v>0</v>
      </c>
      <c r="I62" s="859">
        <v>0</v>
      </c>
      <c r="J62" s="561">
        <v>0</v>
      </c>
      <c r="K62" s="561">
        <v>0</v>
      </c>
      <c r="L62" s="117"/>
    </row>
    <row r="63" spans="1:13" s="6" customFormat="1" x14ac:dyDescent="0.25">
      <c r="A63" s="37" t="s">
        <v>87</v>
      </c>
      <c r="B63" s="39"/>
      <c r="C63" s="568">
        <v>0</v>
      </c>
      <c r="D63" s="561">
        <v>0</v>
      </c>
      <c r="E63" s="561">
        <v>0</v>
      </c>
      <c r="F63" s="561">
        <v>0</v>
      </c>
      <c r="G63" s="561">
        <v>0</v>
      </c>
      <c r="H63" s="561">
        <v>0</v>
      </c>
      <c r="I63" s="859">
        <v>0</v>
      </c>
      <c r="J63" s="561">
        <v>0</v>
      </c>
      <c r="K63" s="561">
        <v>0</v>
      </c>
      <c r="L63" s="117"/>
    </row>
    <row r="64" spans="1:13" s="6" customFormat="1" ht="8.25" customHeight="1" x14ac:dyDescent="0.25">
      <c r="A64" s="13"/>
      <c r="B64" s="39"/>
      <c r="C64" s="847"/>
      <c r="D64" s="846"/>
      <c r="E64" s="846"/>
      <c r="F64" s="846"/>
      <c r="G64" s="846"/>
      <c r="H64" s="846"/>
      <c r="I64" s="861"/>
      <c r="J64" s="846"/>
      <c r="K64" s="846"/>
      <c r="L64" s="846"/>
    </row>
    <row r="65" spans="1:12" s="17" customFormat="1" ht="18" customHeight="1" x14ac:dyDescent="0.25">
      <c r="A65" s="7" t="s">
        <v>67</v>
      </c>
      <c r="B65" s="39"/>
      <c r="C65" s="570"/>
      <c r="D65" s="569"/>
      <c r="E65" s="569"/>
      <c r="F65" s="569"/>
      <c r="G65" s="569"/>
      <c r="H65" s="569"/>
      <c r="I65" s="860"/>
      <c r="J65" s="569"/>
      <c r="K65" s="569"/>
      <c r="L65" s="117"/>
    </row>
    <row r="66" spans="1:12" s="17" customFormat="1" ht="18" customHeight="1" x14ac:dyDescent="0.25">
      <c r="A66" s="85" t="s">
        <v>68</v>
      </c>
      <c r="B66" s="39"/>
      <c r="C66" s="52">
        <v>4.8932219999999997</v>
      </c>
      <c r="D66" s="53">
        <v>4.335833</v>
      </c>
      <c r="E66" s="53">
        <v>4.335833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0.55738900000000013</v>
      </c>
      <c r="L66" s="89"/>
    </row>
    <row r="67" spans="1:12" s="17" customFormat="1" ht="18" customHeight="1" x14ac:dyDescent="0.25">
      <c r="A67" s="7" t="s">
        <v>69</v>
      </c>
      <c r="B67" s="39"/>
      <c r="C67" s="570">
        <v>12.254750000000001</v>
      </c>
      <c r="D67" s="569">
        <v>0</v>
      </c>
      <c r="E67" s="569">
        <v>0</v>
      </c>
      <c r="F67" s="569">
        <v>0</v>
      </c>
      <c r="G67" s="664">
        <v>0</v>
      </c>
      <c r="H67" s="569">
        <v>0</v>
      </c>
      <c r="I67" s="860">
        <v>0</v>
      </c>
      <c r="J67" s="569">
        <v>0</v>
      </c>
      <c r="K67" s="569">
        <v>12.254750000000001</v>
      </c>
      <c r="L67" s="89"/>
    </row>
    <row r="68" spans="1:12" s="91" customFormat="1" ht="12.75" customHeight="1" x14ac:dyDescent="0.25">
      <c r="A68" s="97"/>
      <c r="B68" s="97"/>
      <c r="C68" s="98"/>
      <c r="D68" s="98"/>
      <c r="K68" s="92"/>
      <c r="L68" s="92"/>
    </row>
    <row r="69" spans="1:12" s="91" customFormat="1" ht="12.75" customHeight="1" x14ac:dyDescent="0.25">
      <c r="A69" s="97"/>
      <c r="B69" s="97"/>
      <c r="C69" s="98"/>
      <c r="D69" s="98"/>
      <c r="K69" s="92"/>
      <c r="L69" s="92"/>
    </row>
    <row r="70" spans="1:12" s="91" customFormat="1" ht="12.75" customHeight="1" x14ac:dyDescent="0.25">
      <c r="A70" s="97"/>
      <c r="B70" s="97"/>
      <c r="C70" s="98"/>
      <c r="D70" s="98"/>
      <c r="K70" s="92"/>
      <c r="L70" s="92"/>
    </row>
    <row r="71" spans="1:12" s="90" customFormat="1" x14ac:dyDescent="0.25">
      <c r="A71" s="872" t="s">
        <v>40</v>
      </c>
      <c r="B71" s="28"/>
      <c r="C71" s="28"/>
      <c r="D71" s="29"/>
      <c r="E71" s="28"/>
      <c r="F71" s="34"/>
      <c r="K71" s="30"/>
      <c r="L71" s="30"/>
    </row>
    <row r="72" spans="1:12" s="91" customFormat="1" ht="12.75" customHeight="1" x14ac:dyDescent="0.25">
      <c r="A72" s="1529" t="s">
        <v>750</v>
      </c>
      <c r="B72" s="1484"/>
      <c r="C72" s="1484"/>
      <c r="D72" s="1484"/>
      <c r="E72" s="1484"/>
      <c r="F72" s="66"/>
      <c r="K72" s="92"/>
      <c r="L72" s="92"/>
    </row>
    <row r="73" spans="1:12" s="96" customFormat="1" ht="12.75" customHeight="1" x14ac:dyDescent="0.25">
      <c r="A73" s="1529" t="s">
        <v>751</v>
      </c>
      <c r="B73" s="1484"/>
      <c r="C73" s="1484"/>
      <c r="D73" s="1484"/>
      <c r="E73" s="1484"/>
      <c r="K73" s="92"/>
      <c r="L73" s="92"/>
    </row>
    <row r="74" spans="1:12" s="99" customFormat="1" ht="12.75" customHeight="1" x14ac:dyDescent="0.25">
      <c r="A74" s="874" t="s">
        <v>752</v>
      </c>
      <c r="B74" s="874"/>
      <c r="C74" s="874"/>
      <c r="D74" s="874"/>
      <c r="E74" s="874"/>
      <c r="K74" s="92"/>
      <c r="L74" s="92"/>
    </row>
    <row r="75" spans="1:12" s="99" customFormat="1" ht="12.75" customHeight="1" x14ac:dyDescent="0.25">
      <c r="A75" s="97"/>
      <c r="B75" s="97"/>
      <c r="C75" s="98"/>
      <c r="D75" s="98"/>
      <c r="K75" s="92"/>
      <c r="L75" s="92"/>
    </row>
    <row r="76" spans="1:12" s="91" customFormat="1" ht="12.75" customHeight="1" x14ac:dyDescent="0.25">
      <c r="A76" s="97"/>
      <c r="B76" s="97"/>
      <c r="C76" s="98"/>
      <c r="D76" s="98"/>
      <c r="K76" s="92"/>
      <c r="L76" s="92"/>
    </row>
    <row r="77" spans="1:12" s="91" customFormat="1" ht="12.75" customHeight="1" x14ac:dyDescent="0.25">
      <c r="A77" s="100"/>
      <c r="B77" s="101"/>
      <c r="C77" s="102"/>
      <c r="D77" s="102"/>
    </row>
    <row r="78" spans="1:12" s="91" customFormat="1" ht="12.75" customHeight="1" x14ac:dyDescent="0.25">
      <c r="A78" s="100"/>
      <c r="B78" s="101"/>
      <c r="C78" s="103"/>
      <c r="D78" s="102"/>
    </row>
    <row r="79" spans="1:12" s="107" customFormat="1" ht="12.75" customHeight="1" x14ac:dyDescent="0.25">
      <c r="A79" s="104"/>
      <c r="B79" s="104"/>
      <c r="C79" s="105"/>
      <c r="D79" s="106"/>
    </row>
    <row r="80" spans="1:12" s="99" customFormat="1" ht="12.75" customHeight="1" x14ac:dyDescent="0.25">
      <c r="A80" s="108"/>
      <c r="B80" s="97"/>
      <c r="C80" s="98"/>
      <c r="D80" s="98"/>
      <c r="E80" s="109"/>
    </row>
    <row r="81" spans="1:4" s="111" customFormat="1" ht="12.75" customHeight="1" x14ac:dyDescent="0.25">
      <c r="A81" s="110"/>
      <c r="B81" s="110"/>
      <c r="C81" s="110"/>
      <c r="D81" s="110"/>
    </row>
    <row r="82" spans="1:4" s="111" customFormat="1" ht="12.75" customHeight="1" x14ac:dyDescent="0.25">
      <c r="A82" s="112"/>
    </row>
    <row r="83" spans="1:4" s="111" customFormat="1" ht="12.75" customHeight="1" x14ac:dyDescent="0.25">
      <c r="A83" s="113"/>
      <c r="B83" s="113"/>
      <c r="C83" s="113"/>
    </row>
    <row r="84" spans="1:4" s="111" customFormat="1" ht="12.75" customHeight="1" x14ac:dyDescent="0.25">
      <c r="A84" s="99"/>
      <c r="B84" s="99"/>
      <c r="C84" s="99"/>
    </row>
    <row r="85" spans="1:4" s="111" customFormat="1" ht="12.75" customHeight="1" x14ac:dyDescent="0.25">
      <c r="A85" s="99"/>
      <c r="B85" s="99"/>
      <c r="C85" s="99"/>
    </row>
    <row r="86" spans="1:4" s="111" customFormat="1" ht="12.75" customHeight="1" x14ac:dyDescent="0.25">
      <c r="A86" s="114"/>
      <c r="B86" s="114"/>
      <c r="C86" s="114"/>
    </row>
    <row r="87" spans="1:4" s="111" customFormat="1" ht="12.75" customHeight="1" x14ac:dyDescent="0.25">
      <c r="A87" s="114"/>
      <c r="B87" s="114"/>
      <c r="C87" s="114"/>
    </row>
    <row r="88" spans="1:4" s="111" customFormat="1" ht="12.75" customHeight="1" x14ac:dyDescent="0.25">
      <c r="A88" s="115"/>
    </row>
    <row r="89" spans="1:4" s="111" customFormat="1" ht="12.75" customHeight="1" x14ac:dyDescent="0.25">
      <c r="A89" s="99"/>
      <c r="B89" s="99"/>
      <c r="C89" s="99"/>
      <c r="D89" s="99"/>
    </row>
    <row r="105" s="116" customFormat="1" ht="13.8" x14ac:dyDescent="0.25"/>
    <row r="106" s="116" customFormat="1" ht="13.8" x14ac:dyDescent="0.25"/>
    <row r="107" s="116" customFormat="1" ht="13.8" x14ac:dyDescent="0.25"/>
    <row r="108" s="116" customFormat="1" ht="13.8" x14ac:dyDescent="0.25"/>
    <row r="109" s="116" customFormat="1" ht="13.8" x14ac:dyDescent="0.25"/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  <row r="211" s="116" customFormat="1" ht="13.8" x14ac:dyDescent="0.25"/>
    <row r="212" s="116" customFormat="1" ht="13.8" x14ac:dyDescent="0.25"/>
    <row r="213" s="116" customFormat="1" ht="13.8" x14ac:dyDescent="0.25"/>
    <row r="214" s="116" customFormat="1" ht="13.8" x14ac:dyDescent="0.25"/>
    <row r="215" s="116" customFormat="1" ht="13.8" x14ac:dyDescent="0.25"/>
    <row r="216" s="116" customFormat="1" ht="13.8" x14ac:dyDescent="0.25"/>
  </sheetData>
  <mergeCells count="19">
    <mergeCell ref="A73:E73"/>
    <mergeCell ref="C36:K36"/>
    <mergeCell ref="C45:K45"/>
    <mergeCell ref="C49:K49"/>
    <mergeCell ref="A50:K50"/>
    <mergeCell ref="C55:K55"/>
    <mergeCell ref="A72:E72"/>
    <mergeCell ref="A31:K31"/>
    <mergeCell ref="A4:A6"/>
    <mergeCell ref="C4:C5"/>
    <mergeCell ref="D4:J4"/>
    <mergeCell ref="K4:K5"/>
    <mergeCell ref="C6:K6"/>
    <mergeCell ref="A7:K7"/>
    <mergeCell ref="C11:K11"/>
    <mergeCell ref="A12:K12"/>
    <mergeCell ref="C17:K17"/>
    <mergeCell ref="C26:K26"/>
    <mergeCell ref="C30:K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7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216" width="11.44140625" style="461" collapsed="1"/>
    <col min="217" max="217" width="26.5546875" style="461" customWidth="1" collapsed="1"/>
    <col min="218" max="224" width="13.5546875" style="461" customWidth="1" collapsed="1"/>
    <col min="225" max="225" width="12.5546875" style="461" customWidth="1" collapsed="1"/>
    <col min="226" max="472" width="11.44140625" style="461" collapsed="1"/>
    <col min="473" max="473" width="26.5546875" style="461" customWidth="1" collapsed="1"/>
    <col min="474" max="480" width="13.5546875" style="461" customWidth="1" collapsed="1"/>
    <col min="481" max="481" width="12.5546875" style="461" customWidth="1" collapsed="1"/>
    <col min="482" max="728" width="11.44140625" style="461" collapsed="1"/>
    <col min="729" max="729" width="26.5546875" style="461" customWidth="1" collapsed="1"/>
    <col min="730" max="736" width="13.5546875" style="461" customWidth="1" collapsed="1"/>
    <col min="737" max="737" width="12.5546875" style="461" customWidth="1" collapsed="1"/>
    <col min="738" max="984" width="11.44140625" style="461" collapsed="1"/>
    <col min="985" max="985" width="26.5546875" style="461" customWidth="1" collapsed="1"/>
    <col min="986" max="992" width="13.5546875" style="461" customWidth="1" collapsed="1"/>
    <col min="993" max="993" width="12.5546875" style="461" customWidth="1" collapsed="1"/>
    <col min="994" max="1240" width="11.44140625" style="461" collapsed="1"/>
    <col min="1241" max="1241" width="26.5546875" style="461" customWidth="1" collapsed="1"/>
    <col min="1242" max="1248" width="13.5546875" style="461" customWidth="1" collapsed="1"/>
    <col min="1249" max="1249" width="12.5546875" style="461" customWidth="1" collapsed="1"/>
    <col min="1250" max="1496" width="11.44140625" style="461" collapsed="1"/>
    <col min="1497" max="1497" width="26.5546875" style="461" customWidth="1" collapsed="1"/>
    <col min="1498" max="1504" width="13.5546875" style="461" customWidth="1" collapsed="1"/>
    <col min="1505" max="1505" width="12.5546875" style="461" customWidth="1" collapsed="1"/>
    <col min="1506" max="1752" width="11.44140625" style="461" collapsed="1"/>
    <col min="1753" max="1753" width="26.5546875" style="461" customWidth="1" collapsed="1"/>
    <col min="1754" max="1760" width="13.5546875" style="461" customWidth="1" collapsed="1"/>
    <col min="1761" max="1761" width="12.5546875" style="461" customWidth="1" collapsed="1"/>
    <col min="1762" max="2008" width="11.44140625" style="461" collapsed="1"/>
    <col min="2009" max="2009" width="26.5546875" style="461" customWidth="1" collapsed="1"/>
    <col min="2010" max="2016" width="13.5546875" style="461" customWidth="1" collapsed="1"/>
    <col min="2017" max="2017" width="12.5546875" style="461" customWidth="1" collapsed="1"/>
    <col min="2018" max="2264" width="11.44140625" style="461" collapsed="1"/>
    <col min="2265" max="2265" width="26.5546875" style="461" customWidth="1" collapsed="1"/>
    <col min="2266" max="2272" width="13.5546875" style="461" customWidth="1" collapsed="1"/>
    <col min="2273" max="2273" width="12.5546875" style="461" customWidth="1" collapsed="1"/>
    <col min="2274" max="2520" width="11.44140625" style="461" collapsed="1"/>
    <col min="2521" max="2521" width="26.5546875" style="461" customWidth="1" collapsed="1"/>
    <col min="2522" max="2528" width="13.5546875" style="461" customWidth="1" collapsed="1"/>
    <col min="2529" max="2529" width="12.5546875" style="461" customWidth="1" collapsed="1"/>
    <col min="2530" max="2776" width="11.44140625" style="461" collapsed="1"/>
    <col min="2777" max="2777" width="26.5546875" style="461" customWidth="1" collapsed="1"/>
    <col min="2778" max="2784" width="13.5546875" style="461" customWidth="1" collapsed="1"/>
    <col min="2785" max="2785" width="12.5546875" style="461" customWidth="1" collapsed="1"/>
    <col min="2786" max="3032" width="11.44140625" style="461" collapsed="1"/>
    <col min="3033" max="3033" width="26.5546875" style="461" customWidth="1" collapsed="1"/>
    <col min="3034" max="3040" width="13.5546875" style="461" customWidth="1" collapsed="1"/>
    <col min="3041" max="3041" width="12.5546875" style="461" customWidth="1" collapsed="1"/>
    <col min="3042" max="3288" width="11.44140625" style="461" collapsed="1"/>
    <col min="3289" max="3289" width="26.5546875" style="461" customWidth="1" collapsed="1"/>
    <col min="3290" max="3296" width="13.5546875" style="461" customWidth="1" collapsed="1"/>
    <col min="3297" max="3297" width="12.5546875" style="461" customWidth="1" collapsed="1"/>
    <col min="3298" max="3544" width="11.44140625" style="461" collapsed="1"/>
    <col min="3545" max="3545" width="26.5546875" style="461" customWidth="1" collapsed="1"/>
    <col min="3546" max="3552" width="13.5546875" style="461" customWidth="1" collapsed="1"/>
    <col min="3553" max="3553" width="12.5546875" style="461" customWidth="1" collapsed="1"/>
    <col min="3554" max="3800" width="11.44140625" style="461" collapsed="1"/>
    <col min="3801" max="3801" width="26.5546875" style="461" customWidth="1" collapsed="1"/>
    <col min="3802" max="3808" width="13.5546875" style="461" customWidth="1" collapsed="1"/>
    <col min="3809" max="3809" width="12.5546875" style="461" customWidth="1" collapsed="1"/>
    <col min="3810" max="4056" width="11.44140625" style="461" collapsed="1"/>
    <col min="4057" max="4057" width="26.5546875" style="461" customWidth="1" collapsed="1"/>
    <col min="4058" max="4064" width="13.5546875" style="461" customWidth="1" collapsed="1"/>
    <col min="4065" max="4065" width="12.5546875" style="461" customWidth="1" collapsed="1"/>
    <col min="4066" max="4312" width="11.44140625" style="461" collapsed="1"/>
    <col min="4313" max="4313" width="26.5546875" style="461" customWidth="1" collapsed="1"/>
    <col min="4314" max="4320" width="13.5546875" style="461" customWidth="1" collapsed="1"/>
    <col min="4321" max="4321" width="12.5546875" style="461" customWidth="1" collapsed="1"/>
    <col min="4322" max="4568" width="11.44140625" style="461" collapsed="1"/>
    <col min="4569" max="4569" width="26.5546875" style="461" customWidth="1" collapsed="1"/>
    <col min="4570" max="4576" width="13.5546875" style="461" customWidth="1" collapsed="1"/>
    <col min="4577" max="4577" width="12.5546875" style="461" customWidth="1" collapsed="1"/>
    <col min="4578" max="4824" width="11.44140625" style="461" collapsed="1"/>
    <col min="4825" max="4825" width="26.5546875" style="461" customWidth="1" collapsed="1"/>
    <col min="4826" max="4832" width="13.5546875" style="461" customWidth="1" collapsed="1"/>
    <col min="4833" max="4833" width="12.5546875" style="461" customWidth="1" collapsed="1"/>
    <col min="4834" max="5080" width="11.44140625" style="461" collapsed="1"/>
    <col min="5081" max="5081" width="26.5546875" style="461" customWidth="1" collapsed="1"/>
    <col min="5082" max="5088" width="13.5546875" style="461" customWidth="1" collapsed="1"/>
    <col min="5089" max="5089" width="12.5546875" style="461" customWidth="1" collapsed="1"/>
    <col min="5090" max="5336" width="11.44140625" style="461" collapsed="1"/>
    <col min="5337" max="5337" width="26.5546875" style="461" customWidth="1" collapsed="1"/>
    <col min="5338" max="5344" width="13.5546875" style="461" customWidth="1" collapsed="1"/>
    <col min="5345" max="5345" width="12.5546875" style="461" customWidth="1" collapsed="1"/>
    <col min="5346" max="5592" width="11.44140625" style="461" collapsed="1"/>
    <col min="5593" max="5593" width="26.5546875" style="461" customWidth="1" collapsed="1"/>
    <col min="5594" max="5600" width="13.5546875" style="461" customWidth="1" collapsed="1"/>
    <col min="5601" max="5601" width="12.5546875" style="461" customWidth="1" collapsed="1"/>
    <col min="5602" max="5848" width="11.44140625" style="461" collapsed="1"/>
    <col min="5849" max="5849" width="26.5546875" style="461" customWidth="1" collapsed="1"/>
    <col min="5850" max="5856" width="13.5546875" style="461" customWidth="1" collapsed="1"/>
    <col min="5857" max="5857" width="12.5546875" style="461" customWidth="1" collapsed="1"/>
    <col min="5858" max="6104" width="11.44140625" style="461" collapsed="1"/>
    <col min="6105" max="6105" width="26.5546875" style="461" customWidth="1" collapsed="1"/>
    <col min="6106" max="6112" width="13.5546875" style="461" customWidth="1" collapsed="1"/>
    <col min="6113" max="6113" width="12.5546875" style="461" customWidth="1" collapsed="1"/>
    <col min="6114" max="6360" width="11.44140625" style="461" collapsed="1"/>
    <col min="6361" max="6361" width="26.5546875" style="461" customWidth="1" collapsed="1"/>
    <col min="6362" max="6368" width="13.5546875" style="461" customWidth="1" collapsed="1"/>
    <col min="6369" max="6369" width="12.5546875" style="461" customWidth="1" collapsed="1"/>
    <col min="6370" max="6616" width="11.44140625" style="461" collapsed="1"/>
    <col min="6617" max="6617" width="26.5546875" style="461" customWidth="1" collapsed="1"/>
    <col min="6618" max="6624" width="13.5546875" style="461" customWidth="1" collapsed="1"/>
    <col min="6625" max="6625" width="12.5546875" style="461" customWidth="1" collapsed="1"/>
    <col min="6626" max="6872" width="11.44140625" style="461" collapsed="1"/>
    <col min="6873" max="6873" width="26.5546875" style="461" customWidth="1" collapsed="1"/>
    <col min="6874" max="6880" width="13.5546875" style="461" customWidth="1" collapsed="1"/>
    <col min="6881" max="6881" width="12.5546875" style="461" customWidth="1" collapsed="1"/>
    <col min="6882" max="7128" width="11.44140625" style="461" collapsed="1"/>
    <col min="7129" max="7129" width="26.5546875" style="461" customWidth="1" collapsed="1"/>
    <col min="7130" max="7136" width="13.5546875" style="461" customWidth="1" collapsed="1"/>
    <col min="7137" max="7137" width="12.5546875" style="461" customWidth="1" collapsed="1"/>
    <col min="7138" max="7384" width="11.44140625" style="461" collapsed="1"/>
    <col min="7385" max="7385" width="26.5546875" style="461" customWidth="1" collapsed="1"/>
    <col min="7386" max="7392" width="13.5546875" style="461" customWidth="1" collapsed="1"/>
    <col min="7393" max="7393" width="12.5546875" style="461" customWidth="1" collapsed="1"/>
    <col min="7394" max="7640" width="11.44140625" style="461" collapsed="1"/>
    <col min="7641" max="7641" width="26.5546875" style="461" customWidth="1" collapsed="1"/>
    <col min="7642" max="7648" width="13.5546875" style="461" customWidth="1" collapsed="1"/>
    <col min="7649" max="7649" width="12.5546875" style="461" customWidth="1" collapsed="1"/>
    <col min="7650" max="7896" width="11.44140625" style="461" collapsed="1"/>
    <col min="7897" max="7897" width="26.5546875" style="461" customWidth="1" collapsed="1"/>
    <col min="7898" max="7904" width="13.5546875" style="461" customWidth="1" collapsed="1"/>
    <col min="7905" max="7905" width="12.5546875" style="461" customWidth="1" collapsed="1"/>
    <col min="7906" max="8152" width="11.44140625" style="461" collapsed="1"/>
    <col min="8153" max="8153" width="26.5546875" style="461" customWidth="1" collapsed="1"/>
    <col min="8154" max="8160" width="13.5546875" style="461" customWidth="1" collapsed="1"/>
    <col min="8161" max="8161" width="12.5546875" style="461" customWidth="1" collapsed="1"/>
    <col min="8162" max="8408" width="11.44140625" style="461" collapsed="1"/>
    <col min="8409" max="8409" width="26.5546875" style="461" customWidth="1" collapsed="1"/>
    <col min="8410" max="8416" width="13.5546875" style="461" customWidth="1" collapsed="1"/>
    <col min="8417" max="8417" width="12.5546875" style="461" customWidth="1" collapsed="1"/>
    <col min="8418" max="8664" width="11.44140625" style="461" collapsed="1"/>
    <col min="8665" max="8665" width="26.5546875" style="461" customWidth="1" collapsed="1"/>
    <col min="8666" max="8672" width="13.5546875" style="461" customWidth="1" collapsed="1"/>
    <col min="8673" max="8673" width="12.5546875" style="461" customWidth="1" collapsed="1"/>
    <col min="8674" max="8920" width="11.44140625" style="461" collapsed="1"/>
    <col min="8921" max="8921" width="26.5546875" style="461" customWidth="1" collapsed="1"/>
    <col min="8922" max="8928" width="13.5546875" style="461" customWidth="1" collapsed="1"/>
    <col min="8929" max="8929" width="12.5546875" style="461" customWidth="1" collapsed="1"/>
    <col min="8930" max="9176" width="11.44140625" style="461" collapsed="1"/>
    <col min="9177" max="9177" width="26.5546875" style="461" customWidth="1" collapsed="1"/>
    <col min="9178" max="9184" width="13.5546875" style="461" customWidth="1" collapsed="1"/>
    <col min="9185" max="9185" width="12.5546875" style="461" customWidth="1" collapsed="1"/>
    <col min="9186" max="9432" width="11.44140625" style="461" collapsed="1"/>
    <col min="9433" max="9433" width="26.5546875" style="461" customWidth="1" collapsed="1"/>
    <col min="9434" max="9440" width="13.5546875" style="461" customWidth="1" collapsed="1"/>
    <col min="9441" max="9441" width="12.5546875" style="461" customWidth="1" collapsed="1"/>
    <col min="9442" max="9688" width="11.44140625" style="461" collapsed="1"/>
    <col min="9689" max="9689" width="26.5546875" style="461" customWidth="1" collapsed="1"/>
    <col min="9690" max="9696" width="13.5546875" style="461" customWidth="1" collapsed="1"/>
    <col min="9697" max="9697" width="12.5546875" style="461" customWidth="1" collapsed="1"/>
    <col min="9698" max="9944" width="11.44140625" style="461" collapsed="1"/>
    <col min="9945" max="9945" width="26.5546875" style="461" customWidth="1" collapsed="1"/>
    <col min="9946" max="9952" width="13.5546875" style="461" customWidth="1" collapsed="1"/>
    <col min="9953" max="9953" width="12.5546875" style="461" customWidth="1" collapsed="1"/>
    <col min="9954" max="10200" width="11.44140625" style="461" collapsed="1"/>
    <col min="10201" max="10201" width="26.5546875" style="461" customWidth="1" collapsed="1"/>
    <col min="10202" max="10208" width="13.5546875" style="461" customWidth="1" collapsed="1"/>
    <col min="10209" max="10209" width="12.5546875" style="461" customWidth="1" collapsed="1"/>
    <col min="10210" max="10456" width="11.44140625" style="461" collapsed="1"/>
    <col min="10457" max="10457" width="26.5546875" style="461" customWidth="1" collapsed="1"/>
    <col min="10458" max="10464" width="13.5546875" style="461" customWidth="1" collapsed="1"/>
    <col min="10465" max="10465" width="12.5546875" style="461" customWidth="1" collapsed="1"/>
    <col min="10466" max="10712" width="11.44140625" style="461" collapsed="1"/>
    <col min="10713" max="10713" width="26.5546875" style="461" customWidth="1" collapsed="1"/>
    <col min="10714" max="10720" width="13.5546875" style="461" customWidth="1" collapsed="1"/>
    <col min="10721" max="10721" width="12.5546875" style="461" customWidth="1" collapsed="1"/>
    <col min="10722" max="10968" width="11.44140625" style="461" collapsed="1"/>
    <col min="10969" max="10969" width="26.5546875" style="461" customWidth="1" collapsed="1"/>
    <col min="10970" max="10976" width="13.5546875" style="461" customWidth="1" collapsed="1"/>
    <col min="10977" max="10977" width="12.5546875" style="461" customWidth="1" collapsed="1"/>
    <col min="10978" max="11224" width="11.44140625" style="461" collapsed="1"/>
    <col min="11225" max="11225" width="26.5546875" style="461" customWidth="1" collapsed="1"/>
    <col min="11226" max="11232" width="13.5546875" style="461" customWidth="1" collapsed="1"/>
    <col min="11233" max="11233" width="12.5546875" style="461" customWidth="1" collapsed="1"/>
    <col min="11234" max="11480" width="11.44140625" style="461" collapsed="1"/>
    <col min="11481" max="11481" width="26.5546875" style="461" customWidth="1" collapsed="1"/>
    <col min="11482" max="11488" width="13.5546875" style="461" customWidth="1" collapsed="1"/>
    <col min="11489" max="11489" width="12.5546875" style="461" customWidth="1" collapsed="1"/>
    <col min="11490" max="11736" width="11.44140625" style="461" collapsed="1"/>
    <col min="11737" max="11737" width="26.5546875" style="461" customWidth="1" collapsed="1"/>
    <col min="11738" max="11744" width="13.5546875" style="461" customWidth="1" collapsed="1"/>
    <col min="11745" max="11745" width="12.5546875" style="461" customWidth="1" collapsed="1"/>
    <col min="11746" max="11992" width="11.44140625" style="461" collapsed="1"/>
    <col min="11993" max="11993" width="26.5546875" style="461" customWidth="1" collapsed="1"/>
    <col min="11994" max="12000" width="13.5546875" style="461" customWidth="1" collapsed="1"/>
    <col min="12001" max="12001" width="12.5546875" style="461" customWidth="1" collapsed="1"/>
    <col min="12002" max="12248" width="11.44140625" style="461" collapsed="1"/>
    <col min="12249" max="12249" width="26.5546875" style="461" customWidth="1" collapsed="1"/>
    <col min="12250" max="12256" width="13.5546875" style="461" customWidth="1" collapsed="1"/>
    <col min="12257" max="12257" width="12.5546875" style="461" customWidth="1" collapsed="1"/>
    <col min="12258" max="12504" width="11.44140625" style="461" collapsed="1"/>
    <col min="12505" max="12505" width="26.5546875" style="461" customWidth="1" collapsed="1"/>
    <col min="12506" max="12512" width="13.5546875" style="461" customWidth="1" collapsed="1"/>
    <col min="12513" max="12513" width="12.5546875" style="461" customWidth="1" collapsed="1"/>
    <col min="12514" max="12760" width="11.44140625" style="461" collapsed="1"/>
    <col min="12761" max="12761" width="26.5546875" style="461" customWidth="1" collapsed="1"/>
    <col min="12762" max="12768" width="13.5546875" style="461" customWidth="1" collapsed="1"/>
    <col min="12769" max="12769" width="12.5546875" style="461" customWidth="1" collapsed="1"/>
    <col min="12770" max="13016" width="11.44140625" style="461" collapsed="1"/>
    <col min="13017" max="13017" width="26.5546875" style="461" customWidth="1" collapsed="1"/>
    <col min="13018" max="13024" width="13.5546875" style="461" customWidth="1" collapsed="1"/>
    <col min="13025" max="13025" width="12.5546875" style="461" customWidth="1" collapsed="1"/>
    <col min="13026" max="13272" width="11.44140625" style="461" collapsed="1"/>
    <col min="13273" max="13273" width="26.5546875" style="461" customWidth="1" collapsed="1"/>
    <col min="13274" max="13280" width="13.5546875" style="461" customWidth="1" collapsed="1"/>
    <col min="13281" max="13281" width="12.5546875" style="461" customWidth="1" collapsed="1"/>
    <col min="13282" max="13528" width="11.44140625" style="461" collapsed="1"/>
    <col min="13529" max="13529" width="26.5546875" style="461" customWidth="1" collapsed="1"/>
    <col min="13530" max="13536" width="13.5546875" style="461" customWidth="1" collapsed="1"/>
    <col min="13537" max="13537" width="12.5546875" style="461" customWidth="1" collapsed="1"/>
    <col min="13538" max="13784" width="11.44140625" style="461" collapsed="1"/>
    <col min="13785" max="13785" width="26.5546875" style="461" customWidth="1" collapsed="1"/>
    <col min="13786" max="13792" width="13.5546875" style="461" customWidth="1" collapsed="1"/>
    <col min="13793" max="13793" width="12.5546875" style="461" customWidth="1" collapsed="1"/>
    <col min="13794" max="14040" width="11.44140625" style="461" collapsed="1"/>
    <col min="14041" max="14041" width="26.5546875" style="461" customWidth="1" collapsed="1"/>
    <col min="14042" max="14048" width="13.5546875" style="461" customWidth="1" collapsed="1"/>
    <col min="14049" max="14049" width="12.5546875" style="461" customWidth="1" collapsed="1"/>
    <col min="14050" max="14296" width="11.44140625" style="461" collapsed="1"/>
    <col min="14297" max="14297" width="26.5546875" style="461" customWidth="1" collapsed="1"/>
    <col min="14298" max="14304" width="13.5546875" style="461" customWidth="1" collapsed="1"/>
    <col min="14305" max="14305" width="12.5546875" style="461" customWidth="1" collapsed="1"/>
    <col min="14306" max="14552" width="11.44140625" style="461" collapsed="1"/>
    <col min="14553" max="14553" width="26.5546875" style="461" customWidth="1" collapsed="1"/>
    <col min="14554" max="14560" width="13.5546875" style="461" customWidth="1" collapsed="1"/>
    <col min="14561" max="14561" width="12.5546875" style="461" customWidth="1" collapsed="1"/>
    <col min="14562" max="14808" width="11.44140625" style="461" collapsed="1"/>
    <col min="14809" max="14809" width="26.5546875" style="461" customWidth="1" collapsed="1"/>
    <col min="14810" max="14816" width="13.5546875" style="461" customWidth="1" collapsed="1"/>
    <col min="14817" max="14817" width="12.5546875" style="461" customWidth="1" collapsed="1"/>
    <col min="14818" max="15064" width="11.44140625" style="461" collapsed="1"/>
    <col min="15065" max="15065" width="26.5546875" style="461" customWidth="1" collapsed="1"/>
    <col min="15066" max="15072" width="13.5546875" style="461" customWidth="1" collapsed="1"/>
    <col min="15073" max="15073" width="12.5546875" style="461" customWidth="1" collapsed="1"/>
    <col min="15074" max="15320" width="11.44140625" style="461" collapsed="1"/>
    <col min="15321" max="15321" width="26.5546875" style="461" customWidth="1" collapsed="1"/>
    <col min="15322" max="15328" width="13.5546875" style="461" customWidth="1" collapsed="1"/>
    <col min="15329" max="15329" width="12.5546875" style="461" customWidth="1" collapsed="1"/>
    <col min="15330" max="15576" width="11.44140625" style="461" collapsed="1"/>
    <col min="15577" max="15577" width="26.5546875" style="461" customWidth="1" collapsed="1"/>
    <col min="15578" max="15584" width="13.5546875" style="461" customWidth="1" collapsed="1"/>
    <col min="15585" max="15585" width="12.5546875" style="461" customWidth="1" collapsed="1"/>
    <col min="15586" max="15832" width="11.44140625" style="461" collapsed="1"/>
    <col min="15833" max="15833" width="26.5546875" style="461" customWidth="1" collapsed="1"/>
    <col min="15834" max="15840" width="13.5546875" style="461" customWidth="1" collapsed="1"/>
    <col min="15841" max="15841" width="12.5546875" style="461" customWidth="1" collapsed="1"/>
    <col min="15842" max="16088" width="11.44140625" style="461" collapsed="1"/>
    <col min="16089" max="16089" width="26.5546875" style="461" customWidth="1" collapsed="1"/>
    <col min="16090" max="16096" width="13.5546875" style="461" customWidth="1" collapsed="1"/>
    <col min="16097" max="16097" width="12.5546875" style="461" customWidth="1" collapsed="1"/>
    <col min="16098" max="16384" width="11.44140625" style="461" collapsed="1"/>
  </cols>
  <sheetData>
    <row r="1" spans="1:8" s="463" customFormat="1" ht="20.100000000000001" customHeight="1" x14ac:dyDescent="0.3">
      <c r="A1" s="868" t="s">
        <v>1049</v>
      </c>
      <c r="B1" s="462"/>
      <c r="C1" s="462"/>
      <c r="D1" s="462"/>
      <c r="E1" s="462"/>
      <c r="F1" s="462"/>
      <c r="G1" s="462"/>
      <c r="H1" s="462"/>
    </row>
    <row r="2" spans="1:8" s="463" customFormat="1" ht="20.100000000000001" customHeight="1" x14ac:dyDescent="0.3">
      <c r="A2" s="464" t="s">
        <v>738</v>
      </c>
      <c r="B2" s="465"/>
      <c r="C2" s="465"/>
      <c r="D2" s="465"/>
      <c r="E2" s="465"/>
      <c r="F2" s="465"/>
      <c r="G2" s="465"/>
      <c r="H2" s="465"/>
    </row>
    <row r="3" spans="1:8" s="466" customFormat="1" ht="12" customHeight="1" x14ac:dyDescent="0.25"/>
    <row r="4" spans="1:8" s="466" customFormat="1" ht="12.75" customHeight="1" x14ac:dyDescent="0.25">
      <c r="A4" s="1534" t="s">
        <v>743</v>
      </c>
      <c r="B4" s="1537" t="s">
        <v>255</v>
      </c>
      <c r="C4" s="586" t="s">
        <v>3</v>
      </c>
      <c r="D4" s="587"/>
      <c r="E4" s="587"/>
      <c r="F4" s="587"/>
      <c r="G4" s="587"/>
      <c r="H4" s="587"/>
    </row>
    <row r="5" spans="1:8" s="466" customFormat="1" ht="33" customHeight="1" x14ac:dyDescent="0.25">
      <c r="A5" s="1535"/>
      <c r="B5" s="1538"/>
      <c r="C5" s="588" t="s">
        <v>735</v>
      </c>
      <c r="D5" s="588" t="s">
        <v>795</v>
      </c>
      <c r="E5" s="588" t="s">
        <v>802</v>
      </c>
      <c r="F5" s="588" t="s">
        <v>899</v>
      </c>
      <c r="G5" s="589" t="s">
        <v>1050</v>
      </c>
      <c r="H5" s="589" t="s">
        <v>1051</v>
      </c>
    </row>
    <row r="6" spans="1:8" s="466" customFormat="1" ht="12.75" customHeight="1" x14ac:dyDescent="0.25">
      <c r="A6" s="1536"/>
      <c r="B6" s="467" t="s">
        <v>283</v>
      </c>
      <c r="C6" s="468"/>
      <c r="D6" s="468"/>
      <c r="E6" s="468"/>
      <c r="F6" s="468"/>
      <c r="G6" s="468"/>
      <c r="H6" s="468"/>
    </row>
    <row r="7" spans="1:8" ht="24.9" customHeight="1" x14ac:dyDescent="0.25">
      <c r="A7" s="1539" t="s">
        <v>663</v>
      </c>
      <c r="B7" s="1404"/>
      <c r="C7" s="1404"/>
      <c r="D7" s="1404"/>
      <c r="E7" s="1404"/>
      <c r="F7" s="1404"/>
      <c r="G7" s="1404"/>
      <c r="H7" s="1404"/>
    </row>
    <row r="8" spans="1:8" ht="11.25" customHeight="1" x14ac:dyDescent="0.25">
      <c r="A8" s="866"/>
      <c r="B8" s="867"/>
      <c r="C8" s="867"/>
      <c r="D8" s="867"/>
      <c r="E8" s="867"/>
      <c r="F8" s="867"/>
      <c r="G8" s="867"/>
      <c r="H8" s="867"/>
    </row>
    <row r="9" spans="1:8" s="471" customFormat="1" ht="12.75" customHeight="1" x14ac:dyDescent="0.25">
      <c r="A9" s="7" t="s">
        <v>255</v>
      </c>
      <c r="B9" s="881">
        <v>2321122.3565219976</v>
      </c>
      <c r="C9" s="880">
        <v>499582.49109100061</v>
      </c>
      <c r="D9" s="880">
        <v>243845.76997100026</v>
      </c>
      <c r="E9" s="880">
        <v>175339.31308899968</v>
      </c>
      <c r="F9" s="880">
        <v>155217.53906900014</v>
      </c>
      <c r="G9" s="880">
        <v>171858.57835000014</v>
      </c>
      <c r="H9" s="880">
        <v>1075278.6649519983</v>
      </c>
    </row>
    <row r="10" spans="1:8" s="471" customFormat="1" ht="12.75" customHeight="1" x14ac:dyDescent="0.25">
      <c r="A10" s="311" t="s">
        <v>739</v>
      </c>
      <c r="B10" s="877">
        <v>88032.785626999903</v>
      </c>
      <c r="C10" s="876">
        <v>72700.401694999979</v>
      </c>
      <c r="D10" s="876">
        <v>3118.7955910000014</v>
      </c>
      <c r="E10" s="876">
        <v>2340.9149740000003</v>
      </c>
      <c r="F10" s="876">
        <v>2175.9581130000006</v>
      </c>
      <c r="G10" s="876">
        <v>1977.0960690000004</v>
      </c>
      <c r="H10" s="876">
        <v>5719.6191850000005</v>
      </c>
    </row>
    <row r="11" spans="1:8" s="471" customFormat="1" ht="12.75" customHeight="1" x14ac:dyDescent="0.25">
      <c r="A11" s="311" t="s">
        <v>740</v>
      </c>
      <c r="B11" s="877">
        <v>1939378.343077</v>
      </c>
      <c r="C11" s="876">
        <v>405829.07942900003</v>
      </c>
      <c r="D11" s="876">
        <v>223391.00934799999</v>
      </c>
      <c r="E11" s="876">
        <v>153810.99866400001</v>
      </c>
      <c r="F11" s="876">
        <v>138498.69324399999</v>
      </c>
      <c r="G11" s="876">
        <v>154523.60743899998</v>
      </c>
      <c r="H11" s="876">
        <v>863324.95495299995</v>
      </c>
    </row>
    <row r="12" spans="1:8" s="471" customFormat="1" ht="12.75" customHeight="1" x14ac:dyDescent="0.25">
      <c r="A12" s="311" t="s">
        <v>741</v>
      </c>
      <c r="B12" s="877">
        <v>293711.22781800228</v>
      </c>
      <c r="C12" s="876">
        <v>21053.009966999969</v>
      </c>
      <c r="D12" s="876">
        <v>17335.965031999964</v>
      </c>
      <c r="E12" s="876">
        <v>19187.39945099991</v>
      </c>
      <c r="F12" s="876">
        <v>14542.887712000003</v>
      </c>
      <c r="G12" s="876">
        <v>15357.874842000107</v>
      </c>
      <c r="H12" s="876">
        <v>206234.09081400046</v>
      </c>
    </row>
    <row r="13" spans="1:8" s="471" customFormat="1" ht="12.75" customHeight="1" x14ac:dyDescent="0.25">
      <c r="A13" s="311"/>
      <c r="B13" s="865"/>
      <c r="C13" s="864"/>
      <c r="D13" s="864"/>
      <c r="E13" s="864"/>
      <c r="F13" s="864"/>
      <c r="G13" s="864"/>
      <c r="H13" s="864"/>
    </row>
    <row r="14" spans="1:8" ht="12.75" customHeight="1" x14ac:dyDescent="0.25">
      <c r="A14" s="7" t="s">
        <v>210</v>
      </c>
      <c r="B14" s="881">
        <v>1548468.662825</v>
      </c>
      <c r="C14" s="880">
        <v>390609.80438799999</v>
      </c>
      <c r="D14" s="880">
        <v>168277.643756</v>
      </c>
      <c r="E14" s="880">
        <v>105632.76877199998</v>
      </c>
      <c r="F14" s="880">
        <v>94318.615434000007</v>
      </c>
      <c r="G14" s="880">
        <v>118586.13087199999</v>
      </c>
      <c r="H14" s="880">
        <v>671043.69960299996</v>
      </c>
    </row>
    <row r="15" spans="1:8" ht="12.75" customHeight="1" x14ac:dyDescent="0.25">
      <c r="A15" s="311" t="s">
        <v>739</v>
      </c>
      <c r="B15" s="877">
        <v>50990.469303000005</v>
      </c>
      <c r="C15" s="876">
        <v>50990.469303000005</v>
      </c>
      <c r="D15" s="876">
        <v>0</v>
      </c>
      <c r="E15" s="876">
        <v>0</v>
      </c>
      <c r="F15" s="876">
        <v>0</v>
      </c>
      <c r="G15" s="876">
        <v>0</v>
      </c>
      <c r="H15" s="876">
        <v>0</v>
      </c>
    </row>
    <row r="16" spans="1:8" ht="12.75" customHeight="1" x14ac:dyDescent="0.25">
      <c r="A16" s="311" t="s">
        <v>740</v>
      </c>
      <c r="B16" s="877">
        <v>1475124.4681829999</v>
      </c>
      <c r="C16" s="876">
        <v>338984.93016000005</v>
      </c>
      <c r="D16" s="876">
        <v>166950.763756</v>
      </c>
      <c r="E16" s="876">
        <v>105302.988772</v>
      </c>
      <c r="F16" s="876">
        <v>93952.235434000002</v>
      </c>
      <c r="G16" s="876">
        <v>118234.750872</v>
      </c>
      <c r="H16" s="876">
        <v>651698.79918900004</v>
      </c>
    </row>
    <row r="17" spans="1:8" ht="12.75" customHeight="1" x14ac:dyDescent="0.25">
      <c r="A17" s="311" t="s">
        <v>741</v>
      </c>
      <c r="B17" s="877">
        <v>22353.725339000001</v>
      </c>
      <c r="C17" s="876">
        <v>634.40492500000005</v>
      </c>
      <c r="D17" s="876">
        <v>1326.88</v>
      </c>
      <c r="E17" s="876">
        <v>329.78</v>
      </c>
      <c r="F17" s="876">
        <v>366.38</v>
      </c>
      <c r="G17" s="876">
        <v>351.38</v>
      </c>
      <c r="H17" s="876">
        <v>19344.900414</v>
      </c>
    </row>
    <row r="18" spans="1:8" ht="12.75" customHeight="1" x14ac:dyDescent="0.25">
      <c r="A18" s="311"/>
      <c r="B18" s="863"/>
      <c r="C18" s="862"/>
      <c r="D18" s="862"/>
      <c r="E18" s="862"/>
      <c r="F18" s="862"/>
      <c r="G18" s="862"/>
      <c r="H18" s="862"/>
    </row>
    <row r="19" spans="1:8" ht="12.75" customHeight="1" x14ac:dyDescent="0.25">
      <c r="A19" s="7" t="s">
        <v>211</v>
      </c>
      <c r="B19" s="879">
        <v>638458.03648100013</v>
      </c>
      <c r="C19" s="878">
        <v>84668.912600000083</v>
      </c>
      <c r="D19" s="878">
        <v>65328.534227000004</v>
      </c>
      <c r="E19" s="878">
        <v>60696.958333000002</v>
      </c>
      <c r="F19" s="878">
        <v>52268.732566999985</v>
      </c>
      <c r="G19" s="878">
        <v>44981.922843000008</v>
      </c>
      <c r="H19" s="878">
        <v>330512.97591099981</v>
      </c>
    </row>
    <row r="20" spans="1:8" ht="12.75" customHeight="1" x14ac:dyDescent="0.25">
      <c r="A20" s="311" t="s">
        <v>739</v>
      </c>
      <c r="B20" s="877">
        <v>7689.8667529999993</v>
      </c>
      <c r="C20" s="876">
        <v>7607.3621429999985</v>
      </c>
      <c r="D20" s="876">
        <v>0</v>
      </c>
      <c r="E20" s="876">
        <v>36.141865999999993</v>
      </c>
      <c r="F20" s="876">
        <v>46.362743999999999</v>
      </c>
      <c r="G20" s="876">
        <v>0</v>
      </c>
      <c r="H20" s="876">
        <v>0</v>
      </c>
    </row>
    <row r="21" spans="1:8" ht="12.75" customHeight="1" x14ac:dyDescent="0.25">
      <c r="A21" s="311" t="s">
        <v>740</v>
      </c>
      <c r="B21" s="877">
        <v>461012.91037499992</v>
      </c>
      <c r="C21" s="876">
        <v>66323.184749999986</v>
      </c>
      <c r="D21" s="876">
        <v>56215.245592000007</v>
      </c>
      <c r="E21" s="876">
        <v>48258.009892000002</v>
      </c>
      <c r="F21" s="876">
        <v>44084.235588000003</v>
      </c>
      <c r="G21" s="876">
        <v>36046.634344999999</v>
      </c>
      <c r="H21" s="876">
        <v>210085.60020799993</v>
      </c>
    </row>
    <row r="22" spans="1:8" ht="12.75" customHeight="1" x14ac:dyDescent="0.25">
      <c r="A22" s="311" t="s">
        <v>741</v>
      </c>
      <c r="B22" s="877">
        <v>169755.25935300012</v>
      </c>
      <c r="C22" s="876">
        <v>10738.365706999994</v>
      </c>
      <c r="D22" s="876">
        <v>9113.288634999999</v>
      </c>
      <c r="E22" s="876">
        <v>12402.806574999991</v>
      </c>
      <c r="F22" s="876">
        <v>8138.1342350000004</v>
      </c>
      <c r="G22" s="876">
        <v>8935.2884979999963</v>
      </c>
      <c r="H22" s="876">
        <v>120427.37570300006</v>
      </c>
    </row>
    <row r="23" spans="1:8" ht="12.75" customHeight="1" x14ac:dyDescent="0.25">
      <c r="A23" s="311"/>
      <c r="B23" s="863"/>
      <c r="C23" s="862"/>
      <c r="D23" s="862"/>
      <c r="E23" s="862"/>
      <c r="F23" s="862"/>
      <c r="G23" s="862"/>
      <c r="H23" s="862"/>
    </row>
    <row r="24" spans="1:8" ht="12.75" customHeight="1" x14ac:dyDescent="0.25">
      <c r="A24" s="7" t="s">
        <v>212</v>
      </c>
      <c r="B24" s="903">
        <v>134150.87581300054</v>
      </c>
      <c r="C24" s="902">
        <v>24277.62963100008</v>
      </c>
      <c r="D24" s="902">
        <v>10237.862750999971</v>
      </c>
      <c r="E24" s="902">
        <v>9007.8859749999647</v>
      </c>
      <c r="F24" s="902">
        <v>8628.4361509999799</v>
      </c>
      <c r="G24" s="902">
        <v>8289.0379170000051</v>
      </c>
      <c r="H24" s="902">
        <v>73710.023387999914</v>
      </c>
    </row>
    <row r="25" spans="1:8" ht="12.75" customHeight="1" x14ac:dyDescent="0.25">
      <c r="A25" s="311" t="s">
        <v>739</v>
      </c>
      <c r="B25" s="877">
        <v>29352.449571000026</v>
      </c>
      <c r="C25" s="876">
        <v>14102.570249</v>
      </c>
      <c r="D25" s="876">
        <v>3118.7955910000014</v>
      </c>
      <c r="E25" s="876">
        <v>2304.7731080000003</v>
      </c>
      <c r="F25" s="876">
        <v>2129.5953690000006</v>
      </c>
      <c r="G25" s="876">
        <v>1977.0960690000002</v>
      </c>
      <c r="H25" s="876">
        <v>5719.6191850000005</v>
      </c>
    </row>
    <row r="26" spans="1:8" ht="12.75" customHeight="1" x14ac:dyDescent="0.25">
      <c r="A26" s="311" t="s">
        <v>740</v>
      </c>
      <c r="B26" s="877">
        <v>3240.9645190000001</v>
      </c>
      <c r="C26" s="876">
        <v>520.964519</v>
      </c>
      <c r="D26" s="876">
        <v>225</v>
      </c>
      <c r="E26" s="876">
        <v>250</v>
      </c>
      <c r="F26" s="876">
        <v>462.22222199999999</v>
      </c>
      <c r="G26" s="876">
        <v>242.22222199999999</v>
      </c>
      <c r="H26" s="876">
        <v>1540.555556</v>
      </c>
    </row>
    <row r="27" spans="1:8" ht="12.75" customHeight="1" x14ac:dyDescent="0.25">
      <c r="A27" s="311" t="s">
        <v>741</v>
      </c>
      <c r="B27" s="877">
        <v>101557.46172300038</v>
      </c>
      <c r="C27" s="876">
        <v>9654.0948630000039</v>
      </c>
      <c r="D27" s="876">
        <v>6894.0671600000005</v>
      </c>
      <c r="E27" s="876">
        <v>6453.1128669999816</v>
      </c>
      <c r="F27" s="876">
        <v>6036.618560000009</v>
      </c>
      <c r="G27" s="876">
        <v>6069.7196259999964</v>
      </c>
      <c r="H27" s="876">
        <v>66449.848646999933</v>
      </c>
    </row>
    <row r="28" spans="1:8" ht="12.75" customHeight="1" x14ac:dyDescent="0.25">
      <c r="A28" s="311"/>
      <c r="B28" s="863"/>
      <c r="C28" s="862"/>
      <c r="D28" s="862"/>
      <c r="E28" s="862"/>
      <c r="F28" s="862"/>
      <c r="G28" s="862"/>
      <c r="H28" s="862"/>
    </row>
    <row r="29" spans="1:8" ht="12.75" customHeight="1" x14ac:dyDescent="0.25">
      <c r="A29" s="7" t="s">
        <v>70</v>
      </c>
      <c r="B29" s="881">
        <v>44.781402999999997</v>
      </c>
      <c r="C29" s="880">
        <v>26.144472</v>
      </c>
      <c r="D29" s="880">
        <v>1.7292370000000004</v>
      </c>
      <c r="E29" s="880">
        <v>1.7000090000000005</v>
      </c>
      <c r="F29" s="880">
        <v>1.7549170000000005</v>
      </c>
      <c r="G29" s="880">
        <v>1.4867180000000002</v>
      </c>
      <c r="H29" s="880">
        <v>11.966050000000003</v>
      </c>
    </row>
    <row r="30" spans="1:8" ht="12.75" customHeight="1" x14ac:dyDescent="0.25">
      <c r="A30" s="311" t="s">
        <v>739</v>
      </c>
      <c r="B30" s="877">
        <v>0</v>
      </c>
      <c r="C30" s="876">
        <v>0</v>
      </c>
      <c r="D30" s="876">
        <v>0</v>
      </c>
      <c r="E30" s="876">
        <v>0</v>
      </c>
      <c r="F30" s="876">
        <v>0</v>
      </c>
      <c r="G30" s="876">
        <v>0</v>
      </c>
      <c r="H30" s="876">
        <v>0</v>
      </c>
    </row>
    <row r="31" spans="1:8" ht="12.75" customHeight="1" x14ac:dyDescent="0.25">
      <c r="A31" s="311" t="s">
        <v>740</v>
      </c>
      <c r="B31" s="877">
        <v>0</v>
      </c>
      <c r="C31" s="876">
        <v>0</v>
      </c>
      <c r="D31" s="876">
        <v>0</v>
      </c>
      <c r="E31" s="876">
        <v>0</v>
      </c>
      <c r="F31" s="876">
        <v>0</v>
      </c>
      <c r="G31" s="876">
        <v>0</v>
      </c>
      <c r="H31" s="876">
        <v>0</v>
      </c>
    </row>
    <row r="32" spans="1:8" ht="12.75" customHeight="1" x14ac:dyDescent="0.25">
      <c r="A32" s="311" t="s">
        <v>741</v>
      </c>
      <c r="B32" s="877">
        <v>44.781402999999997</v>
      </c>
      <c r="C32" s="876">
        <v>26.144472</v>
      </c>
      <c r="D32" s="876">
        <v>1.7292370000000004</v>
      </c>
      <c r="E32" s="876">
        <v>1.7000090000000005</v>
      </c>
      <c r="F32" s="876">
        <v>1.7549170000000005</v>
      </c>
      <c r="G32" s="876">
        <v>1.4867180000000002</v>
      </c>
      <c r="H32" s="876">
        <v>11.966050000000003</v>
      </c>
    </row>
    <row r="33" spans="1:8" ht="12.75" customHeight="1" x14ac:dyDescent="0.25">
      <c r="A33" s="311"/>
      <c r="B33" s="863"/>
      <c r="C33" s="862"/>
      <c r="D33" s="862"/>
      <c r="E33" s="862"/>
      <c r="F33" s="862"/>
      <c r="G33" s="862"/>
      <c r="H33" s="862"/>
    </row>
    <row r="34" spans="1:8" ht="12.75" customHeight="1" x14ac:dyDescent="0.25">
      <c r="A34" s="311"/>
      <c r="B34" s="862"/>
      <c r="C34" s="862"/>
      <c r="D34" s="862"/>
      <c r="E34" s="862"/>
      <c r="F34" s="862"/>
      <c r="G34" s="862"/>
      <c r="H34" s="862"/>
    </row>
    <row r="35" spans="1:8" ht="15" customHeight="1" x14ac:dyDescent="0.25">
      <c r="A35" s="1532" t="s">
        <v>742</v>
      </c>
      <c r="B35" s="1533"/>
      <c r="C35" s="1533"/>
      <c r="D35" s="1533"/>
      <c r="E35" s="1533"/>
      <c r="F35" s="1533"/>
      <c r="G35" s="1533"/>
      <c r="H35" s="1533"/>
    </row>
    <row r="36" spans="1:8" ht="15" customHeight="1" x14ac:dyDescent="0.25">
      <c r="A36" s="866"/>
      <c r="B36" s="867"/>
      <c r="C36" s="867"/>
      <c r="D36" s="867"/>
      <c r="E36" s="867"/>
      <c r="F36" s="867"/>
      <c r="G36" s="867"/>
      <c r="H36" s="867"/>
    </row>
    <row r="37" spans="1:8" ht="15" customHeight="1" x14ac:dyDescent="0.25">
      <c r="A37" s="7" t="s">
        <v>255</v>
      </c>
      <c r="B37" s="881">
        <v>58636.360931999989</v>
      </c>
      <c r="C37" s="880">
        <v>14662.218785000005</v>
      </c>
      <c r="D37" s="880">
        <v>9446.0318379999899</v>
      </c>
      <c r="E37" s="880">
        <v>8039.0401570000095</v>
      </c>
      <c r="F37" s="880">
        <v>6233.6297859999977</v>
      </c>
      <c r="G37" s="880">
        <v>5054.5556040000129</v>
      </c>
      <c r="H37" s="880">
        <v>15200.884761999991</v>
      </c>
    </row>
    <row r="38" spans="1:8" ht="15" customHeight="1" x14ac:dyDescent="0.25">
      <c r="A38" s="311" t="s">
        <v>739</v>
      </c>
      <c r="B38" s="877">
        <v>2947.9672969999997</v>
      </c>
      <c r="C38" s="876">
        <v>2872.2152530000003</v>
      </c>
      <c r="D38" s="876">
        <v>20</v>
      </c>
      <c r="E38" s="876">
        <v>50</v>
      </c>
      <c r="F38" s="876">
        <v>0</v>
      </c>
      <c r="G38" s="876">
        <v>5.7520439999999997</v>
      </c>
      <c r="H38" s="876">
        <v>0</v>
      </c>
    </row>
    <row r="39" spans="1:8" ht="15" customHeight="1" x14ac:dyDescent="0.25">
      <c r="A39" s="311" t="s">
        <v>740</v>
      </c>
      <c r="B39" s="877">
        <v>40630.872713999997</v>
      </c>
      <c r="C39" s="876">
        <v>10174.333004</v>
      </c>
      <c r="D39" s="876">
        <v>8767.0931889999993</v>
      </c>
      <c r="E39" s="876">
        <v>7121.9964370000007</v>
      </c>
      <c r="F39" s="876">
        <v>5330.499511</v>
      </c>
      <c r="G39" s="876">
        <v>4407.5359330000001</v>
      </c>
      <c r="H39" s="876">
        <v>4829.4146400000009</v>
      </c>
    </row>
    <row r="40" spans="1:8" ht="15" customHeight="1" x14ac:dyDescent="0.25">
      <c r="A40" s="311" t="s">
        <v>741</v>
      </c>
      <c r="B40" s="877">
        <v>15057.520920999994</v>
      </c>
      <c r="C40" s="876">
        <v>1615.6705280000003</v>
      </c>
      <c r="D40" s="876">
        <v>658.93864900000017</v>
      </c>
      <c r="E40" s="876">
        <v>867.04371999999989</v>
      </c>
      <c r="F40" s="876">
        <v>903.13027499999976</v>
      </c>
      <c r="G40" s="876">
        <v>641.26762700000029</v>
      </c>
      <c r="H40" s="876">
        <v>10371.470121999993</v>
      </c>
    </row>
    <row r="41" spans="1:8" ht="15" customHeight="1" x14ac:dyDescent="0.25">
      <c r="A41" s="311"/>
      <c r="B41" s="865"/>
      <c r="C41" s="864"/>
      <c r="D41" s="864"/>
      <c r="E41" s="864"/>
      <c r="F41" s="864"/>
      <c r="G41" s="864"/>
      <c r="H41" s="864"/>
    </row>
    <row r="42" spans="1:8" ht="15" customHeight="1" x14ac:dyDescent="0.25">
      <c r="A42" s="7" t="s">
        <v>210</v>
      </c>
      <c r="B42" s="881">
        <v>3615.039749</v>
      </c>
      <c r="C42" s="880">
        <v>615.03974900000003</v>
      </c>
      <c r="D42" s="880">
        <v>483.6</v>
      </c>
      <c r="E42" s="880">
        <v>438.6</v>
      </c>
      <c r="F42" s="880">
        <v>392.7</v>
      </c>
      <c r="G42" s="880">
        <v>345.6</v>
      </c>
      <c r="H42" s="880">
        <v>1339.5</v>
      </c>
    </row>
    <row r="43" spans="1:8" ht="15" customHeight="1" x14ac:dyDescent="0.25">
      <c r="A43" s="311" t="s">
        <v>739</v>
      </c>
      <c r="B43" s="877">
        <v>0</v>
      </c>
      <c r="C43" s="876">
        <v>0</v>
      </c>
      <c r="D43" s="876">
        <v>0</v>
      </c>
      <c r="E43" s="876">
        <v>0</v>
      </c>
      <c r="F43" s="876">
        <v>0</v>
      </c>
      <c r="G43" s="876">
        <v>0</v>
      </c>
      <c r="H43" s="876">
        <v>0</v>
      </c>
    </row>
    <row r="44" spans="1:8" ht="15" customHeight="1" x14ac:dyDescent="0.25">
      <c r="A44" s="311" t="s">
        <v>740</v>
      </c>
      <c r="B44" s="877">
        <v>3615.039749</v>
      </c>
      <c r="C44" s="876">
        <v>615.03974900000003</v>
      </c>
      <c r="D44" s="876">
        <v>483.6</v>
      </c>
      <c r="E44" s="876">
        <v>438.6</v>
      </c>
      <c r="F44" s="876">
        <v>392.7</v>
      </c>
      <c r="G44" s="876">
        <v>345.6</v>
      </c>
      <c r="H44" s="876">
        <v>1339.5</v>
      </c>
    </row>
    <row r="45" spans="1:8" ht="15" customHeight="1" x14ac:dyDescent="0.25">
      <c r="A45" s="311" t="s">
        <v>741</v>
      </c>
      <c r="B45" s="877">
        <v>0</v>
      </c>
      <c r="C45" s="876">
        <v>0</v>
      </c>
      <c r="D45" s="876">
        <v>0</v>
      </c>
      <c r="E45" s="876">
        <v>0</v>
      </c>
      <c r="F45" s="876">
        <v>0</v>
      </c>
      <c r="G45" s="876">
        <v>0</v>
      </c>
      <c r="H45" s="876">
        <v>0</v>
      </c>
    </row>
    <row r="46" spans="1:8" ht="15" customHeight="1" x14ac:dyDescent="0.25">
      <c r="A46" s="311"/>
      <c r="B46" s="863"/>
      <c r="C46" s="862"/>
      <c r="D46" s="862"/>
      <c r="E46" s="862"/>
      <c r="F46" s="862"/>
      <c r="G46" s="862"/>
      <c r="H46" s="862"/>
    </row>
    <row r="47" spans="1:8" ht="15" customHeight="1" x14ac:dyDescent="0.25">
      <c r="A47" s="7" t="s">
        <v>211</v>
      </c>
      <c r="B47" s="881">
        <v>46463.052270999993</v>
      </c>
      <c r="C47" s="880">
        <v>9698.1151130000017</v>
      </c>
      <c r="D47" s="880">
        <v>8554.5150470000008</v>
      </c>
      <c r="E47" s="880">
        <v>7182.4182950000004</v>
      </c>
      <c r="F47" s="880">
        <v>5606.0070350000005</v>
      </c>
      <c r="G47" s="880">
        <v>4465.9577909999998</v>
      </c>
      <c r="H47" s="880">
        <v>10956.038989999999</v>
      </c>
    </row>
    <row r="48" spans="1:8" ht="15" customHeight="1" x14ac:dyDescent="0.25">
      <c r="A48" s="311" t="s">
        <v>739</v>
      </c>
      <c r="B48" s="877">
        <v>38.4</v>
      </c>
      <c r="C48" s="876">
        <v>38.4</v>
      </c>
      <c r="D48" s="876">
        <v>0</v>
      </c>
      <c r="E48" s="876">
        <v>0</v>
      </c>
      <c r="F48" s="876">
        <v>0</v>
      </c>
      <c r="G48" s="876">
        <v>0</v>
      </c>
      <c r="H48" s="876">
        <v>0</v>
      </c>
    </row>
    <row r="49" spans="1:8" ht="15" customHeight="1" x14ac:dyDescent="0.25">
      <c r="A49" s="311" t="s">
        <v>740</v>
      </c>
      <c r="B49" s="877">
        <v>36520.832964999994</v>
      </c>
      <c r="C49" s="876">
        <v>9289.2932550000005</v>
      </c>
      <c r="D49" s="876">
        <v>8158.4931889999998</v>
      </c>
      <c r="E49" s="876">
        <v>6583.3964370000003</v>
      </c>
      <c r="F49" s="876">
        <v>4937.7995110000002</v>
      </c>
      <c r="G49" s="876">
        <v>4061.9359329999997</v>
      </c>
      <c r="H49" s="876">
        <v>3489.9146400000004</v>
      </c>
    </row>
    <row r="50" spans="1:8" ht="15" customHeight="1" x14ac:dyDescent="0.25">
      <c r="A50" s="311" t="s">
        <v>741</v>
      </c>
      <c r="B50" s="877">
        <v>9903.8193059999994</v>
      </c>
      <c r="C50" s="876">
        <v>370.42185799999999</v>
      </c>
      <c r="D50" s="876">
        <v>396.02185800000001</v>
      </c>
      <c r="E50" s="876">
        <v>599.02185799999995</v>
      </c>
      <c r="F50" s="876">
        <v>668.20752399999992</v>
      </c>
      <c r="G50" s="876">
        <v>404.02185800000001</v>
      </c>
      <c r="H50" s="876">
        <v>7466.124350000001</v>
      </c>
    </row>
    <row r="51" spans="1:8" ht="15" customHeight="1" x14ac:dyDescent="0.25">
      <c r="A51" s="311"/>
      <c r="B51" s="863"/>
      <c r="C51" s="862"/>
      <c r="D51" s="862"/>
      <c r="E51" s="862"/>
      <c r="F51" s="862"/>
      <c r="G51" s="862"/>
      <c r="H51" s="862"/>
    </row>
    <row r="52" spans="1:8" ht="15" customHeight="1" x14ac:dyDescent="0.25">
      <c r="A52" s="7" t="s">
        <v>212</v>
      </c>
      <c r="B52" s="881">
        <v>8558.2689119999977</v>
      </c>
      <c r="C52" s="880">
        <v>4349.0639230000015</v>
      </c>
      <c r="D52" s="880">
        <v>407.91679100000022</v>
      </c>
      <c r="E52" s="880">
        <v>418.02186199999966</v>
      </c>
      <c r="F52" s="880">
        <v>234.92275100000006</v>
      </c>
      <c r="G52" s="880">
        <v>242.99781300000001</v>
      </c>
      <c r="H52" s="880">
        <v>2905.3457719999979</v>
      </c>
    </row>
    <row r="53" spans="1:8" ht="15" customHeight="1" x14ac:dyDescent="0.25">
      <c r="A53" s="311" t="s">
        <v>739</v>
      </c>
      <c r="B53" s="877">
        <v>2909.5672969999996</v>
      </c>
      <c r="C53" s="876">
        <v>2833.8152530000002</v>
      </c>
      <c r="D53" s="876">
        <v>20</v>
      </c>
      <c r="E53" s="876">
        <v>50</v>
      </c>
      <c r="F53" s="876">
        <v>0</v>
      </c>
      <c r="G53" s="876">
        <v>5.7520439999999997</v>
      </c>
      <c r="H53" s="876">
        <v>0</v>
      </c>
    </row>
    <row r="54" spans="1:8" ht="15" customHeight="1" x14ac:dyDescent="0.25">
      <c r="A54" s="311" t="s">
        <v>740</v>
      </c>
      <c r="B54" s="877">
        <v>495</v>
      </c>
      <c r="C54" s="876">
        <v>270</v>
      </c>
      <c r="D54" s="876">
        <v>125</v>
      </c>
      <c r="E54" s="876">
        <v>100</v>
      </c>
      <c r="F54" s="876">
        <v>0</v>
      </c>
      <c r="G54" s="876">
        <v>0</v>
      </c>
      <c r="H54" s="876">
        <v>0</v>
      </c>
    </row>
    <row r="55" spans="1:8" ht="15" customHeight="1" x14ac:dyDescent="0.25">
      <c r="A55" s="311" t="s">
        <v>741</v>
      </c>
      <c r="B55" s="877">
        <v>5153.7016150000009</v>
      </c>
      <c r="C55" s="876">
        <v>1245.2486699999999</v>
      </c>
      <c r="D55" s="876">
        <v>262.91679099999993</v>
      </c>
      <c r="E55" s="876">
        <v>268.02186200000011</v>
      </c>
      <c r="F55" s="876">
        <v>234.92275100000006</v>
      </c>
      <c r="G55" s="876">
        <v>237.245769</v>
      </c>
      <c r="H55" s="876">
        <v>2905.3457719999979</v>
      </c>
    </row>
    <row r="56" spans="1:8" ht="15" customHeight="1" x14ac:dyDescent="0.25">
      <c r="A56" s="311"/>
      <c r="B56" s="863"/>
      <c r="C56" s="862"/>
      <c r="D56" s="862"/>
      <c r="E56" s="862"/>
      <c r="F56" s="862"/>
      <c r="G56" s="862"/>
      <c r="H56" s="862"/>
    </row>
    <row r="57" spans="1:8" ht="15" customHeight="1" x14ac:dyDescent="0.25">
      <c r="A57" s="7" t="s">
        <v>70</v>
      </c>
      <c r="B57" s="881">
        <v>0</v>
      </c>
      <c r="C57" s="880">
        <v>0</v>
      </c>
      <c r="D57" s="880">
        <v>0</v>
      </c>
      <c r="E57" s="880">
        <v>0</v>
      </c>
      <c r="F57" s="880">
        <v>0</v>
      </c>
      <c r="G57" s="880">
        <v>0</v>
      </c>
      <c r="H57" s="880">
        <v>0</v>
      </c>
    </row>
    <row r="58" spans="1:8" ht="15" customHeight="1" x14ac:dyDescent="0.25">
      <c r="A58" s="311" t="s">
        <v>739</v>
      </c>
      <c r="B58" s="877">
        <v>0</v>
      </c>
      <c r="C58" s="876">
        <v>0</v>
      </c>
      <c r="D58" s="876">
        <v>0</v>
      </c>
      <c r="E58" s="876">
        <v>0</v>
      </c>
      <c r="F58" s="876">
        <v>0</v>
      </c>
      <c r="G58" s="876">
        <v>0</v>
      </c>
      <c r="H58" s="876">
        <v>0</v>
      </c>
    </row>
    <row r="59" spans="1:8" ht="15" customHeight="1" x14ac:dyDescent="0.25">
      <c r="A59" s="311" t="s">
        <v>740</v>
      </c>
      <c r="B59" s="877">
        <v>0</v>
      </c>
      <c r="C59" s="876">
        <v>0</v>
      </c>
      <c r="D59" s="876">
        <v>0</v>
      </c>
      <c r="E59" s="876">
        <v>0</v>
      </c>
      <c r="F59" s="876">
        <v>0</v>
      </c>
      <c r="G59" s="876">
        <v>0</v>
      </c>
      <c r="H59" s="876">
        <v>0</v>
      </c>
    </row>
    <row r="60" spans="1:8" ht="15" customHeight="1" x14ac:dyDescent="0.25">
      <c r="A60" s="311" t="s">
        <v>741</v>
      </c>
      <c r="B60" s="877">
        <v>0</v>
      </c>
      <c r="C60" s="876">
        <v>0</v>
      </c>
      <c r="D60" s="876">
        <v>0</v>
      </c>
      <c r="E60" s="876">
        <v>0</v>
      </c>
      <c r="F60" s="876">
        <v>0</v>
      </c>
      <c r="G60" s="876">
        <v>0</v>
      </c>
      <c r="H60" s="876">
        <v>0</v>
      </c>
    </row>
    <row r="61" spans="1:8" ht="15" customHeight="1" x14ac:dyDescent="0.25">
      <c r="A61" s="311"/>
      <c r="B61" s="863"/>
      <c r="C61" s="862"/>
      <c r="D61" s="862"/>
      <c r="E61" s="862"/>
      <c r="F61" s="862"/>
      <c r="G61" s="862"/>
      <c r="H61" s="862"/>
    </row>
    <row r="62" spans="1:8" ht="15" customHeight="1" x14ac:dyDescent="0.25"/>
    <row r="63" spans="1:8" ht="15" customHeight="1" x14ac:dyDescent="0.25"/>
    <row r="64" spans="1:8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</sheetData>
  <mergeCells count="4">
    <mergeCell ref="A35:H35"/>
    <mergeCell ref="A4:A6"/>
    <mergeCell ref="B4:B5"/>
    <mergeCell ref="A7:H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8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0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3" t="s">
        <v>1049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800</v>
      </c>
      <c r="B2" s="465"/>
      <c r="C2" s="465"/>
      <c r="D2" s="465"/>
      <c r="E2" s="465"/>
      <c r="F2" s="465"/>
      <c r="G2" s="465"/>
      <c r="H2" s="465"/>
      <c r="I2" s="465"/>
    </row>
    <row r="3" spans="1:9" s="463" customFormat="1" ht="20.100000000000001" customHeight="1" x14ac:dyDescent="0.3">
      <c r="A3" s="464" t="s">
        <v>801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744</v>
      </c>
      <c r="B5" s="1537" t="s">
        <v>255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735</v>
      </c>
      <c r="D6" s="588" t="s">
        <v>795</v>
      </c>
      <c r="E6" s="588" t="s">
        <v>802</v>
      </c>
      <c r="F6" s="589" t="s">
        <v>899</v>
      </c>
      <c r="G6" s="589" t="s">
        <v>1050</v>
      </c>
      <c r="H6" s="589" t="s">
        <v>1051</v>
      </c>
    </row>
    <row r="7" spans="1:9" s="466" customFormat="1" ht="12.75" customHeight="1" x14ac:dyDescent="0.25">
      <c r="A7" s="1536"/>
      <c r="B7" s="467" t="s">
        <v>283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209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5"/>
      <c r="B9" s="986"/>
      <c r="C9" s="986"/>
      <c r="D9" s="986"/>
      <c r="E9" s="986"/>
      <c r="F9" s="986"/>
      <c r="G9" s="986"/>
      <c r="H9" s="986"/>
    </row>
    <row r="10" spans="1:9" s="471" customFormat="1" ht="12.75" customHeight="1" x14ac:dyDescent="0.25">
      <c r="A10" s="7" t="s">
        <v>255</v>
      </c>
      <c r="B10" s="984">
        <v>2321122.3565219305</v>
      </c>
      <c r="C10" s="983">
        <v>499582.491090992</v>
      </c>
      <c r="D10" s="983">
        <v>243845.76997100064</v>
      </c>
      <c r="E10" s="983">
        <v>175339.31308900355</v>
      </c>
      <c r="F10" s="983">
        <v>155217.53906900404</v>
      </c>
      <c r="G10" s="983">
        <v>171858.57835000439</v>
      </c>
      <c r="H10" s="983">
        <v>1075278.6649519864</v>
      </c>
      <c r="I10" s="488"/>
    </row>
    <row r="11" spans="1:9" ht="12.75" customHeight="1" x14ac:dyDescent="0.25">
      <c r="A11" s="590" t="s">
        <v>210</v>
      </c>
      <c r="B11" s="982">
        <v>1548468.662825</v>
      </c>
      <c r="C11" s="980">
        <v>390609.80438799999</v>
      </c>
      <c r="D11" s="980">
        <v>168277.643756</v>
      </c>
      <c r="E11" s="980">
        <v>105632.768772</v>
      </c>
      <c r="F11" s="980">
        <v>94318.615434000007</v>
      </c>
      <c r="G11" s="980">
        <v>118586.13087199999</v>
      </c>
      <c r="H11" s="980">
        <v>671043.69960299996</v>
      </c>
      <c r="I11" s="488"/>
    </row>
    <row r="12" spans="1:9" ht="12.75" customHeight="1" x14ac:dyDescent="0.25">
      <c r="A12" s="590" t="s">
        <v>211</v>
      </c>
      <c r="B12" s="982">
        <v>638458.03648100013</v>
      </c>
      <c r="C12" s="980">
        <v>84668.912600000011</v>
      </c>
      <c r="D12" s="980">
        <v>65328.534226999996</v>
      </c>
      <c r="E12" s="980">
        <v>60696.958333000002</v>
      </c>
      <c r="F12" s="980">
        <v>52268.732566999999</v>
      </c>
      <c r="G12" s="980">
        <v>44981.922843</v>
      </c>
      <c r="H12" s="980">
        <v>330512.97591099999</v>
      </c>
      <c r="I12" s="488"/>
    </row>
    <row r="13" spans="1:9" ht="12.75" customHeight="1" x14ac:dyDescent="0.25">
      <c r="A13" s="590" t="s">
        <v>212</v>
      </c>
      <c r="B13" s="982">
        <v>134150.87581299769</v>
      </c>
      <c r="C13" s="980">
        <v>24277.629631000422</v>
      </c>
      <c r="D13" s="980">
        <v>10237.862751000197</v>
      </c>
      <c r="E13" s="980">
        <v>9007.8859749997573</v>
      </c>
      <c r="F13" s="980">
        <v>8628.4361510001618</v>
      </c>
      <c r="G13" s="980">
        <v>8289.0379169999524</v>
      </c>
      <c r="H13" s="980">
        <v>73710.023388000263</v>
      </c>
      <c r="I13" s="488"/>
    </row>
    <row r="14" spans="1:9" ht="12.75" customHeight="1" x14ac:dyDescent="0.25">
      <c r="A14" s="590" t="s">
        <v>70</v>
      </c>
      <c r="B14" s="982">
        <v>44.781402999999997</v>
      </c>
      <c r="C14" s="980">
        <v>26.144472</v>
      </c>
      <c r="D14" s="980">
        <v>1.7292370000000004</v>
      </c>
      <c r="E14" s="980">
        <v>1.7000090000000005</v>
      </c>
      <c r="F14" s="980">
        <v>1.7549170000000005</v>
      </c>
      <c r="G14" s="980">
        <v>1.486718</v>
      </c>
      <c r="H14" s="980">
        <v>11.966049999999999</v>
      </c>
      <c r="I14" s="488"/>
    </row>
    <row r="15" spans="1:9" x14ac:dyDescent="0.25">
      <c r="A15" s="487"/>
      <c r="B15" s="980"/>
      <c r="C15" s="980"/>
      <c r="D15" s="980"/>
      <c r="E15" s="980"/>
      <c r="F15" s="980"/>
      <c r="G15" s="980"/>
      <c r="H15" s="980"/>
      <c r="I15" s="488"/>
    </row>
    <row r="16" spans="1:9" ht="24.9" customHeight="1" x14ac:dyDescent="0.25">
      <c r="A16" s="1532" t="s">
        <v>179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5"/>
      <c r="B17" s="988"/>
      <c r="C17" s="988"/>
      <c r="D17" s="988"/>
      <c r="E17" s="988"/>
      <c r="F17" s="988"/>
      <c r="G17" s="988"/>
      <c r="H17" s="988"/>
      <c r="I17" s="488"/>
    </row>
    <row r="18" spans="1:9" s="471" customFormat="1" ht="12.75" customHeight="1" x14ac:dyDescent="0.25">
      <c r="A18" s="7" t="s">
        <v>255</v>
      </c>
      <c r="B18" s="984">
        <v>772608.91229400062</v>
      </c>
      <c r="C18" s="983">
        <v>108946.5422310008</v>
      </c>
      <c r="D18" s="983">
        <v>75566.396978000543</v>
      </c>
      <c r="E18" s="983">
        <v>69704.844307998588</v>
      </c>
      <c r="F18" s="983">
        <v>60897.168717999986</v>
      </c>
      <c r="G18" s="983">
        <v>53270.960759998903</v>
      </c>
      <c r="H18" s="983">
        <v>404222.9992989967</v>
      </c>
      <c r="I18" s="488"/>
    </row>
    <row r="19" spans="1:9" s="471" customFormat="1" ht="12.75" customHeight="1" x14ac:dyDescent="0.25">
      <c r="A19" s="472" t="s">
        <v>213</v>
      </c>
      <c r="B19" s="984">
        <v>638997.82583100058</v>
      </c>
      <c r="C19" s="983">
        <v>84573.567186000801</v>
      </c>
      <c r="D19" s="983">
        <v>65948.038172999863</v>
      </c>
      <c r="E19" s="983">
        <v>58542.39250900023</v>
      </c>
      <c r="F19" s="983">
        <v>49555.063131999981</v>
      </c>
      <c r="G19" s="983">
        <v>44762.6475199989</v>
      </c>
      <c r="H19" s="983">
        <v>335616.11731099669</v>
      </c>
      <c r="I19" s="488"/>
    </row>
    <row r="20" spans="1:9" ht="12.75" customHeight="1" x14ac:dyDescent="0.25">
      <c r="A20" s="473" t="s">
        <v>287</v>
      </c>
      <c r="B20" s="982">
        <v>57273.905860431369</v>
      </c>
      <c r="C20" s="980">
        <v>6779.4896794312726</v>
      </c>
      <c r="D20" s="980">
        <v>5705.5783480000346</v>
      </c>
      <c r="E20" s="980">
        <v>6775.7216880000205</v>
      </c>
      <c r="F20" s="980">
        <v>4617.1993190000385</v>
      </c>
      <c r="G20" s="980">
        <v>3736.005794999995</v>
      </c>
      <c r="H20" s="980">
        <v>29659.911031000149</v>
      </c>
      <c r="I20" s="488"/>
    </row>
    <row r="21" spans="1:9" ht="12.75" customHeight="1" x14ac:dyDescent="0.25">
      <c r="A21" s="473" t="s">
        <v>245</v>
      </c>
      <c r="B21" s="982">
        <v>34448.729330250906</v>
      </c>
      <c r="C21" s="980">
        <v>3227.3759972509333</v>
      </c>
      <c r="D21" s="980">
        <v>5040.257930000007</v>
      </c>
      <c r="E21" s="980">
        <v>3037.1724230000009</v>
      </c>
      <c r="F21" s="980">
        <v>2073.9748819999982</v>
      </c>
      <c r="G21" s="980">
        <v>1642.9404459999987</v>
      </c>
      <c r="H21" s="980">
        <v>19427.007651999986</v>
      </c>
      <c r="I21" s="488"/>
    </row>
    <row r="22" spans="1:9" ht="12.75" customHeight="1" x14ac:dyDescent="0.25">
      <c r="A22" s="473" t="s">
        <v>246</v>
      </c>
      <c r="B22" s="982">
        <v>20440.191759827419</v>
      </c>
      <c r="C22" s="980">
        <v>2129.3233752355218</v>
      </c>
      <c r="D22" s="980">
        <v>1699.0076662703805</v>
      </c>
      <c r="E22" s="980">
        <v>1413.0610463021417</v>
      </c>
      <c r="F22" s="980">
        <v>1459.3367206828684</v>
      </c>
      <c r="G22" s="980">
        <v>1325.6073041666114</v>
      </c>
      <c r="H22" s="980">
        <v>12413.855647169912</v>
      </c>
      <c r="I22" s="488"/>
    </row>
    <row r="23" spans="1:9" ht="12.75" customHeight="1" x14ac:dyDescent="0.25">
      <c r="A23" s="473" t="s">
        <v>247</v>
      </c>
      <c r="B23" s="982">
        <v>58687.843724159182</v>
      </c>
      <c r="C23" s="980">
        <v>8106.3066007611551</v>
      </c>
      <c r="D23" s="980">
        <v>5615.7644083008108</v>
      </c>
      <c r="E23" s="980">
        <v>6765.437771062404</v>
      </c>
      <c r="F23" s="980">
        <v>6995.5243539064213</v>
      </c>
      <c r="G23" s="980">
        <v>5389.2273474519898</v>
      </c>
      <c r="H23" s="980">
        <v>25815.583242676439</v>
      </c>
      <c r="I23" s="488"/>
    </row>
    <row r="24" spans="1:9" ht="12.75" customHeight="1" x14ac:dyDescent="0.25">
      <c r="A24" s="473" t="s">
        <v>288</v>
      </c>
      <c r="B24" s="982">
        <v>10123.147634095618</v>
      </c>
      <c r="C24" s="980">
        <v>799.92494028274336</v>
      </c>
      <c r="D24" s="980">
        <v>1422.9364788870323</v>
      </c>
      <c r="E24" s="980">
        <v>1125.3646852190222</v>
      </c>
      <c r="F24" s="980">
        <v>798.1444754219151</v>
      </c>
      <c r="G24" s="980">
        <v>255.86593401323736</v>
      </c>
      <c r="H24" s="980">
        <v>5720.9111202716622</v>
      </c>
      <c r="I24" s="488"/>
    </row>
    <row r="25" spans="1:9" ht="12.75" customHeight="1" x14ac:dyDescent="0.25">
      <c r="A25" s="473" t="s">
        <v>248</v>
      </c>
      <c r="B25" s="982">
        <v>78647.192421651867</v>
      </c>
      <c r="C25" s="980">
        <v>8540.1334985779977</v>
      </c>
      <c r="D25" s="980">
        <v>8192.849978971597</v>
      </c>
      <c r="E25" s="980">
        <v>8195.14751819704</v>
      </c>
      <c r="F25" s="980">
        <v>7890.2469533783178</v>
      </c>
      <c r="G25" s="980">
        <v>8540.725772634476</v>
      </c>
      <c r="H25" s="980">
        <v>37288.088699892389</v>
      </c>
      <c r="I25" s="488"/>
    </row>
    <row r="26" spans="1:9" ht="12.75" customHeight="1" x14ac:dyDescent="0.25">
      <c r="A26" s="473" t="s">
        <v>289</v>
      </c>
      <c r="B26" s="982">
        <v>231677.67142495429</v>
      </c>
      <c r="C26" s="980">
        <v>35661.649263455605</v>
      </c>
      <c r="D26" s="980">
        <v>21731.076906201273</v>
      </c>
      <c r="E26" s="980">
        <v>17076.550201439633</v>
      </c>
      <c r="F26" s="980">
        <v>14181.535678595625</v>
      </c>
      <c r="G26" s="980">
        <v>12476.145676050031</v>
      </c>
      <c r="H26" s="980">
        <v>130550.71369921214</v>
      </c>
      <c r="I26" s="488"/>
    </row>
    <row r="27" spans="1:9" ht="12.75" customHeight="1" x14ac:dyDescent="0.25">
      <c r="A27" s="473" t="s">
        <v>0</v>
      </c>
      <c r="B27" s="982">
        <v>40949.435052771994</v>
      </c>
      <c r="C27" s="980">
        <v>6329.7885591646473</v>
      </c>
      <c r="D27" s="980">
        <v>5172.1498879151877</v>
      </c>
      <c r="E27" s="980">
        <v>3889.7140730554379</v>
      </c>
      <c r="F27" s="980">
        <v>2324.6065647084174</v>
      </c>
      <c r="G27" s="980">
        <v>3515.1196107946857</v>
      </c>
      <c r="H27" s="980">
        <v>19718.05635713377</v>
      </c>
      <c r="I27" s="488"/>
    </row>
    <row r="28" spans="1:9" ht="12.75" customHeight="1" x14ac:dyDescent="0.25">
      <c r="A28" s="473" t="s">
        <v>249</v>
      </c>
      <c r="B28" s="982">
        <v>17433.928479841481</v>
      </c>
      <c r="C28" s="980">
        <v>2527.46227964424</v>
      </c>
      <c r="D28" s="980">
        <v>1629.0246110088001</v>
      </c>
      <c r="E28" s="980">
        <v>1244.2828268685598</v>
      </c>
      <c r="F28" s="980">
        <v>1242.7363852156</v>
      </c>
      <c r="G28" s="980">
        <v>1216.1035481293204</v>
      </c>
      <c r="H28" s="980">
        <v>9574.3188289749669</v>
      </c>
      <c r="I28" s="488"/>
    </row>
    <row r="29" spans="1:9" ht="12.75" customHeight="1" x14ac:dyDescent="0.25">
      <c r="A29" s="473" t="s">
        <v>250</v>
      </c>
      <c r="B29" s="982">
        <v>8507.7096633561177</v>
      </c>
      <c r="C29" s="980">
        <v>1064.6797495817132</v>
      </c>
      <c r="D29" s="980">
        <v>938.97676033601783</v>
      </c>
      <c r="E29" s="980">
        <v>904.02143097064993</v>
      </c>
      <c r="F29" s="980">
        <v>1153.8280824881883</v>
      </c>
      <c r="G29" s="980">
        <v>218.04621694039957</v>
      </c>
      <c r="H29" s="980">
        <v>4228.1574230392007</v>
      </c>
      <c r="I29" s="488"/>
    </row>
    <row r="30" spans="1:9" ht="12.75" customHeight="1" x14ac:dyDescent="0.25">
      <c r="A30" s="473" t="s">
        <v>1</v>
      </c>
      <c r="B30" s="982">
        <v>24545.438598162844</v>
      </c>
      <c r="C30" s="980">
        <v>2638.1232343836887</v>
      </c>
      <c r="D30" s="980">
        <v>2140.513500868949</v>
      </c>
      <c r="E30" s="980">
        <v>2122.3639660512599</v>
      </c>
      <c r="F30" s="980">
        <v>2041.7532208318744</v>
      </c>
      <c r="G30" s="980">
        <v>2129.7505105270757</v>
      </c>
      <c r="H30" s="980">
        <v>13472.934165500003</v>
      </c>
      <c r="I30" s="488"/>
    </row>
    <row r="31" spans="1:9" ht="12.75" customHeight="1" x14ac:dyDescent="0.25">
      <c r="A31" s="473" t="s">
        <v>2</v>
      </c>
      <c r="B31" s="982">
        <v>37874.249237699871</v>
      </c>
      <c r="C31" s="980">
        <v>5051.1000909999484</v>
      </c>
      <c r="D31" s="980">
        <v>5383.0913550000823</v>
      </c>
      <c r="E31" s="980">
        <v>4803.0181890000322</v>
      </c>
      <c r="F31" s="980">
        <v>3846.6908889999713</v>
      </c>
      <c r="G31" s="980">
        <v>3272.1908026999777</v>
      </c>
      <c r="H31" s="980">
        <v>15518.157910999951</v>
      </c>
      <c r="I31" s="488"/>
    </row>
    <row r="32" spans="1:9" ht="12.75" customHeight="1" x14ac:dyDescent="0.25">
      <c r="A32" s="473" t="s">
        <v>251</v>
      </c>
      <c r="B32" s="982">
        <v>18388.382643796438</v>
      </c>
      <c r="C32" s="980">
        <v>1718.2099172301571</v>
      </c>
      <c r="D32" s="980">
        <v>1276.8103412400001</v>
      </c>
      <c r="E32" s="980">
        <v>1190.5366898338939</v>
      </c>
      <c r="F32" s="980">
        <v>929.48560677084038</v>
      </c>
      <c r="G32" s="980">
        <v>1044.9185555921945</v>
      </c>
      <c r="H32" s="980">
        <v>12228.421533129442</v>
      </c>
      <c r="I32" s="488"/>
    </row>
    <row r="33" spans="1:9" s="471" customFormat="1" ht="12.75" customHeight="1" x14ac:dyDescent="0.25">
      <c r="A33" s="472" t="s">
        <v>214</v>
      </c>
      <c r="B33" s="984">
        <v>133611.08646300001</v>
      </c>
      <c r="C33" s="983">
        <v>24372.975044999999</v>
      </c>
      <c r="D33" s="983">
        <v>9618.3588049999998</v>
      </c>
      <c r="E33" s="983">
        <v>11162.451799</v>
      </c>
      <c r="F33" s="983">
        <v>11342.105586</v>
      </c>
      <c r="G33" s="983">
        <v>8508.3132399999995</v>
      </c>
      <c r="H33" s="983">
        <v>68606.881987999994</v>
      </c>
      <c r="I33" s="488"/>
    </row>
    <row r="34" spans="1:9" ht="12.75" customHeight="1" x14ac:dyDescent="0.25">
      <c r="A34" s="473" t="s">
        <v>252</v>
      </c>
      <c r="B34" s="982">
        <v>61912.934867000004</v>
      </c>
      <c r="C34" s="980">
        <v>5257.7571779999998</v>
      </c>
      <c r="D34" s="980">
        <v>5397.8562650000003</v>
      </c>
      <c r="E34" s="980">
        <v>5353.6262880000004</v>
      </c>
      <c r="F34" s="980">
        <v>5451.3838839999999</v>
      </c>
      <c r="G34" s="980">
        <v>4719.2727930000001</v>
      </c>
      <c r="H34" s="980">
        <v>35733.038459000003</v>
      </c>
      <c r="I34" s="488"/>
    </row>
    <row r="35" spans="1:9" ht="12.75" customHeight="1" x14ac:dyDescent="0.25">
      <c r="A35" s="473" t="s">
        <v>253</v>
      </c>
      <c r="B35" s="982">
        <v>36347.334538000003</v>
      </c>
      <c r="C35" s="980">
        <v>15382.149099</v>
      </c>
      <c r="D35" s="980">
        <v>1257.3325769999999</v>
      </c>
      <c r="E35" s="980">
        <v>2648.327268</v>
      </c>
      <c r="F35" s="980">
        <v>1706.193133</v>
      </c>
      <c r="G35" s="980">
        <v>1238.7355849999999</v>
      </c>
      <c r="H35" s="980">
        <v>14114.596876</v>
      </c>
      <c r="I35" s="488"/>
    </row>
    <row r="36" spans="1:9" ht="12.75" customHeight="1" x14ac:dyDescent="0.25">
      <c r="A36" s="473" t="s">
        <v>254</v>
      </c>
      <c r="B36" s="982">
        <v>35350.817058000001</v>
      </c>
      <c r="C36" s="980">
        <v>3733.0687680000001</v>
      </c>
      <c r="D36" s="980">
        <v>2963.1699629999998</v>
      </c>
      <c r="E36" s="980">
        <v>3160.498243</v>
      </c>
      <c r="F36" s="980">
        <v>4184.5285690000001</v>
      </c>
      <c r="G36" s="980">
        <v>2550.304862</v>
      </c>
      <c r="H36" s="980">
        <v>18759.246652999998</v>
      </c>
      <c r="I36" s="488"/>
    </row>
    <row r="37" spans="1:9" ht="12.75" customHeight="1" x14ac:dyDescent="0.25">
      <c r="A37" s="473"/>
      <c r="B37" s="980"/>
      <c r="C37" s="980"/>
      <c r="D37" s="980"/>
      <c r="E37" s="980"/>
      <c r="F37" s="980"/>
      <c r="G37" s="980"/>
      <c r="H37" s="980"/>
      <c r="I37" s="488"/>
    </row>
    <row r="38" spans="1:9" ht="24.9" customHeight="1" x14ac:dyDescent="0.25">
      <c r="A38" s="1532" t="s">
        <v>180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5"/>
      <c r="B39" s="981"/>
      <c r="C39" s="981"/>
      <c r="D39" s="981"/>
      <c r="E39" s="981"/>
      <c r="F39" s="981"/>
      <c r="G39" s="981"/>
      <c r="H39" s="981"/>
      <c r="I39" s="488"/>
    </row>
    <row r="40" spans="1:9" s="471" customFormat="1" ht="12.75" customHeight="1" x14ac:dyDescent="0.25">
      <c r="A40" s="7" t="s">
        <v>255</v>
      </c>
      <c r="B40" s="984">
        <v>638458.03648100013</v>
      </c>
      <c r="C40" s="983">
        <v>84668.912600000011</v>
      </c>
      <c r="D40" s="983">
        <v>65328.534226999996</v>
      </c>
      <c r="E40" s="983">
        <v>60696.958333000002</v>
      </c>
      <c r="F40" s="983">
        <v>52268.732566999999</v>
      </c>
      <c r="G40" s="983">
        <v>44981.922843</v>
      </c>
      <c r="H40" s="983">
        <v>330512.97591099999</v>
      </c>
      <c r="I40" s="488"/>
    </row>
    <row r="41" spans="1:9" s="471" customFormat="1" ht="12.75" customHeight="1" x14ac:dyDescent="0.25">
      <c r="A41" s="591" t="s">
        <v>256</v>
      </c>
      <c r="B41" s="984">
        <v>504846.95001799992</v>
      </c>
      <c r="C41" s="983">
        <v>60295.93755499999</v>
      </c>
      <c r="D41" s="983">
        <v>55710.175422</v>
      </c>
      <c r="E41" s="983">
        <v>49534.506534</v>
      </c>
      <c r="F41" s="983">
        <v>40926.626981000001</v>
      </c>
      <c r="G41" s="983">
        <v>36473.609602999997</v>
      </c>
      <c r="H41" s="983">
        <v>261906.09392300001</v>
      </c>
      <c r="I41" s="488"/>
    </row>
    <row r="42" spans="1:9" ht="12.75" customHeight="1" x14ac:dyDescent="0.25">
      <c r="A42" s="492" t="s">
        <v>287</v>
      </c>
      <c r="B42" s="982">
        <v>47083.138235999999</v>
      </c>
      <c r="C42" s="980">
        <v>4665.8562869999996</v>
      </c>
      <c r="D42" s="980">
        <v>4976.6144249999998</v>
      </c>
      <c r="E42" s="980">
        <v>6187.8041540000004</v>
      </c>
      <c r="F42" s="980">
        <v>4027.2607659999999</v>
      </c>
      <c r="G42" s="980">
        <v>3114.9917310000001</v>
      </c>
      <c r="H42" s="980">
        <v>24110.610873000001</v>
      </c>
      <c r="I42" s="488"/>
    </row>
    <row r="43" spans="1:9" ht="12.75" customHeight="1" x14ac:dyDescent="0.25">
      <c r="A43" s="492" t="s">
        <v>245</v>
      </c>
      <c r="B43" s="982">
        <v>19895.114912000001</v>
      </c>
      <c r="C43" s="980">
        <v>1265.8368559999999</v>
      </c>
      <c r="D43" s="980">
        <v>3882.0808229999998</v>
      </c>
      <c r="E43" s="980">
        <v>1959.467905</v>
      </c>
      <c r="F43" s="980">
        <v>1165.967905</v>
      </c>
      <c r="G43" s="980">
        <v>786.50044500000001</v>
      </c>
      <c r="H43" s="980">
        <v>10835.260978</v>
      </c>
      <c r="I43" s="488"/>
    </row>
    <row r="44" spans="1:9" ht="12.75" customHeight="1" x14ac:dyDescent="0.25">
      <c r="A44" s="492" t="s">
        <v>246</v>
      </c>
      <c r="B44" s="982">
        <v>19004.535280124877</v>
      </c>
      <c r="C44" s="980">
        <v>1790.7859301248795</v>
      </c>
      <c r="D44" s="980">
        <v>1538.6821749999999</v>
      </c>
      <c r="E44" s="980">
        <v>1307.9798229999999</v>
      </c>
      <c r="F44" s="980">
        <v>1358.019074</v>
      </c>
      <c r="G44" s="980">
        <v>1243.1988679999999</v>
      </c>
      <c r="H44" s="980">
        <v>11765.869409999999</v>
      </c>
      <c r="I44" s="488"/>
    </row>
    <row r="45" spans="1:9" ht="12.75" customHeight="1" x14ac:dyDescent="0.25">
      <c r="A45" s="492" t="s">
        <v>247</v>
      </c>
      <c r="B45" s="982">
        <v>44053.650980999999</v>
      </c>
      <c r="C45" s="980">
        <v>7029.2757570000003</v>
      </c>
      <c r="D45" s="980">
        <v>4751.0209189999996</v>
      </c>
      <c r="E45" s="980">
        <v>5911.8153119999997</v>
      </c>
      <c r="F45" s="980">
        <v>6092.3745639999997</v>
      </c>
      <c r="G45" s="980">
        <v>4544.2084960000002</v>
      </c>
      <c r="H45" s="980">
        <v>15724.955932999999</v>
      </c>
      <c r="I45" s="488"/>
    </row>
    <row r="46" spans="1:9" ht="12.75" customHeight="1" x14ac:dyDescent="0.25">
      <c r="A46" s="492" t="s">
        <v>288</v>
      </c>
      <c r="B46" s="982">
        <v>8537.539933</v>
      </c>
      <c r="C46" s="980">
        <v>455.53482300000002</v>
      </c>
      <c r="D46" s="980">
        <v>1331.1500880000001</v>
      </c>
      <c r="E46" s="980">
        <v>1036.801336</v>
      </c>
      <c r="F46" s="980">
        <v>712.748199</v>
      </c>
      <c r="G46" s="980">
        <v>153.24308300000001</v>
      </c>
      <c r="H46" s="980">
        <v>4848.0624040000002</v>
      </c>
      <c r="I46" s="488"/>
    </row>
    <row r="47" spans="1:9" ht="12.75" customHeight="1" x14ac:dyDescent="0.25">
      <c r="A47" s="492" t="s">
        <v>248</v>
      </c>
      <c r="B47" s="982">
        <v>64498.3046235</v>
      </c>
      <c r="C47" s="980">
        <v>6281.5194490000003</v>
      </c>
      <c r="D47" s="980">
        <v>7371.3349269999999</v>
      </c>
      <c r="E47" s="980">
        <v>7403.6913679999998</v>
      </c>
      <c r="F47" s="980">
        <v>7120.0748569999996</v>
      </c>
      <c r="G47" s="980">
        <v>7733.6355670000003</v>
      </c>
      <c r="H47" s="980">
        <v>28588.0484555</v>
      </c>
      <c r="I47" s="488"/>
    </row>
    <row r="48" spans="1:9" ht="12.75" customHeight="1" x14ac:dyDescent="0.25">
      <c r="A48" s="492" t="s">
        <v>289</v>
      </c>
      <c r="B48" s="982">
        <v>180947.69962535714</v>
      </c>
      <c r="C48" s="980">
        <v>24574.912200357143</v>
      </c>
      <c r="D48" s="980">
        <v>17416.781929000001</v>
      </c>
      <c r="E48" s="980">
        <v>13494.807559999999</v>
      </c>
      <c r="F48" s="980">
        <v>10473.704093</v>
      </c>
      <c r="G48" s="980">
        <v>9166.7131979999995</v>
      </c>
      <c r="H48" s="980">
        <v>105820.78064500001</v>
      </c>
      <c r="I48" s="488"/>
    </row>
    <row r="49" spans="1:9" ht="12.75" customHeight="1" x14ac:dyDescent="0.25">
      <c r="A49" s="492" t="s">
        <v>0</v>
      </c>
      <c r="B49" s="982">
        <v>28519.890714642857</v>
      </c>
      <c r="C49" s="980">
        <v>3905.2224636428573</v>
      </c>
      <c r="D49" s="980">
        <v>4442.600813</v>
      </c>
      <c r="E49" s="980">
        <v>3071.4435429999999</v>
      </c>
      <c r="F49" s="980">
        <v>1676.322672</v>
      </c>
      <c r="G49" s="980">
        <v>2694.1468540000001</v>
      </c>
      <c r="H49" s="980">
        <v>12730.154369</v>
      </c>
      <c r="I49" s="488"/>
    </row>
    <row r="50" spans="1:9" ht="12.75" customHeight="1" x14ac:dyDescent="0.25">
      <c r="A50" s="492" t="s">
        <v>249</v>
      </c>
      <c r="B50" s="982">
        <v>14564.291262000001</v>
      </c>
      <c r="C50" s="980">
        <v>2022.253962</v>
      </c>
      <c r="D50" s="980">
        <v>1368.9655319999999</v>
      </c>
      <c r="E50" s="980">
        <v>964.31555800000001</v>
      </c>
      <c r="F50" s="980">
        <v>993.03447000000006</v>
      </c>
      <c r="G50" s="980">
        <v>1029.033547</v>
      </c>
      <c r="H50" s="980">
        <v>8186.688193</v>
      </c>
      <c r="I50" s="488"/>
    </row>
    <row r="51" spans="1:9" ht="12.75" customHeight="1" x14ac:dyDescent="0.25">
      <c r="A51" s="492" t="s">
        <v>250</v>
      </c>
      <c r="B51" s="982">
        <v>6286.8959478751203</v>
      </c>
      <c r="C51" s="980">
        <v>770.25000687512033</v>
      </c>
      <c r="D51" s="980">
        <v>775</v>
      </c>
      <c r="E51" s="980">
        <v>740</v>
      </c>
      <c r="F51" s="980">
        <v>1010</v>
      </c>
      <c r="G51" s="980">
        <v>75.564594</v>
      </c>
      <c r="H51" s="980">
        <v>2916.0813469999998</v>
      </c>
      <c r="I51" s="488"/>
    </row>
    <row r="52" spans="1:9" ht="12.75" customHeight="1" x14ac:dyDescent="0.25">
      <c r="A52" s="492" t="s">
        <v>1</v>
      </c>
      <c r="B52" s="982">
        <v>21900.902684500001</v>
      </c>
      <c r="C52" s="980">
        <v>1647.342077</v>
      </c>
      <c r="D52" s="980">
        <v>1901.3618100000001</v>
      </c>
      <c r="E52" s="980">
        <v>2005.720186</v>
      </c>
      <c r="F52" s="980">
        <v>1933.1618100000001</v>
      </c>
      <c r="G52" s="980">
        <v>2023.1618100000001</v>
      </c>
      <c r="H52" s="980">
        <v>12390.1549915</v>
      </c>
      <c r="I52" s="488"/>
    </row>
    <row r="53" spans="1:9" ht="12.75" customHeight="1" x14ac:dyDescent="0.25">
      <c r="A53" s="492" t="s">
        <v>2</v>
      </c>
      <c r="B53" s="982">
        <v>33203.175865999998</v>
      </c>
      <c r="C53" s="980">
        <v>4466.1171009999998</v>
      </c>
      <c r="D53" s="980">
        <v>5053.8066250000002</v>
      </c>
      <c r="E53" s="980">
        <v>4409.3800149999997</v>
      </c>
      <c r="F53" s="980">
        <v>3573.8776809999999</v>
      </c>
      <c r="G53" s="980">
        <v>3004.0093959999999</v>
      </c>
      <c r="H53" s="980">
        <v>12695.985048</v>
      </c>
      <c r="I53" s="488"/>
    </row>
    <row r="54" spans="1:9" ht="12.75" customHeight="1" x14ac:dyDescent="0.25">
      <c r="A54" s="492" t="s">
        <v>251</v>
      </c>
      <c r="B54" s="982">
        <v>16351.809952</v>
      </c>
      <c r="C54" s="980">
        <v>1421.0306419999999</v>
      </c>
      <c r="D54" s="980">
        <v>900.77535599999999</v>
      </c>
      <c r="E54" s="980">
        <v>1041.2797740000001</v>
      </c>
      <c r="F54" s="980">
        <v>790.08088999999995</v>
      </c>
      <c r="G54" s="980">
        <v>905.20201399999996</v>
      </c>
      <c r="H54" s="980">
        <v>11293.441276</v>
      </c>
      <c r="I54" s="488"/>
    </row>
    <row r="55" spans="1:9" s="471" customFormat="1" ht="12.75" customHeight="1" x14ac:dyDescent="0.25">
      <c r="A55" s="591" t="s">
        <v>257</v>
      </c>
      <c r="B55" s="984">
        <v>133611.08646300001</v>
      </c>
      <c r="C55" s="983">
        <v>24372.975044999999</v>
      </c>
      <c r="D55" s="983">
        <v>9618.3588049999998</v>
      </c>
      <c r="E55" s="983">
        <v>11162.451799</v>
      </c>
      <c r="F55" s="983">
        <v>11342.105586</v>
      </c>
      <c r="G55" s="983">
        <v>8508.3132399999995</v>
      </c>
      <c r="H55" s="983">
        <v>68606.881987999994</v>
      </c>
      <c r="I55" s="488"/>
    </row>
    <row r="56" spans="1:9" ht="12.75" customHeight="1" x14ac:dyDescent="0.25">
      <c r="A56" s="492" t="s">
        <v>252</v>
      </c>
      <c r="B56" s="982">
        <v>61912.934867000004</v>
      </c>
      <c r="C56" s="980">
        <v>5257.7571779999998</v>
      </c>
      <c r="D56" s="980">
        <v>5397.8562650000003</v>
      </c>
      <c r="E56" s="980">
        <v>5353.6262880000004</v>
      </c>
      <c r="F56" s="980">
        <v>5451.3838839999999</v>
      </c>
      <c r="G56" s="980">
        <v>4719.2727930000001</v>
      </c>
      <c r="H56" s="980">
        <v>35733.038459000003</v>
      </c>
      <c r="I56" s="488"/>
    </row>
    <row r="57" spans="1:9" ht="12.75" customHeight="1" x14ac:dyDescent="0.25">
      <c r="A57" s="492" t="s">
        <v>253</v>
      </c>
      <c r="B57" s="982">
        <v>36347.334538000003</v>
      </c>
      <c r="C57" s="980">
        <v>15382.149099</v>
      </c>
      <c r="D57" s="980">
        <v>1257.3325769999999</v>
      </c>
      <c r="E57" s="980">
        <v>2648.327268</v>
      </c>
      <c r="F57" s="980">
        <v>1706.193133</v>
      </c>
      <c r="G57" s="980">
        <v>1238.7355849999999</v>
      </c>
      <c r="H57" s="980">
        <v>14114.596876</v>
      </c>
      <c r="I57" s="488"/>
    </row>
    <row r="58" spans="1:9" ht="12.75" customHeight="1" x14ac:dyDescent="0.25">
      <c r="A58" s="492" t="s">
        <v>254</v>
      </c>
      <c r="B58" s="982">
        <v>35350.817058000001</v>
      </c>
      <c r="C58" s="980">
        <v>3733.0687680000001</v>
      </c>
      <c r="D58" s="980">
        <v>2963.1699629999998</v>
      </c>
      <c r="E58" s="980">
        <v>3160.498243</v>
      </c>
      <c r="F58" s="980">
        <v>4184.5285690000001</v>
      </c>
      <c r="G58" s="980">
        <v>2550.304862</v>
      </c>
      <c r="H58" s="980">
        <v>18759.246652999998</v>
      </c>
      <c r="I58" s="488"/>
    </row>
    <row r="59" spans="1:9" ht="12.75" customHeight="1" x14ac:dyDescent="0.25">
      <c r="A59" s="492"/>
      <c r="B59" s="980"/>
      <c r="C59" s="980"/>
      <c r="D59" s="980"/>
      <c r="E59" s="980"/>
      <c r="F59" s="980"/>
      <c r="G59" s="980"/>
      <c r="H59" s="980"/>
      <c r="I59" s="488"/>
    </row>
    <row r="60" spans="1:9" ht="24.9" customHeight="1" x14ac:dyDescent="0.25">
      <c r="A60" s="1540" t="s">
        <v>181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87"/>
      <c r="B61" s="981"/>
      <c r="C61" s="981"/>
      <c r="D61" s="981"/>
      <c r="E61" s="981"/>
      <c r="F61" s="981"/>
      <c r="G61" s="981"/>
      <c r="H61" s="981"/>
      <c r="I61" s="488"/>
    </row>
    <row r="62" spans="1:9" s="471" customFormat="1" ht="12.75" customHeight="1" x14ac:dyDescent="0.25">
      <c r="A62" s="7" t="s">
        <v>255</v>
      </c>
      <c r="B62" s="984">
        <v>134150.87581299769</v>
      </c>
      <c r="C62" s="983">
        <v>24277.629631000422</v>
      </c>
      <c r="D62" s="983">
        <v>10237.862751000197</v>
      </c>
      <c r="E62" s="983">
        <v>9007.8859749997573</v>
      </c>
      <c r="F62" s="983">
        <v>8628.4361510001618</v>
      </c>
      <c r="G62" s="983">
        <v>8289.0379169999524</v>
      </c>
      <c r="H62" s="983">
        <v>73710.023388000263</v>
      </c>
      <c r="I62" s="488"/>
    </row>
    <row r="63" spans="1:9" ht="12.75" customHeight="1" x14ac:dyDescent="0.25">
      <c r="A63" s="476" t="s">
        <v>215</v>
      </c>
      <c r="B63" s="982">
        <v>10190.767624431224</v>
      </c>
      <c r="C63" s="980">
        <v>2113.6333924312471</v>
      </c>
      <c r="D63" s="980">
        <v>728.96392299999491</v>
      </c>
      <c r="E63" s="980">
        <v>587.9175339999955</v>
      </c>
      <c r="F63" s="980">
        <v>589.93855299999598</v>
      </c>
      <c r="G63" s="980">
        <v>621.01406399999519</v>
      </c>
      <c r="H63" s="980">
        <v>5549.30015799998</v>
      </c>
      <c r="I63" s="488"/>
    </row>
    <row r="64" spans="1:9" ht="12.75" customHeight="1" x14ac:dyDescent="0.25">
      <c r="A64" s="476" t="s">
        <v>216</v>
      </c>
      <c r="B64" s="982">
        <v>14553.614418250956</v>
      </c>
      <c r="C64" s="980">
        <v>1961.5391412509127</v>
      </c>
      <c r="D64" s="980">
        <v>1158.1771069999993</v>
      </c>
      <c r="E64" s="980">
        <v>1077.7045180000005</v>
      </c>
      <c r="F64" s="980">
        <v>908.00697699999864</v>
      </c>
      <c r="G64" s="980">
        <v>856.4400010000013</v>
      </c>
      <c r="H64" s="980">
        <v>8591.7466739999909</v>
      </c>
      <c r="I64" s="488"/>
    </row>
    <row r="65" spans="1:9" ht="12.75" customHeight="1" x14ac:dyDescent="0.25">
      <c r="A65" s="476" t="s">
        <v>217</v>
      </c>
      <c r="B65" s="982">
        <v>1435.6564797025449</v>
      </c>
      <c r="C65" s="980">
        <v>338.53744511064059</v>
      </c>
      <c r="D65" s="980">
        <v>160.32549127038166</v>
      </c>
      <c r="E65" s="980">
        <v>105.08122330214155</v>
      </c>
      <c r="F65" s="980">
        <v>101.31764668286982</v>
      </c>
      <c r="G65" s="980">
        <v>82.408436166612077</v>
      </c>
      <c r="H65" s="980">
        <v>647.98623716990028</v>
      </c>
      <c r="I65" s="488"/>
    </row>
    <row r="66" spans="1:9" ht="12.75" customHeight="1" x14ac:dyDescent="0.25">
      <c r="A66" s="476" t="s">
        <v>218</v>
      </c>
      <c r="B66" s="982">
        <v>14634.192743159207</v>
      </c>
      <c r="C66" s="980">
        <v>1077.03084376115</v>
      </c>
      <c r="D66" s="980">
        <v>864.74348930080032</v>
      </c>
      <c r="E66" s="980">
        <v>853.62245906239855</v>
      </c>
      <c r="F66" s="980">
        <v>903.14978990639906</v>
      </c>
      <c r="G66" s="980">
        <v>845.01885145199924</v>
      </c>
      <c r="H66" s="980">
        <v>10090.627309676487</v>
      </c>
      <c r="I66" s="488"/>
    </row>
    <row r="67" spans="1:9" ht="12.75" customHeight="1" x14ac:dyDescent="0.25">
      <c r="A67" s="476" t="s">
        <v>219</v>
      </c>
      <c r="B67" s="982">
        <v>1585.6077010956524</v>
      </c>
      <c r="C67" s="980">
        <v>344.39011728275432</v>
      </c>
      <c r="D67" s="980">
        <v>91.786390887051326</v>
      </c>
      <c r="E67" s="980">
        <v>88.563349219019202</v>
      </c>
      <c r="F67" s="980">
        <v>85.396276421908908</v>
      </c>
      <c r="G67" s="980">
        <v>102.62285101323994</v>
      </c>
      <c r="H67" s="980">
        <v>872.84871627169969</v>
      </c>
      <c r="I67" s="488"/>
    </row>
    <row r="68" spans="1:9" ht="12.75" customHeight="1" x14ac:dyDescent="0.25">
      <c r="A68" s="476" t="s">
        <v>226</v>
      </c>
      <c r="B68" s="982">
        <v>14148.887798151845</v>
      </c>
      <c r="C68" s="980">
        <v>2258.6140495780028</v>
      </c>
      <c r="D68" s="980">
        <v>821.51505197159963</v>
      </c>
      <c r="E68" s="980">
        <v>791.45615019703951</v>
      </c>
      <c r="F68" s="980">
        <v>770.17209637832048</v>
      </c>
      <c r="G68" s="980">
        <v>807.09020563447859</v>
      </c>
      <c r="H68" s="980">
        <v>8700.0402443923977</v>
      </c>
      <c r="I68" s="488"/>
    </row>
    <row r="69" spans="1:9" ht="12.75" customHeight="1" x14ac:dyDescent="0.25">
      <c r="A69" s="476" t="s">
        <v>227</v>
      </c>
      <c r="B69" s="982">
        <v>50729.971799597246</v>
      </c>
      <c r="C69" s="980">
        <v>11086.737063098855</v>
      </c>
      <c r="D69" s="980">
        <v>4314.2949772012098</v>
      </c>
      <c r="E69" s="980">
        <v>3581.7426414396073</v>
      </c>
      <c r="F69" s="980">
        <v>3707.8315855955916</v>
      </c>
      <c r="G69" s="980">
        <v>3309.432478049996</v>
      </c>
      <c r="H69" s="980">
        <v>24729.933054212175</v>
      </c>
      <c r="I69" s="488"/>
    </row>
    <row r="70" spans="1:9" ht="12.75" customHeight="1" x14ac:dyDescent="0.25">
      <c r="A70" s="476" t="s">
        <v>228</v>
      </c>
      <c r="B70" s="982">
        <v>12429.544338129204</v>
      </c>
      <c r="C70" s="980">
        <v>2424.5660955218145</v>
      </c>
      <c r="D70" s="980">
        <v>729.54907491520373</v>
      </c>
      <c r="E70" s="980">
        <v>818.27053005544121</v>
      </c>
      <c r="F70" s="980">
        <v>648.28389270840159</v>
      </c>
      <c r="G70" s="980">
        <v>820.97275679467998</v>
      </c>
      <c r="H70" s="980">
        <v>6987.901988133689</v>
      </c>
      <c r="I70" s="488"/>
    </row>
    <row r="71" spans="1:9" ht="12.75" customHeight="1" x14ac:dyDescent="0.25">
      <c r="A71" s="476" t="s">
        <v>229</v>
      </c>
      <c r="B71" s="982">
        <v>2869.6372178414808</v>
      </c>
      <c r="C71" s="980">
        <v>505.20831764423997</v>
      </c>
      <c r="D71" s="980">
        <v>260.05907900880004</v>
      </c>
      <c r="E71" s="980">
        <v>279.96726886855998</v>
      </c>
      <c r="F71" s="980">
        <v>249.70191521560008</v>
      </c>
      <c r="G71" s="980">
        <v>187.07000112931999</v>
      </c>
      <c r="H71" s="980">
        <v>1387.6306359749597</v>
      </c>
      <c r="I71" s="488"/>
    </row>
    <row r="72" spans="1:9" ht="12.75" customHeight="1" x14ac:dyDescent="0.25">
      <c r="A72" s="476" t="s">
        <v>230</v>
      </c>
      <c r="B72" s="982">
        <v>2220.8137154810383</v>
      </c>
      <c r="C72" s="980">
        <v>294.42974270659471</v>
      </c>
      <c r="D72" s="980">
        <v>163.97676033601871</v>
      </c>
      <c r="E72" s="980">
        <v>164.02143097064851</v>
      </c>
      <c r="F72" s="980">
        <v>143.82808248818364</v>
      </c>
      <c r="G72" s="980">
        <v>142.48162294039952</v>
      </c>
      <c r="H72" s="980">
        <v>1312.0760760391991</v>
      </c>
      <c r="I72" s="488"/>
    </row>
    <row r="73" spans="1:9" ht="12.75" customHeight="1" x14ac:dyDescent="0.25">
      <c r="A73" s="476" t="s">
        <v>231</v>
      </c>
      <c r="B73" s="982">
        <v>2644.535913662849</v>
      </c>
      <c r="C73" s="980">
        <v>990.78115738368979</v>
      </c>
      <c r="D73" s="980">
        <v>239.15169086894889</v>
      </c>
      <c r="E73" s="980">
        <v>116.64378005126001</v>
      </c>
      <c r="F73" s="980">
        <v>108.59141083187441</v>
      </c>
      <c r="G73" s="980">
        <v>106.58870052707557</v>
      </c>
      <c r="H73" s="980">
        <v>1082.779174</v>
      </c>
      <c r="I73" s="488"/>
    </row>
    <row r="74" spans="1:9" ht="12.75" customHeight="1" x14ac:dyDescent="0.25">
      <c r="A74" s="476" t="s">
        <v>232</v>
      </c>
      <c r="B74" s="982">
        <v>4671.0733716999539</v>
      </c>
      <c r="C74" s="980">
        <v>584.98298999999304</v>
      </c>
      <c r="D74" s="980">
        <v>329.28473000000338</v>
      </c>
      <c r="E74" s="980">
        <v>393.6381740000013</v>
      </c>
      <c r="F74" s="980">
        <v>272.81320800000088</v>
      </c>
      <c r="G74" s="980">
        <v>268.18140670000088</v>
      </c>
      <c r="H74" s="980">
        <v>2822.172863000023</v>
      </c>
      <c r="I74" s="488"/>
    </row>
    <row r="75" spans="1:9" ht="12.75" customHeight="1" x14ac:dyDescent="0.25">
      <c r="A75" s="476" t="s">
        <v>233</v>
      </c>
      <c r="B75" s="982">
        <v>2036.5726917965219</v>
      </c>
      <c r="C75" s="980">
        <v>297.17927523015817</v>
      </c>
      <c r="D75" s="980">
        <v>376.03498524000088</v>
      </c>
      <c r="E75" s="980">
        <v>149.25691583388885</v>
      </c>
      <c r="F75" s="980">
        <v>139.40471677084221</v>
      </c>
      <c r="G75" s="980">
        <v>139.71654159219244</v>
      </c>
      <c r="H75" s="980">
        <v>934.98025712943672</v>
      </c>
      <c r="I75" s="488"/>
    </row>
    <row r="76" spans="1:9" ht="12.75" customHeight="1" x14ac:dyDescent="0.25">
      <c r="A76" s="476"/>
      <c r="B76" s="980"/>
      <c r="C76" s="980"/>
      <c r="D76" s="980"/>
      <c r="E76" s="980"/>
      <c r="F76" s="980"/>
      <c r="G76" s="980"/>
      <c r="H76" s="980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60:H60"/>
    <mergeCell ref="A5:A7"/>
    <mergeCell ref="B5:B6"/>
    <mergeCell ref="A8:H8"/>
    <mergeCell ref="A16:H16"/>
    <mergeCell ref="A38:H3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6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0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3" t="s">
        <v>1049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800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803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744</v>
      </c>
      <c r="B5" s="1537" t="s">
        <v>255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735</v>
      </c>
      <c r="D6" s="588" t="s">
        <v>795</v>
      </c>
      <c r="E6" s="588" t="s">
        <v>802</v>
      </c>
      <c r="F6" s="589" t="s">
        <v>899</v>
      </c>
      <c r="G6" s="589" t="s">
        <v>1050</v>
      </c>
      <c r="H6" s="589" t="s">
        <v>1051</v>
      </c>
    </row>
    <row r="7" spans="1:9" s="466" customFormat="1" ht="12.75" customHeight="1" x14ac:dyDescent="0.25">
      <c r="A7" s="1536"/>
      <c r="B7" s="467" t="s">
        <v>283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804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5"/>
      <c r="B9" s="986"/>
      <c r="C9" s="986"/>
      <c r="D9" s="986"/>
      <c r="E9" s="986"/>
      <c r="F9" s="986"/>
      <c r="G9" s="986"/>
      <c r="H9" s="986"/>
    </row>
    <row r="10" spans="1:9" s="471" customFormat="1" ht="12.75" customHeight="1" x14ac:dyDescent="0.25">
      <c r="A10" s="7" t="s">
        <v>255</v>
      </c>
      <c r="B10" s="984">
        <v>2061919.8366640001</v>
      </c>
      <c r="C10" s="983">
        <v>417073.62113300001</v>
      </c>
      <c r="D10" s="983">
        <v>212232.23627200001</v>
      </c>
      <c r="E10" s="983">
        <v>151184.91779899999</v>
      </c>
      <c r="F10" s="983">
        <v>132199.316116</v>
      </c>
      <c r="G10" s="983">
        <v>156165.68528000001</v>
      </c>
      <c r="H10" s="983">
        <v>993064.06006399996</v>
      </c>
      <c r="I10" s="488"/>
    </row>
    <row r="11" spans="1:9" ht="12.75" customHeight="1" x14ac:dyDescent="0.25">
      <c r="A11" s="590" t="s">
        <v>210</v>
      </c>
      <c r="B11" s="982">
        <v>1363691.8188990001</v>
      </c>
      <c r="C11" s="980">
        <v>325007.60649099998</v>
      </c>
      <c r="D11" s="980">
        <v>145325.90829600001</v>
      </c>
      <c r="E11" s="980">
        <v>89321.058493000004</v>
      </c>
      <c r="F11" s="980">
        <v>76267.691682000004</v>
      </c>
      <c r="G11" s="980">
        <v>105296.18083</v>
      </c>
      <c r="H11" s="980">
        <v>622473.37310700002</v>
      </c>
      <c r="I11" s="488"/>
    </row>
    <row r="12" spans="1:9" ht="12.75" customHeight="1" x14ac:dyDescent="0.25">
      <c r="A12" s="590" t="s">
        <v>211</v>
      </c>
      <c r="B12" s="982">
        <v>581180.152092</v>
      </c>
      <c r="C12" s="980">
        <v>70706.569833999994</v>
      </c>
      <c r="D12" s="980">
        <v>57979.712337999998</v>
      </c>
      <c r="E12" s="980">
        <v>53759.583004</v>
      </c>
      <c r="F12" s="980">
        <v>48197.491013999999</v>
      </c>
      <c r="G12" s="980">
        <v>43551.565486</v>
      </c>
      <c r="H12" s="980">
        <v>306985.23041600001</v>
      </c>
      <c r="I12" s="488"/>
    </row>
    <row r="13" spans="1:9" ht="12.75" customHeight="1" x14ac:dyDescent="0.25">
      <c r="A13" s="590" t="s">
        <v>212</v>
      </c>
      <c r="B13" s="982">
        <v>117013.016085</v>
      </c>
      <c r="C13" s="980">
        <v>21334.209266000002</v>
      </c>
      <c r="D13" s="980">
        <v>8925.8797950000007</v>
      </c>
      <c r="E13" s="980">
        <v>8103.497687</v>
      </c>
      <c r="F13" s="980">
        <v>7733.3095480000002</v>
      </c>
      <c r="G13" s="980">
        <v>7317.0672039999999</v>
      </c>
      <c r="H13" s="980">
        <v>63599.052584999998</v>
      </c>
      <c r="I13" s="488"/>
    </row>
    <row r="14" spans="1:9" ht="12.75" customHeight="1" x14ac:dyDescent="0.25">
      <c r="A14" s="590" t="s">
        <v>70</v>
      </c>
      <c r="B14" s="982">
        <v>34.849587999999997</v>
      </c>
      <c r="C14" s="980">
        <v>25.235541999999999</v>
      </c>
      <c r="D14" s="980">
        <v>0.73584300000000002</v>
      </c>
      <c r="E14" s="980">
        <v>0.77861499999999995</v>
      </c>
      <c r="F14" s="980">
        <v>0.82387200000000005</v>
      </c>
      <c r="G14" s="980">
        <v>0.87175999999999998</v>
      </c>
      <c r="H14" s="980">
        <v>6.403956</v>
      </c>
      <c r="I14" s="488"/>
    </row>
    <row r="15" spans="1:9" x14ac:dyDescent="0.25">
      <c r="A15" s="487"/>
      <c r="B15" s="980"/>
      <c r="C15" s="980"/>
      <c r="D15" s="980"/>
      <c r="E15" s="980"/>
      <c r="F15" s="980"/>
      <c r="G15" s="980"/>
      <c r="H15" s="980"/>
      <c r="I15" s="488"/>
    </row>
    <row r="16" spans="1:9" ht="24.9" customHeight="1" x14ac:dyDescent="0.25">
      <c r="A16" s="1532" t="s">
        <v>179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5"/>
      <c r="B17" s="988"/>
      <c r="C17" s="988"/>
      <c r="D17" s="988"/>
      <c r="E17" s="988"/>
      <c r="F17" s="988"/>
      <c r="G17" s="988"/>
      <c r="H17" s="988"/>
      <c r="I17" s="488"/>
    </row>
    <row r="18" spans="1:9" s="471" customFormat="1" ht="12.75" customHeight="1" x14ac:dyDescent="0.25">
      <c r="A18" s="7" t="s">
        <v>255</v>
      </c>
      <c r="B18" s="984">
        <v>698193.16817700001</v>
      </c>
      <c r="C18" s="983">
        <v>92040.7791</v>
      </c>
      <c r="D18" s="983">
        <v>66905.592132999998</v>
      </c>
      <c r="E18" s="983">
        <v>61863.080691000003</v>
      </c>
      <c r="F18" s="983">
        <v>55930.800561999997</v>
      </c>
      <c r="G18" s="983">
        <v>50868.632689999999</v>
      </c>
      <c r="H18" s="983">
        <v>370584.283001</v>
      </c>
      <c r="I18" s="488"/>
    </row>
    <row r="19" spans="1:9" s="471" customFormat="1" ht="12.75" customHeight="1" x14ac:dyDescent="0.25">
      <c r="A19" s="472" t="s">
        <v>213</v>
      </c>
      <c r="B19" s="984">
        <v>577048.09778499999</v>
      </c>
      <c r="C19" s="983">
        <v>69148.600567999994</v>
      </c>
      <c r="D19" s="983">
        <v>58308.329494999998</v>
      </c>
      <c r="E19" s="983">
        <v>51820.479133000001</v>
      </c>
      <c r="F19" s="983">
        <v>45922.312806000002</v>
      </c>
      <c r="G19" s="983">
        <v>42797.094830000002</v>
      </c>
      <c r="H19" s="983">
        <v>309051.28095300001</v>
      </c>
      <c r="I19" s="488"/>
    </row>
    <row r="20" spans="1:9" ht="12.75" customHeight="1" x14ac:dyDescent="0.25">
      <c r="A20" s="473" t="s">
        <v>287</v>
      </c>
      <c r="B20" s="982">
        <v>44547.651714</v>
      </c>
      <c r="C20" s="980">
        <v>4790.3395540000001</v>
      </c>
      <c r="D20" s="980">
        <v>5317.8653780000004</v>
      </c>
      <c r="E20" s="980">
        <v>4459.723215</v>
      </c>
      <c r="F20" s="980">
        <v>4310.3943499999996</v>
      </c>
      <c r="G20" s="980">
        <v>3527.2530499999998</v>
      </c>
      <c r="H20" s="980">
        <v>22142.076166999999</v>
      </c>
      <c r="I20" s="488"/>
    </row>
    <row r="21" spans="1:9" ht="12.75" customHeight="1" x14ac:dyDescent="0.25">
      <c r="A21" s="473" t="s">
        <v>245</v>
      </c>
      <c r="B21" s="982">
        <v>32512.136526999999</v>
      </c>
      <c r="C21" s="980">
        <v>2780.967517</v>
      </c>
      <c r="D21" s="980">
        <v>4898.5464009999996</v>
      </c>
      <c r="E21" s="980">
        <v>2910.6829870000001</v>
      </c>
      <c r="F21" s="980">
        <v>1980.189063</v>
      </c>
      <c r="G21" s="980">
        <v>1538.339862</v>
      </c>
      <c r="H21" s="980">
        <v>18403.410696999999</v>
      </c>
      <c r="I21" s="488"/>
    </row>
    <row r="22" spans="1:9" ht="12.75" customHeight="1" x14ac:dyDescent="0.25">
      <c r="A22" s="473" t="s">
        <v>246</v>
      </c>
      <c r="B22" s="982">
        <v>18844.001746999998</v>
      </c>
      <c r="C22" s="980">
        <v>1989.3343689999999</v>
      </c>
      <c r="D22" s="980">
        <v>1613.875211</v>
      </c>
      <c r="E22" s="980">
        <v>1301.2738589999999</v>
      </c>
      <c r="F22" s="980">
        <v>1344.686719</v>
      </c>
      <c r="G22" s="980">
        <v>1146.3141189999999</v>
      </c>
      <c r="H22" s="980">
        <v>11448.517470000001</v>
      </c>
      <c r="I22" s="488"/>
    </row>
    <row r="23" spans="1:9" ht="12.75" customHeight="1" x14ac:dyDescent="0.25">
      <c r="A23" s="473" t="s">
        <v>247</v>
      </c>
      <c r="B23" s="982">
        <v>53323.425229</v>
      </c>
      <c r="C23" s="980">
        <v>7928.6164950000002</v>
      </c>
      <c r="D23" s="980">
        <v>5507.438666</v>
      </c>
      <c r="E23" s="980">
        <v>6166.6703310000003</v>
      </c>
      <c r="F23" s="980">
        <v>6347.0228999999999</v>
      </c>
      <c r="G23" s="980">
        <v>4982.8671700000004</v>
      </c>
      <c r="H23" s="980">
        <v>22390.809667000001</v>
      </c>
      <c r="I23" s="488"/>
    </row>
    <row r="24" spans="1:9" ht="12.75" customHeight="1" x14ac:dyDescent="0.25">
      <c r="A24" s="473" t="s">
        <v>288</v>
      </c>
      <c r="B24" s="982">
        <v>9770.1866190000001</v>
      </c>
      <c r="C24" s="980">
        <v>738.973702</v>
      </c>
      <c r="D24" s="980">
        <v>1396.0947470000001</v>
      </c>
      <c r="E24" s="980">
        <v>1100.7810099999999</v>
      </c>
      <c r="F24" s="980">
        <v>776.24822900000004</v>
      </c>
      <c r="G24" s="980">
        <v>212.71899099999999</v>
      </c>
      <c r="H24" s="980">
        <v>5545.3699399999996</v>
      </c>
      <c r="I24" s="488"/>
    </row>
    <row r="25" spans="1:9" ht="12.75" customHeight="1" x14ac:dyDescent="0.25">
      <c r="A25" s="473" t="s">
        <v>248</v>
      </c>
      <c r="B25" s="982">
        <v>74812.430026000002</v>
      </c>
      <c r="C25" s="980">
        <v>8205.1089940000002</v>
      </c>
      <c r="D25" s="980">
        <v>7771.6449039999998</v>
      </c>
      <c r="E25" s="980">
        <v>7918.0069560000002</v>
      </c>
      <c r="F25" s="980">
        <v>7240.7497249999997</v>
      </c>
      <c r="G25" s="980">
        <v>8337.1071599999996</v>
      </c>
      <c r="H25" s="980">
        <v>35339.812287000001</v>
      </c>
      <c r="I25" s="488"/>
    </row>
    <row r="26" spans="1:9" ht="12.75" customHeight="1" x14ac:dyDescent="0.25">
      <c r="A26" s="473" t="s">
        <v>289</v>
      </c>
      <c r="B26" s="982">
        <v>203971.41299899999</v>
      </c>
      <c r="C26" s="980">
        <v>25235.263644999999</v>
      </c>
      <c r="D26" s="980">
        <v>16785.364228999999</v>
      </c>
      <c r="E26" s="980">
        <v>14878.115693</v>
      </c>
      <c r="F26" s="980">
        <v>13604.182552</v>
      </c>
      <c r="G26" s="980">
        <v>11893.114533</v>
      </c>
      <c r="H26" s="980">
        <v>121575.372347</v>
      </c>
      <c r="I26" s="488"/>
    </row>
    <row r="27" spans="1:9" ht="12.75" customHeight="1" x14ac:dyDescent="0.25">
      <c r="A27" s="473" t="s">
        <v>0</v>
      </c>
      <c r="B27" s="982">
        <v>40045.335290000003</v>
      </c>
      <c r="C27" s="980">
        <v>6275.7343499999997</v>
      </c>
      <c r="D27" s="980">
        <v>5116.4241970000003</v>
      </c>
      <c r="E27" s="980">
        <v>3848.6287499999999</v>
      </c>
      <c r="F27" s="980">
        <v>2248.865765</v>
      </c>
      <c r="G27" s="980">
        <v>3462.208298</v>
      </c>
      <c r="H27" s="980">
        <v>19093.47393</v>
      </c>
      <c r="I27" s="488"/>
    </row>
    <row r="28" spans="1:9" ht="12.75" customHeight="1" x14ac:dyDescent="0.25">
      <c r="A28" s="473" t="s">
        <v>249</v>
      </c>
      <c r="B28" s="982">
        <v>16202.927933000001</v>
      </c>
      <c r="C28" s="980">
        <v>1742.0372030000001</v>
      </c>
      <c r="D28" s="980">
        <v>1578.363351</v>
      </c>
      <c r="E28" s="980">
        <v>1219.161529</v>
      </c>
      <c r="F28" s="980">
        <v>1101.627855</v>
      </c>
      <c r="G28" s="980">
        <v>1165.5292999999999</v>
      </c>
      <c r="H28" s="980">
        <v>9396.2086949999994</v>
      </c>
      <c r="I28" s="488"/>
    </row>
    <row r="29" spans="1:9" ht="12.75" customHeight="1" x14ac:dyDescent="0.25">
      <c r="A29" s="473" t="s">
        <v>250</v>
      </c>
      <c r="B29" s="982">
        <v>6330.8940409999996</v>
      </c>
      <c r="C29" s="980">
        <v>1038.3720880000001</v>
      </c>
      <c r="D29" s="980">
        <v>420.04807699999998</v>
      </c>
      <c r="E29" s="980">
        <v>391.59234900000001</v>
      </c>
      <c r="F29" s="980">
        <v>639.99393399999997</v>
      </c>
      <c r="G29" s="980">
        <v>205.576098</v>
      </c>
      <c r="H29" s="980">
        <v>3635.3114949999999</v>
      </c>
      <c r="I29" s="488"/>
    </row>
    <row r="30" spans="1:9" ht="12.75" customHeight="1" x14ac:dyDescent="0.25">
      <c r="A30" s="473" t="s">
        <v>1</v>
      </c>
      <c r="B30" s="982">
        <v>24484.580560999999</v>
      </c>
      <c r="C30" s="980">
        <v>2624.1765580000001</v>
      </c>
      <c r="D30" s="980">
        <v>2136.0237400000001</v>
      </c>
      <c r="E30" s="980">
        <v>2117.438494</v>
      </c>
      <c r="F30" s="980">
        <v>2036.6028490000001</v>
      </c>
      <c r="G30" s="980">
        <v>2119.6222819999998</v>
      </c>
      <c r="H30" s="980">
        <v>13450.716638</v>
      </c>
      <c r="I30" s="488"/>
    </row>
    <row r="31" spans="1:9" ht="12.75" customHeight="1" x14ac:dyDescent="0.25">
      <c r="A31" s="473" t="s">
        <v>2</v>
      </c>
      <c r="B31" s="982">
        <v>34826.131453000002</v>
      </c>
      <c r="C31" s="980">
        <v>4248.3736239999998</v>
      </c>
      <c r="D31" s="980">
        <v>4762.9919369999998</v>
      </c>
      <c r="E31" s="980">
        <v>4374.8842219999997</v>
      </c>
      <c r="F31" s="980">
        <v>3419.1179120000002</v>
      </c>
      <c r="G31" s="980">
        <v>3218.0717420000001</v>
      </c>
      <c r="H31" s="980">
        <v>14802.692016000001</v>
      </c>
      <c r="I31" s="488"/>
    </row>
    <row r="32" spans="1:9" ht="12.75" customHeight="1" x14ac:dyDescent="0.25">
      <c r="A32" s="473" t="s">
        <v>251</v>
      </c>
      <c r="B32" s="982">
        <v>17376.983646000001</v>
      </c>
      <c r="C32" s="980">
        <v>1551.302469</v>
      </c>
      <c r="D32" s="980">
        <v>1003.648657</v>
      </c>
      <c r="E32" s="980">
        <v>1133.519738</v>
      </c>
      <c r="F32" s="980">
        <v>872.63095299999998</v>
      </c>
      <c r="G32" s="980">
        <v>988.37222499999996</v>
      </c>
      <c r="H32" s="980">
        <v>11827.509604000001</v>
      </c>
      <c r="I32" s="488"/>
    </row>
    <row r="33" spans="1:9" s="471" customFormat="1" ht="12.75" customHeight="1" x14ac:dyDescent="0.25">
      <c r="A33" s="472" t="s">
        <v>214</v>
      </c>
      <c r="B33" s="984">
        <v>121145.07039199999</v>
      </c>
      <c r="C33" s="983">
        <v>22892.178532000002</v>
      </c>
      <c r="D33" s="983">
        <v>8597.2626380000002</v>
      </c>
      <c r="E33" s="983">
        <v>10042.601558</v>
      </c>
      <c r="F33" s="983">
        <v>10008.487756</v>
      </c>
      <c r="G33" s="983">
        <v>8071.5378600000004</v>
      </c>
      <c r="H33" s="983">
        <v>61533.002048000002</v>
      </c>
      <c r="I33" s="488"/>
    </row>
    <row r="34" spans="1:9" ht="12.75" customHeight="1" x14ac:dyDescent="0.25">
      <c r="A34" s="473" t="s">
        <v>252</v>
      </c>
      <c r="B34" s="982">
        <v>59644.411162999997</v>
      </c>
      <c r="C34" s="980">
        <v>5222.2511029999996</v>
      </c>
      <c r="D34" s="980">
        <v>5360.9957619999996</v>
      </c>
      <c r="E34" s="980">
        <v>5317.9022530000002</v>
      </c>
      <c r="F34" s="980">
        <v>5414.4022530000002</v>
      </c>
      <c r="G34" s="980">
        <v>4682.2835029999997</v>
      </c>
      <c r="H34" s="980">
        <v>33646.576288999997</v>
      </c>
      <c r="I34" s="488"/>
    </row>
    <row r="35" spans="1:9" ht="12.75" customHeight="1" x14ac:dyDescent="0.25">
      <c r="A35" s="473" t="s">
        <v>253</v>
      </c>
      <c r="B35" s="982">
        <v>36114.588311</v>
      </c>
      <c r="C35" s="980">
        <v>15255.121117000001</v>
      </c>
      <c r="D35" s="980">
        <v>1257.155397</v>
      </c>
      <c r="E35" s="980">
        <v>2648.1500879999999</v>
      </c>
      <c r="F35" s="980">
        <v>1706.0159530000001</v>
      </c>
      <c r="G35" s="980">
        <v>1237.2535789999999</v>
      </c>
      <c r="H35" s="980">
        <v>14010.892177</v>
      </c>
      <c r="I35" s="488"/>
    </row>
    <row r="36" spans="1:9" ht="12.75" customHeight="1" x14ac:dyDescent="0.25">
      <c r="A36" s="473" t="s">
        <v>254</v>
      </c>
      <c r="B36" s="982">
        <v>25386.070918000001</v>
      </c>
      <c r="C36" s="980">
        <v>2414.8063120000002</v>
      </c>
      <c r="D36" s="980">
        <v>1979.1114789999999</v>
      </c>
      <c r="E36" s="980">
        <v>2076.5492170000002</v>
      </c>
      <c r="F36" s="980">
        <v>2888.0695500000002</v>
      </c>
      <c r="G36" s="980">
        <v>2152.0007780000001</v>
      </c>
      <c r="H36" s="980">
        <v>13875.533582</v>
      </c>
      <c r="I36" s="488"/>
    </row>
    <row r="37" spans="1:9" ht="12.75" customHeight="1" x14ac:dyDescent="0.25">
      <c r="A37" s="473"/>
      <c r="B37" s="980"/>
      <c r="C37" s="980"/>
      <c r="D37" s="980"/>
      <c r="E37" s="980"/>
      <c r="F37" s="980"/>
      <c r="G37" s="980"/>
      <c r="H37" s="980"/>
      <c r="I37" s="488"/>
    </row>
    <row r="38" spans="1:9" ht="24.9" customHeight="1" x14ac:dyDescent="0.25">
      <c r="A38" s="1532" t="s">
        <v>180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5"/>
      <c r="B39" s="981"/>
      <c r="C39" s="981"/>
      <c r="D39" s="981"/>
      <c r="E39" s="981"/>
      <c r="F39" s="981"/>
      <c r="G39" s="981"/>
      <c r="H39" s="981"/>
      <c r="I39" s="488"/>
    </row>
    <row r="40" spans="1:9" s="471" customFormat="1" ht="12.75" customHeight="1" x14ac:dyDescent="0.25">
      <c r="A40" s="7" t="s">
        <v>255</v>
      </c>
      <c r="B40" s="984">
        <v>581180.152092</v>
      </c>
      <c r="C40" s="983">
        <v>70706.569833999994</v>
      </c>
      <c r="D40" s="983">
        <v>57979.712337999998</v>
      </c>
      <c r="E40" s="983">
        <v>53759.583004</v>
      </c>
      <c r="F40" s="983">
        <v>48197.491013999999</v>
      </c>
      <c r="G40" s="983">
        <v>43551.565486</v>
      </c>
      <c r="H40" s="983">
        <v>306985.23041600001</v>
      </c>
      <c r="I40" s="488"/>
    </row>
    <row r="41" spans="1:9" s="471" customFormat="1" ht="12.75" customHeight="1" x14ac:dyDescent="0.25">
      <c r="A41" s="591" t="s">
        <v>256</v>
      </c>
      <c r="B41" s="984">
        <v>460035.08169999998</v>
      </c>
      <c r="C41" s="983">
        <v>47814.391302000004</v>
      </c>
      <c r="D41" s="983">
        <v>49382.449699999997</v>
      </c>
      <c r="E41" s="983">
        <v>43716.981445999998</v>
      </c>
      <c r="F41" s="983">
        <v>38189.003257999997</v>
      </c>
      <c r="G41" s="983">
        <v>35480.027626000003</v>
      </c>
      <c r="H41" s="983">
        <v>245452.22836800001</v>
      </c>
      <c r="I41" s="488"/>
    </row>
    <row r="42" spans="1:9" ht="12.75" customHeight="1" x14ac:dyDescent="0.25">
      <c r="A42" s="492" t="s">
        <v>287</v>
      </c>
      <c r="B42" s="982">
        <v>38044.048529</v>
      </c>
      <c r="C42" s="980">
        <v>3991.4679449999999</v>
      </c>
      <c r="D42" s="980">
        <v>4899.4968429999999</v>
      </c>
      <c r="E42" s="980">
        <v>4043.1947489999998</v>
      </c>
      <c r="F42" s="980">
        <v>3869</v>
      </c>
      <c r="G42" s="980">
        <v>3034.4171099999999</v>
      </c>
      <c r="H42" s="980">
        <v>18206.471882000002</v>
      </c>
      <c r="I42" s="488"/>
    </row>
    <row r="43" spans="1:9" ht="12.75" customHeight="1" x14ac:dyDescent="0.25">
      <c r="A43" s="492" t="s">
        <v>245</v>
      </c>
      <c r="B43" s="982">
        <v>19817.560308</v>
      </c>
      <c r="C43" s="980">
        <v>1237</v>
      </c>
      <c r="D43" s="980">
        <v>3881.1129179999998</v>
      </c>
      <c r="E43" s="980">
        <v>1958.5</v>
      </c>
      <c r="F43" s="980">
        <v>1165</v>
      </c>
      <c r="G43" s="980">
        <v>785.53253900000004</v>
      </c>
      <c r="H43" s="980">
        <v>10790.414851</v>
      </c>
      <c r="I43" s="488"/>
    </row>
    <row r="44" spans="1:9" ht="12.75" customHeight="1" x14ac:dyDescent="0.25">
      <c r="A44" s="492" t="s">
        <v>246</v>
      </c>
      <c r="B44" s="982">
        <v>17751.080188</v>
      </c>
      <c r="C44" s="980">
        <v>1688.4</v>
      </c>
      <c r="D44" s="980">
        <v>1487</v>
      </c>
      <c r="E44" s="980">
        <v>1231.25</v>
      </c>
      <c r="F44" s="980">
        <v>1280</v>
      </c>
      <c r="G44" s="980">
        <v>1090.1291880000001</v>
      </c>
      <c r="H44" s="980">
        <v>10974.300999999999</v>
      </c>
      <c r="I44" s="488"/>
    </row>
    <row r="45" spans="1:9" ht="12.75" customHeight="1" x14ac:dyDescent="0.25">
      <c r="A45" s="492" t="s">
        <v>247</v>
      </c>
      <c r="B45" s="982">
        <v>40405.645209000002</v>
      </c>
      <c r="C45" s="980">
        <v>7024.4521580000001</v>
      </c>
      <c r="D45" s="980">
        <v>4742.3374190000004</v>
      </c>
      <c r="E45" s="980">
        <v>5408.1291879999999</v>
      </c>
      <c r="F45" s="980">
        <v>5584.5</v>
      </c>
      <c r="G45" s="980">
        <v>4230.9520080000002</v>
      </c>
      <c r="H45" s="980">
        <v>13415.274436</v>
      </c>
      <c r="I45" s="488"/>
    </row>
    <row r="46" spans="1:9" ht="12.75" customHeight="1" x14ac:dyDescent="0.25">
      <c r="A46" s="492" t="s">
        <v>288</v>
      </c>
      <c r="B46" s="982">
        <v>8452.1626940000006</v>
      </c>
      <c r="C46" s="980">
        <v>415</v>
      </c>
      <c r="D46" s="980">
        <v>1318.1459400000001</v>
      </c>
      <c r="E46" s="980">
        <v>1026</v>
      </c>
      <c r="F46" s="980">
        <v>704</v>
      </c>
      <c r="G46" s="980">
        <v>147.129189</v>
      </c>
      <c r="H46" s="980">
        <v>4841.887565</v>
      </c>
      <c r="I46" s="488"/>
    </row>
    <row r="47" spans="1:9" ht="12.75" customHeight="1" x14ac:dyDescent="0.25">
      <c r="A47" s="492" t="s">
        <v>248</v>
      </c>
      <c r="B47" s="982">
        <v>61638.763190999998</v>
      </c>
      <c r="C47" s="980">
        <v>6081.6511389999996</v>
      </c>
      <c r="D47" s="980">
        <v>7012.1731170000003</v>
      </c>
      <c r="E47" s="980">
        <v>7174.5295580000002</v>
      </c>
      <c r="F47" s="980">
        <v>6514.413047</v>
      </c>
      <c r="G47" s="980">
        <v>7698.4737569999998</v>
      </c>
      <c r="H47" s="980">
        <v>27157.522572999998</v>
      </c>
      <c r="I47" s="488"/>
    </row>
    <row r="48" spans="1:9" ht="12.75" customHeight="1" x14ac:dyDescent="0.25">
      <c r="A48" s="492" t="s">
        <v>289</v>
      </c>
      <c r="B48" s="982">
        <v>158580.70129999999</v>
      </c>
      <c r="C48" s="980">
        <v>14702.435708999999</v>
      </c>
      <c r="D48" s="980">
        <v>12742.340044</v>
      </c>
      <c r="E48" s="980">
        <v>11574.336604</v>
      </c>
      <c r="F48" s="980">
        <v>10142.592640999999</v>
      </c>
      <c r="G48" s="980">
        <v>8844.3770829999994</v>
      </c>
      <c r="H48" s="980">
        <v>100574.619219</v>
      </c>
      <c r="I48" s="488"/>
    </row>
    <row r="49" spans="1:9" ht="12.75" customHeight="1" x14ac:dyDescent="0.25">
      <c r="A49" s="492" t="s">
        <v>0</v>
      </c>
      <c r="B49" s="982">
        <v>28514.141660000001</v>
      </c>
      <c r="C49" s="980">
        <v>3903.8795</v>
      </c>
      <c r="D49" s="980">
        <v>4442.0304999999998</v>
      </c>
      <c r="E49" s="980">
        <v>3070.9329710000002</v>
      </c>
      <c r="F49" s="980">
        <v>1676</v>
      </c>
      <c r="G49" s="980">
        <v>2693.8229700000002</v>
      </c>
      <c r="H49" s="980">
        <v>12727.475719</v>
      </c>
      <c r="I49" s="488"/>
    </row>
    <row r="50" spans="1:9" ht="12.75" customHeight="1" x14ac:dyDescent="0.25">
      <c r="A50" s="492" t="s">
        <v>249</v>
      </c>
      <c r="B50" s="982">
        <v>13533.694235000001</v>
      </c>
      <c r="C50" s="980">
        <v>1248.665755</v>
      </c>
      <c r="D50" s="980">
        <v>1326</v>
      </c>
      <c r="E50" s="980">
        <v>946.55</v>
      </c>
      <c r="F50" s="980">
        <v>859</v>
      </c>
      <c r="G50" s="980">
        <v>985</v>
      </c>
      <c r="H50" s="980">
        <v>8168.4784799999998</v>
      </c>
      <c r="I50" s="488"/>
    </row>
    <row r="51" spans="1:9" ht="12.75" customHeight="1" x14ac:dyDescent="0.25">
      <c r="A51" s="492" t="s">
        <v>250</v>
      </c>
      <c r="B51" s="982">
        <v>4286.6459409999998</v>
      </c>
      <c r="C51" s="980">
        <v>770</v>
      </c>
      <c r="D51" s="980">
        <v>275</v>
      </c>
      <c r="E51" s="980">
        <v>240</v>
      </c>
      <c r="F51" s="980">
        <v>510</v>
      </c>
      <c r="G51" s="980">
        <v>75.564594</v>
      </c>
      <c r="H51" s="980">
        <v>2416.0813469999998</v>
      </c>
      <c r="I51" s="488"/>
    </row>
    <row r="52" spans="1:9" ht="12.75" customHeight="1" x14ac:dyDescent="0.25">
      <c r="A52" s="492" t="s">
        <v>1</v>
      </c>
      <c r="B52" s="982">
        <v>21897.361251999999</v>
      </c>
      <c r="C52" s="980">
        <v>1644.973767</v>
      </c>
      <c r="D52" s="980">
        <v>1901.2</v>
      </c>
      <c r="E52" s="980">
        <v>2005.558376</v>
      </c>
      <c r="F52" s="980">
        <v>1933</v>
      </c>
      <c r="G52" s="980">
        <v>2023</v>
      </c>
      <c r="H52" s="980">
        <v>12389.629109</v>
      </c>
      <c r="I52" s="488"/>
    </row>
    <row r="53" spans="1:9" ht="12.75" customHeight="1" x14ac:dyDescent="0.25">
      <c r="A53" s="492" t="s">
        <v>2</v>
      </c>
      <c r="B53" s="982">
        <v>31018.110441000001</v>
      </c>
      <c r="C53" s="980">
        <v>3712.315329</v>
      </c>
      <c r="D53" s="980">
        <v>4481.6129190000001</v>
      </c>
      <c r="E53" s="980">
        <v>4023</v>
      </c>
      <c r="F53" s="980">
        <v>3187.49757</v>
      </c>
      <c r="G53" s="980">
        <v>2992.6291879999999</v>
      </c>
      <c r="H53" s="980">
        <v>12621.055435</v>
      </c>
      <c r="I53" s="488"/>
    </row>
    <row r="54" spans="1:9" ht="12.75" customHeight="1" x14ac:dyDescent="0.25">
      <c r="A54" s="492" t="s">
        <v>251</v>
      </c>
      <c r="B54" s="982">
        <v>16095.166751999999</v>
      </c>
      <c r="C54" s="980">
        <v>1394.15</v>
      </c>
      <c r="D54" s="980">
        <v>874</v>
      </c>
      <c r="E54" s="980">
        <v>1015</v>
      </c>
      <c r="F54" s="980">
        <v>764</v>
      </c>
      <c r="G54" s="980">
        <v>879</v>
      </c>
      <c r="H54" s="980">
        <v>11169.016752</v>
      </c>
      <c r="I54" s="488"/>
    </row>
    <row r="55" spans="1:9" s="471" customFormat="1" ht="12.75" customHeight="1" x14ac:dyDescent="0.25">
      <c r="A55" s="591" t="s">
        <v>257</v>
      </c>
      <c r="B55" s="984">
        <v>121145.07039199999</v>
      </c>
      <c r="C55" s="983">
        <v>22892.178532000002</v>
      </c>
      <c r="D55" s="983">
        <v>8597.2626380000002</v>
      </c>
      <c r="E55" s="983">
        <v>10042.601558</v>
      </c>
      <c r="F55" s="983">
        <v>10008.487756</v>
      </c>
      <c r="G55" s="983">
        <v>8071.5378600000004</v>
      </c>
      <c r="H55" s="983">
        <v>61533.002048000002</v>
      </c>
      <c r="I55" s="488"/>
    </row>
    <row r="56" spans="1:9" ht="12.75" customHeight="1" x14ac:dyDescent="0.25">
      <c r="A56" s="492" t="s">
        <v>252</v>
      </c>
      <c r="B56" s="982">
        <v>59644.411162999997</v>
      </c>
      <c r="C56" s="980">
        <v>5222.2511029999996</v>
      </c>
      <c r="D56" s="980">
        <v>5360.9957619999996</v>
      </c>
      <c r="E56" s="980">
        <v>5317.9022530000002</v>
      </c>
      <c r="F56" s="980">
        <v>5414.4022530000002</v>
      </c>
      <c r="G56" s="980">
        <v>4682.2835029999997</v>
      </c>
      <c r="H56" s="980">
        <v>33646.576288999997</v>
      </c>
      <c r="I56" s="488"/>
    </row>
    <row r="57" spans="1:9" ht="12.75" customHeight="1" x14ac:dyDescent="0.25">
      <c r="A57" s="492" t="s">
        <v>253</v>
      </c>
      <c r="B57" s="982">
        <v>36114.588311</v>
      </c>
      <c r="C57" s="980">
        <v>15255.121117000001</v>
      </c>
      <c r="D57" s="980">
        <v>1257.155397</v>
      </c>
      <c r="E57" s="980">
        <v>2648.1500879999999</v>
      </c>
      <c r="F57" s="980">
        <v>1706.0159530000001</v>
      </c>
      <c r="G57" s="980">
        <v>1237.2535789999999</v>
      </c>
      <c r="H57" s="980">
        <v>14010.892177</v>
      </c>
      <c r="I57" s="488"/>
    </row>
    <row r="58" spans="1:9" ht="12.75" customHeight="1" x14ac:dyDescent="0.25">
      <c r="A58" s="492" t="s">
        <v>254</v>
      </c>
      <c r="B58" s="982">
        <v>25386.070918000001</v>
      </c>
      <c r="C58" s="980">
        <v>2414.8063120000002</v>
      </c>
      <c r="D58" s="980">
        <v>1979.1114789999999</v>
      </c>
      <c r="E58" s="980">
        <v>2076.5492170000002</v>
      </c>
      <c r="F58" s="980">
        <v>2888.0695500000002</v>
      </c>
      <c r="G58" s="980">
        <v>2152.0007780000001</v>
      </c>
      <c r="H58" s="980">
        <v>13875.533582</v>
      </c>
      <c r="I58" s="488"/>
    </row>
    <row r="59" spans="1:9" ht="12.75" customHeight="1" x14ac:dyDescent="0.25">
      <c r="A59" s="492"/>
      <c r="B59" s="980"/>
      <c r="C59" s="980"/>
      <c r="D59" s="980"/>
      <c r="E59" s="980"/>
      <c r="F59" s="980"/>
      <c r="G59" s="980"/>
      <c r="H59" s="980"/>
      <c r="I59" s="488"/>
    </row>
    <row r="60" spans="1:9" ht="24.9" customHeight="1" x14ac:dyDescent="0.25">
      <c r="A60" s="1540" t="s">
        <v>181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87"/>
      <c r="B61" s="981"/>
      <c r="C61" s="981"/>
      <c r="D61" s="981"/>
      <c r="E61" s="981"/>
      <c r="F61" s="981"/>
      <c r="G61" s="981"/>
      <c r="H61" s="981"/>
      <c r="I61" s="488"/>
    </row>
    <row r="62" spans="1:9" s="471" customFormat="1" ht="12.75" customHeight="1" x14ac:dyDescent="0.25">
      <c r="A62" s="7" t="s">
        <v>255</v>
      </c>
      <c r="B62" s="984">
        <v>117013.016085</v>
      </c>
      <c r="C62" s="983">
        <v>21334.209266000002</v>
      </c>
      <c r="D62" s="983">
        <v>8925.8797950000007</v>
      </c>
      <c r="E62" s="983">
        <v>8103.497687</v>
      </c>
      <c r="F62" s="983">
        <v>7733.3095480000002</v>
      </c>
      <c r="G62" s="983">
        <v>7317.0672039999999</v>
      </c>
      <c r="H62" s="983">
        <v>63599.052584999998</v>
      </c>
      <c r="I62" s="488"/>
    </row>
    <row r="63" spans="1:9" ht="12.75" customHeight="1" x14ac:dyDescent="0.25">
      <c r="A63" s="476" t="s">
        <v>215</v>
      </c>
      <c r="B63" s="982">
        <v>6503.6031849999999</v>
      </c>
      <c r="C63" s="980">
        <v>798.87160900000003</v>
      </c>
      <c r="D63" s="980">
        <v>418.36853500000001</v>
      </c>
      <c r="E63" s="980">
        <v>416.52846599999998</v>
      </c>
      <c r="F63" s="980">
        <v>441.39434999999997</v>
      </c>
      <c r="G63" s="980">
        <v>492.83593999999999</v>
      </c>
      <c r="H63" s="980">
        <v>3935.6042849999999</v>
      </c>
      <c r="I63" s="488"/>
    </row>
    <row r="64" spans="1:9" ht="12.75" customHeight="1" x14ac:dyDescent="0.25">
      <c r="A64" s="476" t="s">
        <v>216</v>
      </c>
      <c r="B64" s="982">
        <v>12694.576219</v>
      </c>
      <c r="C64" s="980">
        <v>1543.967517</v>
      </c>
      <c r="D64" s="980">
        <v>1017.433483</v>
      </c>
      <c r="E64" s="980">
        <v>952.18298700000003</v>
      </c>
      <c r="F64" s="980">
        <v>815.18906300000003</v>
      </c>
      <c r="G64" s="980">
        <v>752.807323</v>
      </c>
      <c r="H64" s="980">
        <v>7612.9958459999998</v>
      </c>
      <c r="I64" s="488"/>
    </row>
    <row r="65" spans="1:9" ht="12.75" customHeight="1" x14ac:dyDescent="0.25">
      <c r="A65" s="476" t="s">
        <v>217</v>
      </c>
      <c r="B65" s="982">
        <v>1092.9215589999999</v>
      </c>
      <c r="C65" s="980">
        <v>300.934369</v>
      </c>
      <c r="D65" s="980">
        <v>126.87521099999999</v>
      </c>
      <c r="E65" s="980">
        <v>70.023859000000002</v>
      </c>
      <c r="F65" s="980">
        <v>64.686718999999997</v>
      </c>
      <c r="G65" s="980">
        <v>56.184930999999999</v>
      </c>
      <c r="H65" s="980">
        <v>474.21647000000002</v>
      </c>
      <c r="I65" s="488"/>
    </row>
    <row r="66" spans="1:9" ht="12.75" customHeight="1" x14ac:dyDescent="0.25">
      <c r="A66" s="476" t="s">
        <v>218</v>
      </c>
      <c r="B66" s="982">
        <v>12917.78002</v>
      </c>
      <c r="C66" s="980">
        <v>904.16433700000005</v>
      </c>
      <c r="D66" s="980">
        <v>765.10124699999994</v>
      </c>
      <c r="E66" s="980">
        <v>758.54114300000003</v>
      </c>
      <c r="F66" s="980">
        <v>762.52290000000005</v>
      </c>
      <c r="G66" s="980">
        <v>751.91516200000001</v>
      </c>
      <c r="H66" s="980">
        <v>8975.5352309999998</v>
      </c>
      <c r="I66" s="488"/>
    </row>
    <row r="67" spans="1:9" ht="12.75" customHeight="1" x14ac:dyDescent="0.25">
      <c r="A67" s="476" t="s">
        <v>219</v>
      </c>
      <c r="B67" s="982">
        <v>1318.023925</v>
      </c>
      <c r="C67" s="980">
        <v>323.973702</v>
      </c>
      <c r="D67" s="980">
        <v>77.948807000000002</v>
      </c>
      <c r="E67" s="980">
        <v>74.781009999999995</v>
      </c>
      <c r="F67" s="980">
        <v>72.248228999999995</v>
      </c>
      <c r="G67" s="980">
        <v>65.589802000000006</v>
      </c>
      <c r="H67" s="980">
        <v>703.48237500000005</v>
      </c>
      <c r="I67" s="488"/>
    </row>
    <row r="68" spans="1:9" ht="12.75" customHeight="1" x14ac:dyDescent="0.25">
      <c r="A68" s="476" t="s">
        <v>226</v>
      </c>
      <c r="B68" s="982">
        <v>13173.666835</v>
      </c>
      <c r="C68" s="980">
        <v>2123.4578550000001</v>
      </c>
      <c r="D68" s="980">
        <v>759.47178699999995</v>
      </c>
      <c r="E68" s="980">
        <v>743.47739799999999</v>
      </c>
      <c r="F68" s="980">
        <v>726.33667800000001</v>
      </c>
      <c r="G68" s="980">
        <v>638.63340300000004</v>
      </c>
      <c r="H68" s="980">
        <v>8182.2897139999995</v>
      </c>
      <c r="I68" s="488"/>
    </row>
    <row r="69" spans="1:9" ht="12.75" customHeight="1" x14ac:dyDescent="0.25">
      <c r="A69" s="476" t="s">
        <v>227</v>
      </c>
      <c r="B69" s="982">
        <v>45390.711698999999</v>
      </c>
      <c r="C69" s="980">
        <v>10532.827936</v>
      </c>
      <c r="D69" s="980">
        <v>4043.0241850000002</v>
      </c>
      <c r="E69" s="980">
        <v>3303.7790890000001</v>
      </c>
      <c r="F69" s="980">
        <v>3461.589911</v>
      </c>
      <c r="G69" s="980">
        <v>3048.7374500000001</v>
      </c>
      <c r="H69" s="980">
        <v>21000.753128</v>
      </c>
      <c r="I69" s="488"/>
    </row>
    <row r="70" spans="1:9" ht="12.75" customHeight="1" x14ac:dyDescent="0.25">
      <c r="A70" s="476" t="s">
        <v>228</v>
      </c>
      <c r="B70" s="982">
        <v>11531.19363</v>
      </c>
      <c r="C70" s="980">
        <v>2371.8548500000002</v>
      </c>
      <c r="D70" s="980">
        <v>674.39369699999997</v>
      </c>
      <c r="E70" s="980">
        <v>777.69577900000002</v>
      </c>
      <c r="F70" s="980">
        <v>572.86576500000001</v>
      </c>
      <c r="G70" s="980">
        <v>768.38532799999996</v>
      </c>
      <c r="H70" s="980">
        <v>6365.9982110000001</v>
      </c>
      <c r="I70" s="488"/>
    </row>
    <row r="71" spans="1:9" ht="12.75" customHeight="1" x14ac:dyDescent="0.25">
      <c r="A71" s="476" t="s">
        <v>229</v>
      </c>
      <c r="B71" s="982">
        <v>2669.233698</v>
      </c>
      <c r="C71" s="980">
        <v>493.37144799999999</v>
      </c>
      <c r="D71" s="980">
        <v>252.36335099999999</v>
      </c>
      <c r="E71" s="980">
        <v>272.61152900000002</v>
      </c>
      <c r="F71" s="980">
        <v>242.62785500000001</v>
      </c>
      <c r="G71" s="980">
        <v>180.52930000000001</v>
      </c>
      <c r="H71" s="980">
        <v>1227.730215</v>
      </c>
      <c r="I71" s="488"/>
    </row>
    <row r="72" spans="1:9" ht="12.75" customHeight="1" x14ac:dyDescent="0.25">
      <c r="A72" s="476" t="s">
        <v>230</v>
      </c>
      <c r="B72" s="982">
        <v>2044.2481</v>
      </c>
      <c r="C72" s="980">
        <v>268.37208800000002</v>
      </c>
      <c r="D72" s="980">
        <v>145.04807700000001</v>
      </c>
      <c r="E72" s="980">
        <v>151.59234900000001</v>
      </c>
      <c r="F72" s="980">
        <v>129.993934</v>
      </c>
      <c r="G72" s="980">
        <v>130.011504</v>
      </c>
      <c r="H72" s="980">
        <v>1219.2301480000001</v>
      </c>
      <c r="I72" s="488"/>
    </row>
    <row r="73" spans="1:9" ht="12.75" customHeight="1" x14ac:dyDescent="0.25">
      <c r="A73" s="476" t="s">
        <v>231</v>
      </c>
      <c r="B73" s="982">
        <v>2587.2193090000001</v>
      </c>
      <c r="C73" s="980">
        <v>979.20279100000005</v>
      </c>
      <c r="D73" s="980">
        <v>234.82373999999999</v>
      </c>
      <c r="E73" s="980">
        <v>111.880118</v>
      </c>
      <c r="F73" s="980">
        <v>103.60284900000001</v>
      </c>
      <c r="G73" s="980">
        <v>96.622281999999998</v>
      </c>
      <c r="H73" s="980">
        <v>1061.0875289999999</v>
      </c>
      <c r="I73" s="488"/>
    </row>
    <row r="74" spans="1:9" ht="12.75" customHeight="1" x14ac:dyDescent="0.25">
      <c r="A74" s="476" t="s">
        <v>232</v>
      </c>
      <c r="B74" s="982">
        <v>3808.0210120000002</v>
      </c>
      <c r="C74" s="980">
        <v>536.05829500000004</v>
      </c>
      <c r="D74" s="980">
        <v>281.37901799999997</v>
      </c>
      <c r="E74" s="980">
        <v>351.88422200000002</v>
      </c>
      <c r="F74" s="980">
        <v>231.62034199999999</v>
      </c>
      <c r="G74" s="980">
        <v>225.442554</v>
      </c>
      <c r="H74" s="980">
        <v>2181.6365810000002</v>
      </c>
      <c r="I74" s="488"/>
    </row>
    <row r="75" spans="1:9" ht="12.75" customHeight="1" x14ac:dyDescent="0.25">
      <c r="A75" s="476" t="s">
        <v>233</v>
      </c>
      <c r="B75" s="982">
        <v>1281.816894</v>
      </c>
      <c r="C75" s="980">
        <v>157.152469</v>
      </c>
      <c r="D75" s="980">
        <v>129.64865699999999</v>
      </c>
      <c r="E75" s="980">
        <v>118.519738</v>
      </c>
      <c r="F75" s="980">
        <v>108.63095300000001</v>
      </c>
      <c r="G75" s="980">
        <v>109.372225</v>
      </c>
      <c r="H75" s="980">
        <v>658.49285199999997</v>
      </c>
      <c r="I75" s="488"/>
    </row>
    <row r="76" spans="1:9" ht="12.75" customHeight="1" x14ac:dyDescent="0.25">
      <c r="A76" s="476"/>
      <c r="B76" s="980"/>
      <c r="C76" s="980"/>
      <c r="D76" s="980"/>
      <c r="E76" s="980"/>
      <c r="F76" s="980"/>
      <c r="G76" s="980"/>
      <c r="H76" s="980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0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3" t="s">
        <v>1049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805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806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744</v>
      </c>
      <c r="B5" s="1537" t="s">
        <v>255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735</v>
      </c>
      <c r="D6" s="588" t="s">
        <v>795</v>
      </c>
      <c r="E6" s="588" t="s">
        <v>802</v>
      </c>
      <c r="F6" s="589" t="s">
        <v>899</v>
      </c>
      <c r="G6" s="589" t="s">
        <v>1050</v>
      </c>
      <c r="H6" s="589" t="s">
        <v>1052</v>
      </c>
    </row>
    <row r="7" spans="1:9" s="466" customFormat="1" ht="12.75" customHeight="1" x14ac:dyDescent="0.25">
      <c r="A7" s="1536"/>
      <c r="B7" s="467" t="s">
        <v>283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209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5"/>
      <c r="B9" s="986"/>
      <c r="C9" s="986"/>
      <c r="D9" s="986"/>
      <c r="E9" s="986"/>
      <c r="F9" s="986"/>
      <c r="G9" s="986"/>
      <c r="H9" s="986"/>
    </row>
    <row r="10" spans="1:9" s="471" customFormat="1" ht="12.75" customHeight="1" x14ac:dyDescent="0.25">
      <c r="A10" s="7" t="s">
        <v>255</v>
      </c>
      <c r="B10" s="984">
        <v>88032.785627000005</v>
      </c>
      <c r="C10" s="983">
        <v>72700.401695000022</v>
      </c>
      <c r="D10" s="983">
        <v>3118.7955910000001</v>
      </c>
      <c r="E10" s="983">
        <v>2340.9149739999998</v>
      </c>
      <c r="F10" s="983">
        <v>2175.9581130000001</v>
      </c>
      <c r="G10" s="983">
        <v>1977.0960690000004</v>
      </c>
      <c r="H10" s="983">
        <v>5719.6191849999996</v>
      </c>
      <c r="I10" s="488"/>
    </row>
    <row r="11" spans="1:9" ht="12.75" customHeight="1" x14ac:dyDescent="0.25">
      <c r="A11" s="590" t="s">
        <v>210</v>
      </c>
      <c r="B11" s="982">
        <v>50990.469302999998</v>
      </c>
      <c r="C11" s="980">
        <v>50990.469302999998</v>
      </c>
      <c r="D11" s="980">
        <v>0</v>
      </c>
      <c r="E11" s="980">
        <v>0</v>
      </c>
      <c r="F11" s="980">
        <v>0</v>
      </c>
      <c r="G11" s="980">
        <v>0</v>
      </c>
      <c r="H11" s="980">
        <v>0</v>
      </c>
      <c r="I11" s="488"/>
    </row>
    <row r="12" spans="1:9" ht="12.75" customHeight="1" x14ac:dyDescent="0.25">
      <c r="A12" s="590" t="s">
        <v>211</v>
      </c>
      <c r="B12" s="982">
        <v>7689.8667530000002</v>
      </c>
      <c r="C12" s="980">
        <v>7607.3621430000003</v>
      </c>
      <c r="D12" s="980">
        <v>0</v>
      </c>
      <c r="E12" s="980">
        <v>36.141866</v>
      </c>
      <c r="F12" s="980">
        <v>46.362743999999999</v>
      </c>
      <c r="G12" s="980">
        <v>0</v>
      </c>
      <c r="H12" s="980">
        <v>0</v>
      </c>
      <c r="I12" s="488"/>
    </row>
    <row r="13" spans="1:9" ht="12.75" customHeight="1" x14ac:dyDescent="0.25">
      <c r="A13" s="590" t="s">
        <v>212</v>
      </c>
      <c r="B13" s="982">
        <v>29352.449570999968</v>
      </c>
      <c r="C13" s="980">
        <v>14102.57024899998</v>
      </c>
      <c r="D13" s="980">
        <v>3118.7955910000001</v>
      </c>
      <c r="E13" s="980">
        <v>2304.7731079999999</v>
      </c>
      <c r="F13" s="980">
        <v>2129.5953690000001</v>
      </c>
      <c r="G13" s="980">
        <v>1977.0960690000004</v>
      </c>
      <c r="H13" s="980">
        <v>5719.6191849999996</v>
      </c>
      <c r="I13" s="488"/>
    </row>
    <row r="14" spans="1:9" ht="12.75" customHeight="1" x14ac:dyDescent="0.25">
      <c r="A14" s="590" t="s">
        <v>70</v>
      </c>
      <c r="B14" s="982">
        <v>0</v>
      </c>
      <c r="C14" s="980">
        <v>0</v>
      </c>
      <c r="D14" s="980">
        <v>0</v>
      </c>
      <c r="E14" s="980">
        <v>0</v>
      </c>
      <c r="F14" s="980">
        <v>0</v>
      </c>
      <c r="G14" s="980">
        <v>0</v>
      </c>
      <c r="H14" s="980">
        <v>0</v>
      </c>
      <c r="I14" s="488"/>
    </row>
    <row r="15" spans="1:9" x14ac:dyDescent="0.25">
      <c r="A15" s="487"/>
      <c r="B15" s="980"/>
      <c r="C15" s="980"/>
      <c r="D15" s="980"/>
      <c r="E15" s="980"/>
      <c r="F15" s="980"/>
      <c r="G15" s="980"/>
      <c r="H15" s="980"/>
      <c r="I15" s="488"/>
    </row>
    <row r="16" spans="1:9" ht="24.9" customHeight="1" x14ac:dyDescent="0.25">
      <c r="A16" s="1532" t="s">
        <v>179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5"/>
      <c r="B17" s="988"/>
      <c r="C17" s="988"/>
      <c r="D17" s="988"/>
      <c r="E17" s="988"/>
      <c r="F17" s="988"/>
      <c r="G17" s="988"/>
      <c r="H17" s="988"/>
      <c r="I17" s="488"/>
    </row>
    <row r="18" spans="1:9" s="471" customFormat="1" ht="12.75" customHeight="1" x14ac:dyDescent="0.25">
      <c r="A18" s="7" t="s">
        <v>255</v>
      </c>
      <c r="B18" s="984">
        <v>37042.316324000072</v>
      </c>
      <c r="C18" s="983">
        <v>21709.932391999988</v>
      </c>
      <c r="D18" s="983">
        <v>3118.7955910000001</v>
      </c>
      <c r="E18" s="983">
        <v>2340.9149739999998</v>
      </c>
      <c r="F18" s="983">
        <v>2175.9581130000001</v>
      </c>
      <c r="G18" s="983">
        <v>1977.0960690000004</v>
      </c>
      <c r="H18" s="983">
        <v>5719.6191849999996</v>
      </c>
      <c r="I18" s="488"/>
    </row>
    <row r="19" spans="1:9" s="471" customFormat="1" ht="12.75" customHeight="1" x14ac:dyDescent="0.25">
      <c r="A19" s="472" t="s">
        <v>213</v>
      </c>
      <c r="B19" s="984">
        <v>33816.527642999972</v>
      </c>
      <c r="C19" s="983">
        <v>18530.506454999988</v>
      </c>
      <c r="D19" s="983">
        <v>3118.7955910000001</v>
      </c>
      <c r="E19" s="983">
        <v>2340.9149739999998</v>
      </c>
      <c r="F19" s="983">
        <v>2129.5953690000001</v>
      </c>
      <c r="G19" s="983">
        <v>1977.0960690000004</v>
      </c>
      <c r="H19" s="983">
        <v>5719.6191849999996</v>
      </c>
      <c r="I19" s="488"/>
    </row>
    <row r="20" spans="1:9" ht="12.75" customHeight="1" x14ac:dyDescent="0.25">
      <c r="A20" s="473" t="s">
        <v>287</v>
      </c>
      <c r="B20" s="982">
        <v>727.34022543125025</v>
      </c>
      <c r="C20" s="980">
        <v>719.61875143125019</v>
      </c>
      <c r="D20" s="980">
        <v>3.77</v>
      </c>
      <c r="E20" s="980">
        <v>0</v>
      </c>
      <c r="F20" s="980">
        <v>1.25</v>
      </c>
      <c r="G20" s="980">
        <v>0</v>
      </c>
      <c r="H20" s="980">
        <v>2.7014740000000002</v>
      </c>
      <c r="I20" s="488"/>
    </row>
    <row r="21" spans="1:9" ht="12.75" customHeight="1" x14ac:dyDescent="0.25">
      <c r="A21" s="473" t="s">
        <v>245</v>
      </c>
      <c r="B21" s="982">
        <v>306.92708025091656</v>
      </c>
      <c r="C21" s="980">
        <v>256.13740425091669</v>
      </c>
      <c r="D21" s="980">
        <v>0</v>
      </c>
      <c r="E21" s="980">
        <v>0</v>
      </c>
      <c r="F21" s="980">
        <v>23.5</v>
      </c>
      <c r="G21" s="980">
        <v>0</v>
      </c>
      <c r="H21" s="980">
        <v>27.289676</v>
      </c>
      <c r="I21" s="488"/>
    </row>
    <row r="22" spans="1:9" ht="12.75" customHeight="1" x14ac:dyDescent="0.25">
      <c r="A22" s="473" t="s">
        <v>246</v>
      </c>
      <c r="B22" s="982">
        <v>646.57995912487957</v>
      </c>
      <c r="C22" s="980">
        <v>600.07995912487957</v>
      </c>
      <c r="D22" s="980">
        <v>46.5</v>
      </c>
      <c r="E22" s="980">
        <v>0</v>
      </c>
      <c r="F22" s="980">
        <v>0</v>
      </c>
      <c r="G22" s="980">
        <v>0</v>
      </c>
      <c r="H22" s="980">
        <v>0</v>
      </c>
      <c r="I22" s="488"/>
    </row>
    <row r="23" spans="1:9" ht="12.75" customHeight="1" x14ac:dyDescent="0.25">
      <c r="A23" s="473" t="s">
        <v>247</v>
      </c>
      <c r="B23" s="982">
        <v>392.02229635795112</v>
      </c>
      <c r="C23" s="980">
        <v>389.79029635795109</v>
      </c>
      <c r="D23" s="980">
        <v>0.186</v>
      </c>
      <c r="E23" s="980">
        <v>0.186</v>
      </c>
      <c r="F23" s="980">
        <v>0.186</v>
      </c>
      <c r="G23" s="980">
        <v>0.186</v>
      </c>
      <c r="H23" s="980">
        <v>1.488</v>
      </c>
      <c r="I23" s="488"/>
    </row>
    <row r="24" spans="1:9" ht="12.75" customHeight="1" x14ac:dyDescent="0.25">
      <c r="A24" s="473" t="s">
        <v>288</v>
      </c>
      <c r="B24" s="982">
        <v>233.4443</v>
      </c>
      <c r="C24" s="980">
        <v>233.4443</v>
      </c>
      <c r="D24" s="980">
        <v>0</v>
      </c>
      <c r="E24" s="980">
        <v>0</v>
      </c>
      <c r="F24" s="980">
        <v>0</v>
      </c>
      <c r="G24" s="980">
        <v>0</v>
      </c>
      <c r="H24" s="980">
        <v>0</v>
      </c>
      <c r="I24" s="488"/>
    </row>
    <row r="25" spans="1:9" ht="12.75" customHeight="1" x14ac:dyDescent="0.25">
      <c r="A25" s="473" t="s">
        <v>248</v>
      </c>
      <c r="B25" s="982">
        <v>1561.7301959999995</v>
      </c>
      <c r="C25" s="980">
        <v>1175.4208129999993</v>
      </c>
      <c r="D25" s="980">
        <v>79.806814000000031</v>
      </c>
      <c r="E25" s="980">
        <v>72.164257000000006</v>
      </c>
      <c r="F25" s="980">
        <v>84.364998</v>
      </c>
      <c r="G25" s="980">
        <v>20.365758</v>
      </c>
      <c r="H25" s="980">
        <v>129.60755599999999</v>
      </c>
      <c r="I25" s="488"/>
    </row>
    <row r="26" spans="1:9" ht="12.75" customHeight="1" x14ac:dyDescent="0.25">
      <c r="A26" s="473" t="s">
        <v>289</v>
      </c>
      <c r="B26" s="982">
        <v>20947.093923</v>
      </c>
      <c r="C26" s="980">
        <v>10469.035924</v>
      </c>
      <c r="D26" s="980">
        <v>2537.5487589999998</v>
      </c>
      <c r="E26" s="980">
        <v>1888.3706990000003</v>
      </c>
      <c r="F26" s="980">
        <v>1588.969038</v>
      </c>
      <c r="G26" s="980">
        <v>1406.0325750000004</v>
      </c>
      <c r="H26" s="980">
        <v>3057.1369280000004</v>
      </c>
      <c r="I26" s="488"/>
    </row>
    <row r="27" spans="1:9" ht="12.75" customHeight="1" x14ac:dyDescent="0.25">
      <c r="A27" s="473" t="s">
        <v>0</v>
      </c>
      <c r="B27" s="982">
        <v>4807.5021572420492</v>
      </c>
      <c r="C27" s="980">
        <v>1625.2944602420489</v>
      </c>
      <c r="D27" s="980">
        <v>154.5</v>
      </c>
      <c r="E27" s="980">
        <v>183</v>
      </c>
      <c r="F27" s="980">
        <v>244.36631499999999</v>
      </c>
      <c r="G27" s="980">
        <v>443.78222</v>
      </c>
      <c r="H27" s="980">
        <v>2156.559162</v>
      </c>
      <c r="I27" s="488"/>
    </row>
    <row r="28" spans="1:9" ht="12.75" customHeight="1" x14ac:dyDescent="0.25">
      <c r="A28" s="473" t="s">
        <v>249</v>
      </c>
      <c r="B28" s="982">
        <v>1209.2439320000005</v>
      </c>
      <c r="C28" s="980">
        <v>470.36081899999994</v>
      </c>
      <c r="D28" s="980">
        <v>149.19</v>
      </c>
      <c r="E28" s="980">
        <v>183</v>
      </c>
      <c r="F28" s="980">
        <v>172.5</v>
      </c>
      <c r="G28" s="980">
        <v>84.652163000000002</v>
      </c>
      <c r="H28" s="980">
        <v>149.54095000000001</v>
      </c>
      <c r="I28" s="488"/>
    </row>
    <row r="29" spans="1:9" ht="12.75" customHeight="1" x14ac:dyDescent="0.25">
      <c r="A29" s="473" t="s">
        <v>250</v>
      </c>
      <c r="B29" s="982">
        <v>791.43401087512029</v>
      </c>
      <c r="C29" s="980">
        <v>790.75067687512023</v>
      </c>
      <c r="D29" s="980">
        <v>0.2</v>
      </c>
      <c r="E29" s="980">
        <v>0.2</v>
      </c>
      <c r="F29" s="980">
        <v>0.2</v>
      </c>
      <c r="G29" s="980">
        <v>8.3334000000000005E-2</v>
      </c>
      <c r="H29" s="980">
        <v>0</v>
      </c>
      <c r="I29" s="488"/>
    </row>
    <row r="30" spans="1:9" ht="12.75" customHeight="1" x14ac:dyDescent="0.25">
      <c r="A30" s="473" t="s">
        <v>1</v>
      </c>
      <c r="B30" s="982">
        <v>1171.736496</v>
      </c>
      <c r="C30" s="980">
        <v>834.10213199999998</v>
      </c>
      <c r="D30" s="980">
        <v>94.093539000000007</v>
      </c>
      <c r="E30" s="980">
        <v>11.993539</v>
      </c>
      <c r="F30" s="980">
        <v>14.258539000000001</v>
      </c>
      <c r="G30" s="980">
        <v>21.993539999999999</v>
      </c>
      <c r="H30" s="980">
        <v>195.295207</v>
      </c>
      <c r="I30" s="488"/>
    </row>
    <row r="31" spans="1:9" ht="12.75" customHeight="1" x14ac:dyDescent="0.25">
      <c r="A31" s="473" t="s">
        <v>2</v>
      </c>
      <c r="B31" s="982">
        <v>418.66022099999998</v>
      </c>
      <c r="C31" s="980">
        <v>363.658073</v>
      </c>
      <c r="D31" s="980">
        <v>53.000478999999999</v>
      </c>
      <c r="E31" s="980">
        <v>2.0004789999999999</v>
      </c>
      <c r="F31" s="980">
        <v>4.7899999999999999E-4</v>
      </c>
      <c r="G31" s="980">
        <v>4.7899999999999999E-4</v>
      </c>
      <c r="H31" s="980">
        <v>2.32E-4</v>
      </c>
      <c r="I31" s="488"/>
    </row>
    <row r="32" spans="1:9" ht="12.75" customHeight="1" x14ac:dyDescent="0.25">
      <c r="A32" s="473" t="s">
        <v>251</v>
      </c>
      <c r="B32" s="982">
        <v>602.8128457178334</v>
      </c>
      <c r="C32" s="980">
        <v>602.8128457178334</v>
      </c>
      <c r="D32" s="980">
        <v>0</v>
      </c>
      <c r="E32" s="980">
        <v>0</v>
      </c>
      <c r="F32" s="980">
        <v>0</v>
      </c>
      <c r="G32" s="980">
        <v>0</v>
      </c>
      <c r="H32" s="980">
        <v>0</v>
      </c>
      <c r="I32" s="488"/>
    </row>
    <row r="33" spans="1:9" s="471" customFormat="1" ht="12.75" customHeight="1" x14ac:dyDescent="0.25">
      <c r="A33" s="472" t="s">
        <v>214</v>
      </c>
      <c r="B33" s="984">
        <v>3225.788681</v>
      </c>
      <c r="C33" s="983">
        <v>3179.425937</v>
      </c>
      <c r="D33" s="983">
        <v>0</v>
      </c>
      <c r="E33" s="983">
        <v>0</v>
      </c>
      <c r="F33" s="983">
        <v>46.362743999999999</v>
      </c>
      <c r="G33" s="983">
        <v>0</v>
      </c>
      <c r="H33" s="983">
        <v>0</v>
      </c>
      <c r="I33" s="488"/>
    </row>
    <row r="34" spans="1:9" ht="12.75" customHeight="1" x14ac:dyDescent="0.25">
      <c r="A34" s="473" t="s">
        <v>252</v>
      </c>
      <c r="B34" s="982">
        <v>0</v>
      </c>
      <c r="C34" s="980">
        <v>0</v>
      </c>
      <c r="D34" s="980">
        <v>0</v>
      </c>
      <c r="E34" s="980">
        <v>0</v>
      </c>
      <c r="F34" s="980">
        <v>0</v>
      </c>
      <c r="G34" s="980">
        <v>0</v>
      </c>
      <c r="H34" s="980">
        <v>0</v>
      </c>
      <c r="I34" s="488"/>
    </row>
    <row r="35" spans="1:9" ht="12.75" customHeight="1" x14ac:dyDescent="0.25">
      <c r="A35" s="473" t="s">
        <v>253</v>
      </c>
      <c r="B35" s="982">
        <v>3168.1038020000001</v>
      </c>
      <c r="C35" s="980">
        <v>3168.1038020000001</v>
      </c>
      <c r="D35" s="980">
        <v>0</v>
      </c>
      <c r="E35" s="980">
        <v>0</v>
      </c>
      <c r="F35" s="980">
        <v>0</v>
      </c>
      <c r="G35" s="980">
        <v>0</v>
      </c>
      <c r="H35" s="980">
        <v>0</v>
      </c>
      <c r="I35" s="488"/>
    </row>
    <row r="36" spans="1:9" ht="12.75" customHeight="1" x14ac:dyDescent="0.25">
      <c r="A36" s="473" t="s">
        <v>254</v>
      </c>
      <c r="B36" s="982">
        <v>57.684879000000002</v>
      </c>
      <c r="C36" s="980">
        <v>11.322134999999999</v>
      </c>
      <c r="D36" s="980">
        <v>0</v>
      </c>
      <c r="E36" s="980">
        <v>0</v>
      </c>
      <c r="F36" s="980">
        <v>46.362743999999999</v>
      </c>
      <c r="G36" s="980">
        <v>0</v>
      </c>
      <c r="H36" s="980">
        <v>0</v>
      </c>
      <c r="I36" s="488"/>
    </row>
    <row r="37" spans="1:9" ht="12.75" customHeight="1" x14ac:dyDescent="0.25">
      <c r="A37" s="473"/>
      <c r="B37" s="980"/>
      <c r="C37" s="980"/>
      <c r="D37" s="980"/>
      <c r="E37" s="980"/>
      <c r="F37" s="980"/>
      <c r="G37" s="980"/>
      <c r="H37" s="980"/>
      <c r="I37" s="488"/>
    </row>
    <row r="38" spans="1:9" ht="24.9" customHeight="1" x14ac:dyDescent="0.25">
      <c r="A38" s="1532" t="s">
        <v>180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5"/>
      <c r="B39" s="981"/>
      <c r="C39" s="981"/>
      <c r="D39" s="981"/>
      <c r="E39" s="981"/>
      <c r="F39" s="981"/>
      <c r="G39" s="981"/>
      <c r="H39" s="981"/>
      <c r="I39" s="488"/>
    </row>
    <row r="40" spans="1:9" s="471" customFormat="1" ht="12.75" customHeight="1" x14ac:dyDescent="0.25">
      <c r="A40" s="7" t="s">
        <v>255</v>
      </c>
      <c r="B40" s="984">
        <v>7689.8667530000002</v>
      </c>
      <c r="C40" s="983">
        <v>7607.3621430000003</v>
      </c>
      <c r="D40" s="983">
        <v>0</v>
      </c>
      <c r="E40" s="983">
        <v>36.141866</v>
      </c>
      <c r="F40" s="983">
        <v>46.362743999999999</v>
      </c>
      <c r="G40" s="983">
        <v>0</v>
      </c>
      <c r="H40" s="983">
        <v>0</v>
      </c>
      <c r="I40" s="488"/>
    </row>
    <row r="41" spans="1:9" s="471" customFormat="1" ht="12.75" customHeight="1" x14ac:dyDescent="0.25">
      <c r="A41" s="591" t="s">
        <v>256</v>
      </c>
      <c r="B41" s="984">
        <v>4464.0780720000002</v>
      </c>
      <c r="C41" s="983">
        <v>4427.9362060000003</v>
      </c>
      <c r="D41" s="983">
        <v>0</v>
      </c>
      <c r="E41" s="983">
        <v>36.141866</v>
      </c>
      <c r="F41" s="983">
        <v>0</v>
      </c>
      <c r="G41" s="983">
        <v>0</v>
      </c>
      <c r="H41" s="983">
        <v>0</v>
      </c>
      <c r="I41" s="488"/>
    </row>
    <row r="42" spans="1:9" ht="12.75" customHeight="1" x14ac:dyDescent="0.25">
      <c r="A42" s="492" t="s">
        <v>287</v>
      </c>
      <c r="B42" s="982">
        <v>1.54834</v>
      </c>
      <c r="C42" s="980">
        <v>1.54834</v>
      </c>
      <c r="D42" s="980">
        <v>0</v>
      </c>
      <c r="E42" s="980">
        <v>0</v>
      </c>
      <c r="F42" s="980">
        <v>0</v>
      </c>
      <c r="G42" s="980">
        <v>0</v>
      </c>
      <c r="H42" s="980">
        <v>0</v>
      </c>
      <c r="I42" s="488"/>
    </row>
    <row r="43" spans="1:9" ht="12.75" customHeight="1" x14ac:dyDescent="0.25">
      <c r="A43" s="492" t="s">
        <v>245</v>
      </c>
      <c r="B43" s="982">
        <v>0.58289000000000002</v>
      </c>
      <c r="C43" s="980">
        <v>0.58289000000000002</v>
      </c>
      <c r="D43" s="980">
        <v>0</v>
      </c>
      <c r="E43" s="980">
        <v>0</v>
      </c>
      <c r="F43" s="980">
        <v>0</v>
      </c>
      <c r="G43" s="980">
        <v>0</v>
      </c>
      <c r="H43" s="980">
        <v>0</v>
      </c>
      <c r="I43" s="488"/>
    </row>
    <row r="44" spans="1:9" ht="12.75" customHeight="1" x14ac:dyDescent="0.25">
      <c r="A44" s="492" t="s">
        <v>246</v>
      </c>
      <c r="B44" s="982">
        <v>389.14999312487964</v>
      </c>
      <c r="C44" s="980">
        <v>389.14999312487964</v>
      </c>
      <c r="D44" s="980">
        <v>0</v>
      </c>
      <c r="E44" s="980">
        <v>0</v>
      </c>
      <c r="F44" s="980">
        <v>0</v>
      </c>
      <c r="G44" s="980">
        <v>0</v>
      </c>
      <c r="H44" s="980">
        <v>0</v>
      </c>
      <c r="I44" s="488"/>
    </row>
    <row r="45" spans="1:9" ht="12.75" customHeight="1" x14ac:dyDescent="0.25">
      <c r="A45" s="492" t="s">
        <v>247</v>
      </c>
      <c r="B45" s="982">
        <v>281.13834600000001</v>
      </c>
      <c r="C45" s="980">
        <v>281.13834600000001</v>
      </c>
      <c r="D45" s="980">
        <v>0</v>
      </c>
      <c r="E45" s="980">
        <v>0</v>
      </c>
      <c r="F45" s="980">
        <v>0</v>
      </c>
      <c r="G45" s="980">
        <v>0</v>
      </c>
      <c r="H45" s="980">
        <v>0</v>
      </c>
      <c r="I45" s="488"/>
    </row>
    <row r="46" spans="1:9" ht="12.75" customHeight="1" x14ac:dyDescent="0.25">
      <c r="A46" s="492" t="s">
        <v>288</v>
      </c>
      <c r="B46" s="982">
        <v>0</v>
      </c>
      <c r="C46" s="980">
        <v>0</v>
      </c>
      <c r="D46" s="980">
        <v>0</v>
      </c>
      <c r="E46" s="980">
        <v>0</v>
      </c>
      <c r="F46" s="980">
        <v>0</v>
      </c>
      <c r="G46" s="980">
        <v>0</v>
      </c>
      <c r="H46" s="980">
        <v>0</v>
      </c>
      <c r="I46" s="488"/>
    </row>
    <row r="47" spans="1:9" ht="12.75" customHeight="1" x14ac:dyDescent="0.25">
      <c r="A47" s="492" t="s">
        <v>248</v>
      </c>
      <c r="B47" s="982">
        <v>182.5</v>
      </c>
      <c r="C47" s="980">
        <v>182.5</v>
      </c>
      <c r="D47" s="980">
        <v>0</v>
      </c>
      <c r="E47" s="980">
        <v>0</v>
      </c>
      <c r="F47" s="980">
        <v>0</v>
      </c>
      <c r="G47" s="980">
        <v>0</v>
      </c>
      <c r="H47" s="980">
        <v>0</v>
      </c>
      <c r="I47" s="488"/>
    </row>
    <row r="48" spans="1:9" ht="12.75" customHeight="1" x14ac:dyDescent="0.25">
      <c r="A48" s="492" t="s">
        <v>289</v>
      </c>
      <c r="B48" s="982">
        <v>2036.522013</v>
      </c>
      <c r="C48" s="980">
        <v>2000.3801470000001</v>
      </c>
      <c r="D48" s="980">
        <v>0</v>
      </c>
      <c r="E48" s="980">
        <v>36.141866</v>
      </c>
      <c r="F48" s="980">
        <v>0</v>
      </c>
      <c r="G48" s="980">
        <v>0</v>
      </c>
      <c r="H48" s="980">
        <v>0</v>
      </c>
      <c r="I48" s="488"/>
    </row>
    <row r="49" spans="1:9" ht="12.75" customHeight="1" x14ac:dyDescent="0.25">
      <c r="A49" s="492" t="s">
        <v>0</v>
      </c>
      <c r="B49" s="982">
        <v>55.6</v>
      </c>
      <c r="C49" s="980">
        <v>55.6</v>
      </c>
      <c r="D49" s="980">
        <v>0</v>
      </c>
      <c r="E49" s="980">
        <v>0</v>
      </c>
      <c r="F49" s="980">
        <v>0</v>
      </c>
      <c r="G49" s="980">
        <v>0</v>
      </c>
      <c r="H49" s="980">
        <v>0</v>
      </c>
      <c r="I49" s="488"/>
    </row>
    <row r="50" spans="1:9" ht="12.75" customHeight="1" x14ac:dyDescent="0.25">
      <c r="A50" s="492" t="s">
        <v>249</v>
      </c>
      <c r="B50" s="982">
        <v>111.686483</v>
      </c>
      <c r="C50" s="980">
        <v>111.686483</v>
      </c>
      <c r="D50" s="980">
        <v>0</v>
      </c>
      <c r="E50" s="980">
        <v>0</v>
      </c>
      <c r="F50" s="980">
        <v>0</v>
      </c>
      <c r="G50" s="980">
        <v>0</v>
      </c>
      <c r="H50" s="980">
        <v>0</v>
      </c>
      <c r="I50" s="488"/>
    </row>
    <row r="51" spans="1:9" ht="12.75" customHeight="1" x14ac:dyDescent="0.25">
      <c r="A51" s="492" t="s">
        <v>250</v>
      </c>
      <c r="B51" s="982">
        <v>680.25000687512033</v>
      </c>
      <c r="C51" s="980">
        <v>680.25000687512033</v>
      </c>
      <c r="D51" s="980">
        <v>0</v>
      </c>
      <c r="E51" s="980">
        <v>0</v>
      </c>
      <c r="F51" s="980">
        <v>0</v>
      </c>
      <c r="G51" s="980">
        <v>0</v>
      </c>
      <c r="H51" s="980">
        <v>0</v>
      </c>
      <c r="I51" s="488"/>
    </row>
    <row r="52" spans="1:9" ht="12.75" customHeight="1" x14ac:dyDescent="0.25">
      <c r="A52" s="492" t="s">
        <v>1</v>
      </c>
      <c r="B52" s="982">
        <v>0</v>
      </c>
      <c r="C52" s="980">
        <v>0</v>
      </c>
      <c r="D52" s="980">
        <v>0</v>
      </c>
      <c r="E52" s="980">
        <v>0</v>
      </c>
      <c r="F52" s="980">
        <v>0</v>
      </c>
      <c r="G52" s="980">
        <v>0</v>
      </c>
      <c r="H52" s="980">
        <v>0</v>
      </c>
      <c r="I52" s="488"/>
    </row>
    <row r="53" spans="1:9" ht="12.75" customHeight="1" x14ac:dyDescent="0.25">
      <c r="A53" s="492" t="s">
        <v>2</v>
      </c>
      <c r="B53" s="982">
        <v>135.69999999999999</v>
      </c>
      <c r="C53" s="980">
        <v>135.69999999999999</v>
      </c>
      <c r="D53" s="980">
        <v>0</v>
      </c>
      <c r="E53" s="980">
        <v>0</v>
      </c>
      <c r="F53" s="980">
        <v>0</v>
      </c>
      <c r="G53" s="980">
        <v>0</v>
      </c>
      <c r="H53" s="980">
        <v>0</v>
      </c>
      <c r="I53" s="488"/>
    </row>
    <row r="54" spans="1:9" ht="12.75" customHeight="1" x14ac:dyDescent="0.25">
      <c r="A54" s="492" t="s">
        <v>251</v>
      </c>
      <c r="B54" s="982">
        <v>589.4</v>
      </c>
      <c r="C54" s="980">
        <v>589.4</v>
      </c>
      <c r="D54" s="980">
        <v>0</v>
      </c>
      <c r="E54" s="980">
        <v>0</v>
      </c>
      <c r="F54" s="980">
        <v>0</v>
      </c>
      <c r="G54" s="980">
        <v>0</v>
      </c>
      <c r="H54" s="980">
        <v>0</v>
      </c>
      <c r="I54" s="488"/>
    </row>
    <row r="55" spans="1:9" s="471" customFormat="1" ht="12.75" customHeight="1" x14ac:dyDescent="0.25">
      <c r="A55" s="591" t="s">
        <v>257</v>
      </c>
      <c r="B55" s="984">
        <v>3225.788681</v>
      </c>
      <c r="C55" s="983">
        <v>3179.425937</v>
      </c>
      <c r="D55" s="983">
        <v>0</v>
      </c>
      <c r="E55" s="983">
        <v>0</v>
      </c>
      <c r="F55" s="983">
        <v>46.362743999999999</v>
      </c>
      <c r="G55" s="983">
        <v>0</v>
      </c>
      <c r="H55" s="983">
        <v>0</v>
      </c>
      <c r="I55" s="488"/>
    </row>
    <row r="56" spans="1:9" ht="12.75" customHeight="1" x14ac:dyDescent="0.25">
      <c r="A56" s="492" t="s">
        <v>252</v>
      </c>
      <c r="B56" s="982">
        <v>0</v>
      </c>
      <c r="C56" s="980">
        <v>0</v>
      </c>
      <c r="D56" s="980">
        <v>0</v>
      </c>
      <c r="E56" s="980">
        <v>0</v>
      </c>
      <c r="F56" s="980">
        <v>0</v>
      </c>
      <c r="G56" s="980">
        <v>0</v>
      </c>
      <c r="H56" s="980">
        <v>0</v>
      </c>
      <c r="I56" s="488"/>
    </row>
    <row r="57" spans="1:9" ht="12.75" customHeight="1" x14ac:dyDescent="0.25">
      <c r="A57" s="492" t="s">
        <v>253</v>
      </c>
      <c r="B57" s="982">
        <v>3168.1038020000001</v>
      </c>
      <c r="C57" s="980">
        <v>3168.1038020000001</v>
      </c>
      <c r="D57" s="980">
        <v>0</v>
      </c>
      <c r="E57" s="980">
        <v>0</v>
      </c>
      <c r="F57" s="980">
        <v>0</v>
      </c>
      <c r="G57" s="980">
        <v>0</v>
      </c>
      <c r="H57" s="980">
        <v>0</v>
      </c>
      <c r="I57" s="488"/>
    </row>
    <row r="58" spans="1:9" ht="12.75" customHeight="1" x14ac:dyDescent="0.25">
      <c r="A58" s="492" t="s">
        <v>254</v>
      </c>
      <c r="B58" s="982">
        <v>57.684879000000002</v>
      </c>
      <c r="C58" s="980">
        <v>11.322134999999999</v>
      </c>
      <c r="D58" s="980">
        <v>0</v>
      </c>
      <c r="E58" s="980">
        <v>0</v>
      </c>
      <c r="F58" s="980">
        <v>46.362743999999999</v>
      </c>
      <c r="G58" s="980">
        <v>0</v>
      </c>
      <c r="H58" s="980">
        <v>0</v>
      </c>
      <c r="I58" s="488"/>
    </row>
    <row r="59" spans="1:9" ht="12.75" customHeight="1" x14ac:dyDescent="0.25">
      <c r="A59" s="492"/>
      <c r="B59" s="980"/>
      <c r="C59" s="980"/>
      <c r="D59" s="980"/>
      <c r="E59" s="980"/>
      <c r="F59" s="980"/>
      <c r="G59" s="980"/>
      <c r="H59" s="980"/>
      <c r="I59" s="488"/>
    </row>
    <row r="60" spans="1:9" ht="24.9" customHeight="1" x14ac:dyDescent="0.25">
      <c r="A60" s="1540" t="s">
        <v>181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87"/>
      <c r="B61" s="981"/>
      <c r="C61" s="981"/>
      <c r="D61" s="981"/>
      <c r="E61" s="981"/>
      <c r="F61" s="981"/>
      <c r="G61" s="981"/>
      <c r="H61" s="981"/>
      <c r="I61" s="488"/>
    </row>
    <row r="62" spans="1:9" s="471" customFormat="1" ht="12.75" customHeight="1" x14ac:dyDescent="0.25">
      <c r="A62" s="7" t="s">
        <v>255</v>
      </c>
      <c r="B62" s="984">
        <v>29352.449570999968</v>
      </c>
      <c r="C62" s="983">
        <v>14102.57024899998</v>
      </c>
      <c r="D62" s="983">
        <v>3118.7955910000001</v>
      </c>
      <c r="E62" s="983">
        <v>2304.7731079999999</v>
      </c>
      <c r="F62" s="983">
        <v>2129.5953690000001</v>
      </c>
      <c r="G62" s="983">
        <v>1977.0960690000004</v>
      </c>
      <c r="H62" s="983">
        <v>5719.6191849999996</v>
      </c>
      <c r="I62" s="488"/>
    </row>
    <row r="63" spans="1:9" ht="12.75" customHeight="1" x14ac:dyDescent="0.25">
      <c r="A63" s="476" t="s">
        <v>215</v>
      </c>
      <c r="B63" s="982">
        <v>725.79188543125019</v>
      </c>
      <c r="C63" s="980">
        <v>718.07041143125025</v>
      </c>
      <c r="D63" s="980">
        <v>3.77</v>
      </c>
      <c r="E63" s="980">
        <v>0</v>
      </c>
      <c r="F63" s="980">
        <v>1.25</v>
      </c>
      <c r="G63" s="980">
        <v>0</v>
      </c>
      <c r="H63" s="980">
        <v>2.7014740000000002</v>
      </c>
      <c r="I63" s="488"/>
    </row>
    <row r="64" spans="1:9" ht="12.75" customHeight="1" x14ac:dyDescent="0.25">
      <c r="A64" s="476" t="s">
        <v>216</v>
      </c>
      <c r="B64" s="982">
        <v>306.34419025091654</v>
      </c>
      <c r="C64" s="980">
        <v>255.5545142509167</v>
      </c>
      <c r="D64" s="980">
        <v>0</v>
      </c>
      <c r="E64" s="980">
        <v>0</v>
      </c>
      <c r="F64" s="980">
        <v>23.5</v>
      </c>
      <c r="G64" s="980">
        <v>0</v>
      </c>
      <c r="H64" s="980">
        <v>27.289676</v>
      </c>
      <c r="I64" s="488"/>
    </row>
    <row r="65" spans="1:9" ht="12.75" customHeight="1" x14ac:dyDescent="0.25">
      <c r="A65" s="476" t="s">
        <v>217</v>
      </c>
      <c r="B65" s="982">
        <v>257.42996599999998</v>
      </c>
      <c r="C65" s="980">
        <v>210.92996600000001</v>
      </c>
      <c r="D65" s="980">
        <v>46.5</v>
      </c>
      <c r="E65" s="980">
        <v>0</v>
      </c>
      <c r="F65" s="980">
        <v>0</v>
      </c>
      <c r="G65" s="980">
        <v>0</v>
      </c>
      <c r="H65" s="980">
        <v>0</v>
      </c>
      <c r="I65" s="488"/>
    </row>
    <row r="66" spans="1:9" ht="12.75" customHeight="1" x14ac:dyDescent="0.25">
      <c r="A66" s="476" t="s">
        <v>218</v>
      </c>
      <c r="B66" s="982">
        <v>110.88395035795088</v>
      </c>
      <c r="C66" s="980">
        <v>108.65195035795088</v>
      </c>
      <c r="D66" s="980">
        <v>0.186</v>
      </c>
      <c r="E66" s="980">
        <v>0.186</v>
      </c>
      <c r="F66" s="980">
        <v>0.186</v>
      </c>
      <c r="G66" s="980">
        <v>0.186</v>
      </c>
      <c r="H66" s="980">
        <v>1.488</v>
      </c>
      <c r="I66" s="488"/>
    </row>
    <row r="67" spans="1:9" ht="12.75" customHeight="1" x14ac:dyDescent="0.25">
      <c r="A67" s="476" t="s">
        <v>219</v>
      </c>
      <c r="B67" s="982">
        <v>233.4443</v>
      </c>
      <c r="C67" s="980">
        <v>233.4443</v>
      </c>
      <c r="D67" s="980">
        <v>0</v>
      </c>
      <c r="E67" s="980">
        <v>0</v>
      </c>
      <c r="F67" s="980">
        <v>0</v>
      </c>
      <c r="G67" s="980">
        <v>0</v>
      </c>
      <c r="H67" s="980">
        <v>0</v>
      </c>
      <c r="I67" s="488"/>
    </row>
    <row r="68" spans="1:9" ht="12.75" customHeight="1" x14ac:dyDescent="0.25">
      <c r="A68" s="476" t="s">
        <v>226</v>
      </c>
      <c r="B68" s="982">
        <v>1379.2301959999995</v>
      </c>
      <c r="C68" s="980">
        <v>992.92081299999995</v>
      </c>
      <c r="D68" s="980">
        <v>79.806814000000031</v>
      </c>
      <c r="E68" s="980">
        <v>72.164257000000006</v>
      </c>
      <c r="F68" s="980">
        <v>84.364998</v>
      </c>
      <c r="G68" s="980">
        <v>20.365758</v>
      </c>
      <c r="H68" s="980">
        <v>129.60755599999999</v>
      </c>
      <c r="I68" s="488"/>
    </row>
    <row r="69" spans="1:9" ht="12.75" customHeight="1" x14ac:dyDescent="0.25">
      <c r="A69" s="476" t="s">
        <v>227</v>
      </c>
      <c r="B69" s="982">
        <v>18910.571909999999</v>
      </c>
      <c r="C69" s="980">
        <v>8468.6557770000018</v>
      </c>
      <c r="D69" s="980">
        <v>2537.5487589999998</v>
      </c>
      <c r="E69" s="980">
        <v>1852.2288330000003</v>
      </c>
      <c r="F69" s="980">
        <v>1588.969038</v>
      </c>
      <c r="G69" s="980">
        <v>1406.0325750000004</v>
      </c>
      <c r="H69" s="980">
        <v>3057.1369280000004</v>
      </c>
      <c r="I69" s="488"/>
    </row>
    <row r="70" spans="1:9" ht="12.75" customHeight="1" x14ac:dyDescent="0.25">
      <c r="A70" s="476" t="s">
        <v>228</v>
      </c>
      <c r="B70" s="982">
        <v>4751.9021572420488</v>
      </c>
      <c r="C70" s="980">
        <v>1569.694460242049</v>
      </c>
      <c r="D70" s="980">
        <v>154.5</v>
      </c>
      <c r="E70" s="980">
        <v>183</v>
      </c>
      <c r="F70" s="980">
        <v>244.36631499999999</v>
      </c>
      <c r="G70" s="980">
        <v>443.78222</v>
      </c>
      <c r="H70" s="980">
        <v>2156.559162</v>
      </c>
      <c r="I70" s="488"/>
    </row>
    <row r="71" spans="1:9" ht="12.75" customHeight="1" x14ac:dyDescent="0.25">
      <c r="A71" s="476" t="s">
        <v>229</v>
      </c>
      <c r="B71" s="982">
        <v>1097.5574490000006</v>
      </c>
      <c r="C71" s="980">
        <v>358.67433599999993</v>
      </c>
      <c r="D71" s="980">
        <v>149.19</v>
      </c>
      <c r="E71" s="980">
        <v>183</v>
      </c>
      <c r="F71" s="980">
        <v>172.5</v>
      </c>
      <c r="G71" s="980">
        <v>84.652163000000002</v>
      </c>
      <c r="H71" s="980">
        <v>149.54095000000001</v>
      </c>
      <c r="I71" s="488"/>
    </row>
    <row r="72" spans="1:9" ht="12.75" customHeight="1" x14ac:dyDescent="0.25">
      <c r="A72" s="476" t="s">
        <v>230</v>
      </c>
      <c r="B72" s="982">
        <v>111.18400399999999</v>
      </c>
      <c r="C72" s="980">
        <v>110.50066999999999</v>
      </c>
      <c r="D72" s="980">
        <v>0.2</v>
      </c>
      <c r="E72" s="980">
        <v>0.2</v>
      </c>
      <c r="F72" s="980">
        <v>0.2</v>
      </c>
      <c r="G72" s="980">
        <v>8.3334000000000005E-2</v>
      </c>
      <c r="H72" s="980">
        <v>0</v>
      </c>
      <c r="I72" s="488"/>
    </row>
    <row r="73" spans="1:9" ht="12.75" customHeight="1" x14ac:dyDescent="0.25">
      <c r="A73" s="476" t="s">
        <v>231</v>
      </c>
      <c r="B73" s="982">
        <v>1171.736496</v>
      </c>
      <c r="C73" s="980">
        <v>834.10213199999998</v>
      </c>
      <c r="D73" s="980">
        <v>94.093539000000007</v>
      </c>
      <c r="E73" s="980">
        <v>11.993539</v>
      </c>
      <c r="F73" s="980">
        <v>14.258539000000001</v>
      </c>
      <c r="G73" s="980">
        <v>21.993539999999999</v>
      </c>
      <c r="H73" s="980">
        <v>195.295207</v>
      </c>
      <c r="I73" s="488"/>
    </row>
    <row r="74" spans="1:9" ht="12.75" customHeight="1" x14ac:dyDescent="0.25">
      <c r="A74" s="476" t="s">
        <v>232</v>
      </c>
      <c r="B74" s="982">
        <v>282.96022099999999</v>
      </c>
      <c r="C74" s="980">
        <v>227.95807300000001</v>
      </c>
      <c r="D74" s="980">
        <v>53.000478999999999</v>
      </c>
      <c r="E74" s="980">
        <v>2.0004789999999999</v>
      </c>
      <c r="F74" s="980">
        <v>4.7899999999999999E-4</v>
      </c>
      <c r="G74" s="980">
        <v>4.7899999999999999E-4</v>
      </c>
      <c r="H74" s="980">
        <v>2.32E-4</v>
      </c>
      <c r="I74" s="488"/>
    </row>
    <row r="75" spans="1:9" ht="12.75" customHeight="1" x14ac:dyDescent="0.25">
      <c r="A75" s="476" t="s">
        <v>233</v>
      </c>
      <c r="B75" s="982">
        <v>13.412845717833223</v>
      </c>
      <c r="C75" s="980">
        <v>13.412845717833223</v>
      </c>
      <c r="D75" s="980">
        <v>0</v>
      </c>
      <c r="E75" s="980">
        <v>0</v>
      </c>
      <c r="F75" s="980">
        <v>0</v>
      </c>
      <c r="G75" s="980">
        <v>0</v>
      </c>
      <c r="H75" s="980">
        <v>0</v>
      </c>
      <c r="I75" s="488"/>
    </row>
    <row r="76" spans="1:9" ht="12.75" customHeight="1" x14ac:dyDescent="0.25">
      <c r="A76" s="476"/>
      <c r="B76" s="980"/>
      <c r="C76" s="980"/>
      <c r="D76" s="980"/>
      <c r="E76" s="980"/>
      <c r="F76" s="980"/>
      <c r="G76" s="980"/>
      <c r="H76" s="980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6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0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3" t="s">
        <v>1049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805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807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744</v>
      </c>
      <c r="B5" s="1537" t="s">
        <v>255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735</v>
      </c>
      <c r="D6" s="588" t="s">
        <v>795</v>
      </c>
      <c r="E6" s="588" t="s">
        <v>802</v>
      </c>
      <c r="F6" s="589" t="s">
        <v>899</v>
      </c>
      <c r="G6" s="589" t="s">
        <v>1050</v>
      </c>
      <c r="H6" s="589" t="s">
        <v>1051</v>
      </c>
    </row>
    <row r="7" spans="1:9" s="466" customFormat="1" ht="12.75" customHeight="1" x14ac:dyDescent="0.25">
      <c r="A7" s="1536"/>
      <c r="B7" s="467" t="s">
        <v>283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804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5"/>
      <c r="B9" s="986"/>
      <c r="C9" s="986"/>
      <c r="D9" s="986"/>
      <c r="E9" s="986"/>
      <c r="F9" s="986"/>
      <c r="G9" s="986"/>
      <c r="H9" s="986"/>
    </row>
    <row r="10" spans="1:9" s="471" customFormat="1" ht="12.75" customHeight="1" x14ac:dyDescent="0.25">
      <c r="A10" s="7" t="s">
        <v>255</v>
      </c>
      <c r="B10" s="984">
        <v>84487.315262000004</v>
      </c>
      <c r="C10" s="983">
        <v>69300.446515000003</v>
      </c>
      <c r="D10" s="983">
        <v>3109.2121229999998</v>
      </c>
      <c r="E10" s="983">
        <v>2303.4193399999999</v>
      </c>
      <c r="F10" s="983">
        <v>2128.2326079999998</v>
      </c>
      <c r="G10" s="983">
        <v>1972.455978</v>
      </c>
      <c r="H10" s="983">
        <v>5673.5486979999996</v>
      </c>
      <c r="I10" s="488"/>
    </row>
    <row r="11" spans="1:9" ht="12.75" customHeight="1" x14ac:dyDescent="0.25">
      <c r="A11" s="590" t="s">
        <v>210</v>
      </c>
      <c r="B11" s="982">
        <v>49292.091844000002</v>
      </c>
      <c r="C11" s="980">
        <v>49292.091844000002</v>
      </c>
      <c r="D11" s="980">
        <v>0</v>
      </c>
      <c r="E11" s="980">
        <v>0</v>
      </c>
      <c r="F11" s="980">
        <v>0</v>
      </c>
      <c r="G11" s="980">
        <v>0</v>
      </c>
      <c r="H11" s="980">
        <v>0</v>
      </c>
      <c r="I11" s="488"/>
    </row>
    <row r="12" spans="1:9" ht="12.75" customHeight="1" x14ac:dyDescent="0.25">
      <c r="A12" s="590" t="s">
        <v>211</v>
      </c>
      <c r="B12" s="982">
        <v>6533.2769989999997</v>
      </c>
      <c r="C12" s="980">
        <v>6533.2769989999997</v>
      </c>
      <c r="D12" s="980">
        <v>0</v>
      </c>
      <c r="E12" s="980">
        <v>0</v>
      </c>
      <c r="F12" s="980">
        <v>0</v>
      </c>
      <c r="G12" s="980">
        <v>0</v>
      </c>
      <c r="H12" s="980">
        <v>0</v>
      </c>
      <c r="I12" s="488"/>
    </row>
    <row r="13" spans="1:9" ht="12.75" customHeight="1" x14ac:dyDescent="0.25">
      <c r="A13" s="590" t="s">
        <v>212</v>
      </c>
      <c r="B13" s="982">
        <v>28661.946419</v>
      </c>
      <c r="C13" s="980">
        <v>13475.077671999999</v>
      </c>
      <c r="D13" s="980">
        <v>3109.2121229999998</v>
      </c>
      <c r="E13" s="980">
        <v>2303.4193399999999</v>
      </c>
      <c r="F13" s="980">
        <v>2128.2326079999998</v>
      </c>
      <c r="G13" s="980">
        <v>1972.455978</v>
      </c>
      <c r="H13" s="980">
        <v>5673.5486979999996</v>
      </c>
      <c r="I13" s="488"/>
    </row>
    <row r="14" spans="1:9" ht="12.75" customHeight="1" x14ac:dyDescent="0.25">
      <c r="A14" s="590" t="s">
        <v>70</v>
      </c>
      <c r="B14" s="982">
        <v>0</v>
      </c>
      <c r="C14" s="980">
        <v>0</v>
      </c>
      <c r="D14" s="980">
        <v>0</v>
      </c>
      <c r="E14" s="980">
        <v>0</v>
      </c>
      <c r="F14" s="980">
        <v>0</v>
      </c>
      <c r="G14" s="980">
        <v>0</v>
      </c>
      <c r="H14" s="980">
        <v>0</v>
      </c>
      <c r="I14" s="488"/>
    </row>
    <row r="15" spans="1:9" x14ac:dyDescent="0.25">
      <c r="A15" s="487"/>
      <c r="B15" s="980"/>
      <c r="C15" s="980"/>
      <c r="D15" s="980"/>
      <c r="E15" s="980"/>
      <c r="F15" s="980"/>
      <c r="G15" s="980"/>
      <c r="H15" s="980"/>
      <c r="I15" s="488"/>
    </row>
    <row r="16" spans="1:9" ht="24.9" customHeight="1" x14ac:dyDescent="0.25">
      <c r="A16" s="1532" t="s">
        <v>179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5"/>
      <c r="B17" s="988"/>
      <c r="C17" s="988"/>
      <c r="D17" s="988"/>
      <c r="E17" s="988"/>
      <c r="F17" s="988"/>
      <c r="G17" s="988"/>
      <c r="H17" s="988"/>
      <c r="I17" s="488"/>
    </row>
    <row r="18" spans="1:9" s="471" customFormat="1" ht="12.75" customHeight="1" x14ac:dyDescent="0.25">
      <c r="A18" s="7" t="s">
        <v>255</v>
      </c>
      <c r="B18" s="984">
        <v>35195.223418000001</v>
      </c>
      <c r="C18" s="983">
        <v>20008.354671000001</v>
      </c>
      <c r="D18" s="983">
        <v>3109.2121229999998</v>
      </c>
      <c r="E18" s="983">
        <v>2303.4193399999999</v>
      </c>
      <c r="F18" s="983">
        <v>2128.2326079999998</v>
      </c>
      <c r="G18" s="983">
        <v>1972.455978</v>
      </c>
      <c r="H18" s="983">
        <v>5673.5486979999996</v>
      </c>
      <c r="I18" s="488"/>
    </row>
    <row r="19" spans="1:9" s="471" customFormat="1" ht="12.75" customHeight="1" x14ac:dyDescent="0.25">
      <c r="A19" s="472" t="s">
        <v>213</v>
      </c>
      <c r="B19" s="984">
        <v>32033.923417999998</v>
      </c>
      <c r="C19" s="983">
        <v>16847.054671000002</v>
      </c>
      <c r="D19" s="983">
        <v>3109.2121229999998</v>
      </c>
      <c r="E19" s="983">
        <v>2303.4193399999999</v>
      </c>
      <c r="F19" s="983">
        <v>2128.2326079999998</v>
      </c>
      <c r="G19" s="983">
        <v>1972.455978</v>
      </c>
      <c r="H19" s="983">
        <v>5673.5486979999996</v>
      </c>
      <c r="I19" s="488"/>
    </row>
    <row r="20" spans="1:9" ht="12.75" customHeight="1" x14ac:dyDescent="0.25">
      <c r="A20" s="473" t="s">
        <v>287</v>
      </c>
      <c r="B20" s="982">
        <v>258.97002500000002</v>
      </c>
      <c r="C20" s="980">
        <v>252.048551</v>
      </c>
      <c r="D20" s="980">
        <v>3.77</v>
      </c>
      <c r="E20" s="980">
        <v>0</v>
      </c>
      <c r="F20" s="980">
        <v>1.25</v>
      </c>
      <c r="G20" s="980">
        <v>0</v>
      </c>
      <c r="H20" s="980">
        <v>1.9014740000000001</v>
      </c>
      <c r="I20" s="488"/>
    </row>
    <row r="21" spans="1:9" ht="12.75" customHeight="1" x14ac:dyDescent="0.25">
      <c r="A21" s="473" t="s">
        <v>245</v>
      </c>
      <c r="B21" s="982">
        <v>260.07485800000001</v>
      </c>
      <c r="C21" s="980">
        <v>236.57485800000001</v>
      </c>
      <c r="D21" s="980">
        <v>0</v>
      </c>
      <c r="E21" s="980">
        <v>0</v>
      </c>
      <c r="F21" s="980">
        <v>23.5</v>
      </c>
      <c r="G21" s="980">
        <v>0</v>
      </c>
      <c r="H21" s="980">
        <v>0</v>
      </c>
      <c r="I21" s="488"/>
    </row>
    <row r="22" spans="1:9" ht="12.75" customHeight="1" x14ac:dyDescent="0.25">
      <c r="A22" s="473" t="s">
        <v>246</v>
      </c>
      <c r="B22" s="982">
        <v>645.66666899999996</v>
      </c>
      <c r="C22" s="980">
        <v>599.16666899999996</v>
      </c>
      <c r="D22" s="980">
        <v>46.5</v>
      </c>
      <c r="E22" s="980">
        <v>0</v>
      </c>
      <c r="F22" s="980">
        <v>0</v>
      </c>
      <c r="G22" s="980">
        <v>0</v>
      </c>
      <c r="H22" s="980">
        <v>0</v>
      </c>
      <c r="I22" s="488"/>
    </row>
    <row r="23" spans="1:9" ht="12.75" customHeight="1" x14ac:dyDescent="0.25">
      <c r="A23" s="473" t="s">
        <v>247</v>
      </c>
      <c r="B23" s="982">
        <v>359.91324200000003</v>
      </c>
      <c r="C23" s="980">
        <v>357.681242</v>
      </c>
      <c r="D23" s="980">
        <v>0.186</v>
      </c>
      <c r="E23" s="980">
        <v>0.186</v>
      </c>
      <c r="F23" s="980">
        <v>0.186</v>
      </c>
      <c r="G23" s="980">
        <v>0.186</v>
      </c>
      <c r="H23" s="980">
        <v>1.488</v>
      </c>
      <c r="I23" s="488"/>
    </row>
    <row r="24" spans="1:9" ht="12.75" customHeight="1" x14ac:dyDescent="0.25">
      <c r="A24" s="473" t="s">
        <v>288</v>
      </c>
      <c r="B24" s="982">
        <v>232.55972700000001</v>
      </c>
      <c r="C24" s="980">
        <v>232.55972700000001</v>
      </c>
      <c r="D24" s="980">
        <v>0</v>
      </c>
      <c r="E24" s="980">
        <v>0</v>
      </c>
      <c r="F24" s="980">
        <v>0</v>
      </c>
      <c r="G24" s="980">
        <v>0</v>
      </c>
      <c r="H24" s="980">
        <v>0</v>
      </c>
      <c r="I24" s="488"/>
    </row>
    <row r="25" spans="1:9" ht="12.75" customHeight="1" x14ac:dyDescent="0.25">
      <c r="A25" s="473" t="s">
        <v>248</v>
      </c>
      <c r="B25" s="982">
        <v>1552.8975969999999</v>
      </c>
      <c r="C25" s="980">
        <v>1167.0888279999999</v>
      </c>
      <c r="D25" s="980">
        <v>79.534132999999997</v>
      </c>
      <c r="E25" s="980">
        <v>72.134133000000006</v>
      </c>
      <c r="F25" s="980">
        <v>84.334132999999994</v>
      </c>
      <c r="G25" s="980">
        <v>20.334133000000001</v>
      </c>
      <c r="H25" s="980">
        <v>129.47223700000001</v>
      </c>
      <c r="I25" s="488"/>
    </row>
    <row r="26" spans="1:9" ht="12.75" customHeight="1" x14ac:dyDescent="0.25">
      <c r="A26" s="473" t="s">
        <v>289</v>
      </c>
      <c r="B26" s="982">
        <v>19736.589522999999</v>
      </c>
      <c r="C26" s="980">
        <v>9328.9915270000001</v>
      </c>
      <c r="D26" s="980">
        <v>2528.2384510000002</v>
      </c>
      <c r="E26" s="980">
        <v>1850.9056680000001</v>
      </c>
      <c r="F26" s="980">
        <v>1587.6376210000001</v>
      </c>
      <c r="G26" s="980">
        <v>1401.4245880000001</v>
      </c>
      <c r="H26" s="980">
        <v>3039.3916680000002</v>
      </c>
      <c r="I26" s="488"/>
    </row>
    <row r="27" spans="1:9" ht="12.75" customHeight="1" x14ac:dyDescent="0.25">
      <c r="A27" s="473" t="s">
        <v>0</v>
      </c>
      <c r="B27" s="982">
        <v>4804.9686170000004</v>
      </c>
      <c r="C27" s="980">
        <v>1622.7609199999999</v>
      </c>
      <c r="D27" s="980">
        <v>154.5</v>
      </c>
      <c r="E27" s="980">
        <v>183</v>
      </c>
      <c r="F27" s="980">
        <v>244.36631499999999</v>
      </c>
      <c r="G27" s="980">
        <v>443.78222</v>
      </c>
      <c r="H27" s="980">
        <v>2156.559162</v>
      </c>
      <c r="I27" s="488"/>
    </row>
    <row r="28" spans="1:9" ht="12.75" customHeight="1" x14ac:dyDescent="0.25">
      <c r="A28" s="473" t="s">
        <v>249</v>
      </c>
      <c r="B28" s="982">
        <v>1207.4913650000001</v>
      </c>
      <c r="C28" s="980">
        <v>468.60825199999999</v>
      </c>
      <c r="D28" s="980">
        <v>149.19</v>
      </c>
      <c r="E28" s="980">
        <v>183</v>
      </c>
      <c r="F28" s="980">
        <v>172.5</v>
      </c>
      <c r="G28" s="980">
        <v>84.652163000000002</v>
      </c>
      <c r="H28" s="980">
        <v>149.54095000000001</v>
      </c>
      <c r="I28" s="488"/>
    </row>
    <row r="29" spans="1:9" ht="12.75" customHeight="1" x14ac:dyDescent="0.25">
      <c r="A29" s="473" t="s">
        <v>250</v>
      </c>
      <c r="B29" s="982">
        <v>788.13751600000001</v>
      </c>
      <c r="C29" s="980">
        <v>787.45418199999995</v>
      </c>
      <c r="D29" s="980">
        <v>0.2</v>
      </c>
      <c r="E29" s="980">
        <v>0.2</v>
      </c>
      <c r="F29" s="980">
        <v>0.2</v>
      </c>
      <c r="G29" s="980">
        <v>8.3334000000000005E-2</v>
      </c>
      <c r="H29" s="980">
        <v>0</v>
      </c>
      <c r="I29" s="488"/>
    </row>
    <row r="30" spans="1:9" ht="12.75" customHeight="1" x14ac:dyDescent="0.25">
      <c r="A30" s="473" t="s">
        <v>1</v>
      </c>
      <c r="B30" s="982">
        <v>1170.7889789999999</v>
      </c>
      <c r="C30" s="980">
        <v>833.25461499999994</v>
      </c>
      <c r="D30" s="980">
        <v>94.093539000000007</v>
      </c>
      <c r="E30" s="980">
        <v>11.993539</v>
      </c>
      <c r="F30" s="980">
        <v>14.258539000000001</v>
      </c>
      <c r="G30" s="980">
        <v>21.993539999999999</v>
      </c>
      <c r="H30" s="980">
        <v>195.19520700000001</v>
      </c>
      <c r="I30" s="488"/>
    </row>
    <row r="31" spans="1:9" ht="12.75" customHeight="1" x14ac:dyDescent="0.25">
      <c r="A31" s="473" t="s">
        <v>2</v>
      </c>
      <c r="B31" s="982">
        <v>413.74814300000003</v>
      </c>
      <c r="C31" s="980">
        <v>358.74814300000003</v>
      </c>
      <c r="D31" s="980">
        <v>53</v>
      </c>
      <c r="E31" s="980">
        <v>2</v>
      </c>
      <c r="F31" s="980">
        <v>0</v>
      </c>
      <c r="G31" s="980">
        <v>0</v>
      </c>
      <c r="H31" s="980">
        <v>0</v>
      </c>
      <c r="I31" s="488"/>
    </row>
    <row r="32" spans="1:9" ht="12.75" customHeight="1" x14ac:dyDescent="0.25">
      <c r="A32" s="473" t="s">
        <v>251</v>
      </c>
      <c r="B32" s="982">
        <v>602.11715700000002</v>
      </c>
      <c r="C32" s="980">
        <v>602.11715700000002</v>
      </c>
      <c r="D32" s="980">
        <v>0</v>
      </c>
      <c r="E32" s="980">
        <v>0</v>
      </c>
      <c r="F32" s="980">
        <v>0</v>
      </c>
      <c r="G32" s="980">
        <v>0</v>
      </c>
      <c r="H32" s="980">
        <v>0</v>
      </c>
      <c r="I32" s="488"/>
    </row>
    <row r="33" spans="1:9" s="471" customFormat="1" ht="12.75" customHeight="1" x14ac:dyDescent="0.25">
      <c r="A33" s="472" t="s">
        <v>214</v>
      </c>
      <c r="B33" s="984">
        <v>3161.3</v>
      </c>
      <c r="C33" s="983">
        <v>3161.3</v>
      </c>
      <c r="D33" s="983">
        <v>0</v>
      </c>
      <c r="E33" s="983">
        <v>0</v>
      </c>
      <c r="F33" s="983">
        <v>0</v>
      </c>
      <c r="G33" s="983">
        <v>0</v>
      </c>
      <c r="H33" s="983">
        <v>0</v>
      </c>
      <c r="I33" s="488"/>
    </row>
    <row r="34" spans="1:9" ht="12.75" customHeight="1" x14ac:dyDescent="0.25">
      <c r="A34" s="473" t="s">
        <v>252</v>
      </c>
      <c r="B34" s="982">
        <v>0</v>
      </c>
      <c r="C34" s="980">
        <v>0</v>
      </c>
      <c r="D34" s="980">
        <v>0</v>
      </c>
      <c r="E34" s="980">
        <v>0</v>
      </c>
      <c r="F34" s="980">
        <v>0</v>
      </c>
      <c r="G34" s="980">
        <v>0</v>
      </c>
      <c r="H34" s="980">
        <v>0</v>
      </c>
      <c r="I34" s="488"/>
    </row>
    <row r="35" spans="1:9" ht="12.75" customHeight="1" x14ac:dyDescent="0.25">
      <c r="A35" s="473" t="s">
        <v>253</v>
      </c>
      <c r="B35" s="982">
        <v>3150</v>
      </c>
      <c r="C35" s="980">
        <v>3150</v>
      </c>
      <c r="D35" s="980">
        <v>0</v>
      </c>
      <c r="E35" s="980">
        <v>0</v>
      </c>
      <c r="F35" s="980">
        <v>0</v>
      </c>
      <c r="G35" s="980">
        <v>0</v>
      </c>
      <c r="H35" s="980">
        <v>0</v>
      </c>
      <c r="I35" s="488"/>
    </row>
    <row r="36" spans="1:9" ht="12.75" customHeight="1" x14ac:dyDescent="0.25">
      <c r="A36" s="473" t="s">
        <v>254</v>
      </c>
      <c r="B36" s="982">
        <v>11.3</v>
      </c>
      <c r="C36" s="980">
        <v>11.3</v>
      </c>
      <c r="D36" s="980">
        <v>0</v>
      </c>
      <c r="E36" s="980">
        <v>0</v>
      </c>
      <c r="F36" s="980">
        <v>0</v>
      </c>
      <c r="G36" s="980">
        <v>0</v>
      </c>
      <c r="H36" s="980">
        <v>0</v>
      </c>
      <c r="I36" s="488"/>
    </row>
    <row r="37" spans="1:9" ht="12.75" customHeight="1" x14ac:dyDescent="0.25">
      <c r="A37" s="473"/>
      <c r="B37" s="980"/>
      <c r="C37" s="980"/>
      <c r="D37" s="980"/>
      <c r="E37" s="980"/>
      <c r="F37" s="980"/>
      <c r="G37" s="980"/>
      <c r="H37" s="980"/>
      <c r="I37" s="488"/>
    </row>
    <row r="38" spans="1:9" ht="24.9" customHeight="1" x14ac:dyDescent="0.25">
      <c r="A38" s="1532" t="s">
        <v>180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5"/>
      <c r="B39" s="981"/>
      <c r="C39" s="981"/>
      <c r="D39" s="981"/>
      <c r="E39" s="981"/>
      <c r="F39" s="981"/>
      <c r="G39" s="981"/>
      <c r="H39" s="981"/>
      <c r="I39" s="488"/>
    </row>
    <row r="40" spans="1:9" s="471" customFormat="1" ht="12.75" customHeight="1" x14ac:dyDescent="0.25">
      <c r="A40" s="7" t="s">
        <v>255</v>
      </c>
      <c r="B40" s="984">
        <v>6533.2769989999997</v>
      </c>
      <c r="C40" s="983">
        <v>6533.2769989999997</v>
      </c>
      <c r="D40" s="983">
        <v>0</v>
      </c>
      <c r="E40" s="983">
        <v>0</v>
      </c>
      <c r="F40" s="983">
        <v>0</v>
      </c>
      <c r="G40" s="983">
        <v>0</v>
      </c>
      <c r="H40" s="983">
        <v>0</v>
      </c>
      <c r="I40" s="488"/>
    </row>
    <row r="41" spans="1:9" s="471" customFormat="1" ht="12.75" customHeight="1" x14ac:dyDescent="0.25">
      <c r="A41" s="591" t="s">
        <v>256</v>
      </c>
      <c r="B41" s="984">
        <v>3371.976999</v>
      </c>
      <c r="C41" s="983">
        <v>3371.976999</v>
      </c>
      <c r="D41" s="983">
        <v>0</v>
      </c>
      <c r="E41" s="983">
        <v>0</v>
      </c>
      <c r="F41" s="983">
        <v>0</v>
      </c>
      <c r="G41" s="983">
        <v>0</v>
      </c>
      <c r="H41" s="983">
        <v>0</v>
      </c>
      <c r="I41" s="488"/>
    </row>
    <row r="42" spans="1:9" ht="12.75" customHeight="1" x14ac:dyDescent="0.25">
      <c r="A42" s="492" t="s">
        <v>287</v>
      </c>
      <c r="B42" s="982">
        <v>0</v>
      </c>
      <c r="C42" s="980">
        <v>0</v>
      </c>
      <c r="D42" s="980">
        <v>0</v>
      </c>
      <c r="E42" s="980">
        <v>0</v>
      </c>
      <c r="F42" s="980">
        <v>0</v>
      </c>
      <c r="G42" s="980">
        <v>0</v>
      </c>
      <c r="H42" s="980">
        <v>0</v>
      </c>
      <c r="I42" s="488"/>
    </row>
    <row r="43" spans="1:9" ht="12.75" customHeight="1" x14ac:dyDescent="0.25">
      <c r="A43" s="492" t="s">
        <v>245</v>
      </c>
      <c r="B43" s="982">
        <v>0</v>
      </c>
      <c r="C43" s="980">
        <v>0</v>
      </c>
      <c r="D43" s="980">
        <v>0</v>
      </c>
      <c r="E43" s="980">
        <v>0</v>
      </c>
      <c r="F43" s="980">
        <v>0</v>
      </c>
      <c r="G43" s="980">
        <v>0</v>
      </c>
      <c r="H43" s="980">
        <v>0</v>
      </c>
      <c r="I43" s="488"/>
    </row>
    <row r="44" spans="1:9" ht="12.75" customHeight="1" x14ac:dyDescent="0.25">
      <c r="A44" s="492" t="s">
        <v>246</v>
      </c>
      <c r="B44" s="982">
        <v>388.4</v>
      </c>
      <c r="C44" s="980">
        <v>388.4</v>
      </c>
      <c r="D44" s="980">
        <v>0</v>
      </c>
      <c r="E44" s="980">
        <v>0</v>
      </c>
      <c r="F44" s="980">
        <v>0</v>
      </c>
      <c r="G44" s="980">
        <v>0</v>
      </c>
      <c r="H44" s="980">
        <v>0</v>
      </c>
      <c r="I44" s="488"/>
    </row>
    <row r="45" spans="1:9" ht="12.75" customHeight="1" x14ac:dyDescent="0.25">
      <c r="A45" s="492" t="s">
        <v>247</v>
      </c>
      <c r="B45" s="982">
        <v>280</v>
      </c>
      <c r="C45" s="980">
        <v>280</v>
      </c>
      <c r="D45" s="980">
        <v>0</v>
      </c>
      <c r="E45" s="980">
        <v>0</v>
      </c>
      <c r="F45" s="980">
        <v>0</v>
      </c>
      <c r="G45" s="980">
        <v>0</v>
      </c>
      <c r="H45" s="980">
        <v>0</v>
      </c>
      <c r="I45" s="488"/>
    </row>
    <row r="46" spans="1:9" ht="12.75" customHeight="1" x14ac:dyDescent="0.25">
      <c r="A46" s="492" t="s">
        <v>288</v>
      </c>
      <c r="B46" s="982">
        <v>0</v>
      </c>
      <c r="C46" s="980">
        <v>0</v>
      </c>
      <c r="D46" s="980">
        <v>0</v>
      </c>
      <c r="E46" s="980">
        <v>0</v>
      </c>
      <c r="F46" s="980">
        <v>0</v>
      </c>
      <c r="G46" s="980">
        <v>0</v>
      </c>
      <c r="H46" s="980">
        <v>0</v>
      </c>
      <c r="I46" s="488"/>
    </row>
    <row r="47" spans="1:9" ht="12.75" customHeight="1" x14ac:dyDescent="0.25">
      <c r="A47" s="492" t="s">
        <v>248</v>
      </c>
      <c r="B47" s="982">
        <v>182.5</v>
      </c>
      <c r="C47" s="980">
        <v>182.5</v>
      </c>
      <c r="D47" s="980">
        <v>0</v>
      </c>
      <c r="E47" s="980">
        <v>0</v>
      </c>
      <c r="F47" s="980">
        <v>0</v>
      </c>
      <c r="G47" s="980">
        <v>0</v>
      </c>
      <c r="H47" s="980">
        <v>0</v>
      </c>
      <c r="I47" s="488"/>
    </row>
    <row r="48" spans="1:9" ht="12.75" customHeight="1" x14ac:dyDescent="0.25">
      <c r="A48" s="492" t="s">
        <v>289</v>
      </c>
      <c r="B48" s="982">
        <v>949.3</v>
      </c>
      <c r="C48" s="980">
        <v>949.3</v>
      </c>
      <c r="D48" s="980">
        <v>0</v>
      </c>
      <c r="E48" s="980">
        <v>0</v>
      </c>
      <c r="F48" s="980">
        <v>0</v>
      </c>
      <c r="G48" s="980">
        <v>0</v>
      </c>
      <c r="H48" s="980">
        <v>0</v>
      </c>
      <c r="I48" s="488"/>
    </row>
    <row r="49" spans="1:9" ht="12.75" customHeight="1" x14ac:dyDescent="0.25">
      <c r="A49" s="492" t="s">
        <v>0</v>
      </c>
      <c r="B49" s="982">
        <v>55.6</v>
      </c>
      <c r="C49" s="980">
        <v>55.6</v>
      </c>
      <c r="D49" s="980">
        <v>0</v>
      </c>
      <c r="E49" s="980">
        <v>0</v>
      </c>
      <c r="F49" s="980">
        <v>0</v>
      </c>
      <c r="G49" s="980">
        <v>0</v>
      </c>
      <c r="H49" s="980">
        <v>0</v>
      </c>
      <c r="I49" s="488"/>
    </row>
    <row r="50" spans="1:9" ht="12.75" customHeight="1" x14ac:dyDescent="0.25">
      <c r="A50" s="492" t="s">
        <v>249</v>
      </c>
      <c r="B50" s="982">
        <v>111.076999</v>
      </c>
      <c r="C50" s="980">
        <v>111.076999</v>
      </c>
      <c r="D50" s="980">
        <v>0</v>
      </c>
      <c r="E50" s="980">
        <v>0</v>
      </c>
      <c r="F50" s="980">
        <v>0</v>
      </c>
      <c r="G50" s="980">
        <v>0</v>
      </c>
      <c r="H50" s="980">
        <v>0</v>
      </c>
      <c r="I50" s="488"/>
    </row>
    <row r="51" spans="1:9" ht="12.75" customHeight="1" x14ac:dyDescent="0.25">
      <c r="A51" s="492" t="s">
        <v>250</v>
      </c>
      <c r="B51" s="982">
        <v>680</v>
      </c>
      <c r="C51" s="980">
        <v>680</v>
      </c>
      <c r="D51" s="980">
        <v>0</v>
      </c>
      <c r="E51" s="980">
        <v>0</v>
      </c>
      <c r="F51" s="980">
        <v>0</v>
      </c>
      <c r="G51" s="980">
        <v>0</v>
      </c>
      <c r="H51" s="980">
        <v>0</v>
      </c>
      <c r="I51" s="488"/>
    </row>
    <row r="52" spans="1:9" ht="12.75" customHeight="1" x14ac:dyDescent="0.25">
      <c r="A52" s="492" t="s">
        <v>1</v>
      </c>
      <c r="B52" s="982">
        <v>0</v>
      </c>
      <c r="C52" s="980">
        <v>0</v>
      </c>
      <c r="D52" s="980">
        <v>0</v>
      </c>
      <c r="E52" s="980">
        <v>0</v>
      </c>
      <c r="F52" s="980">
        <v>0</v>
      </c>
      <c r="G52" s="980">
        <v>0</v>
      </c>
      <c r="H52" s="980">
        <v>0</v>
      </c>
      <c r="I52" s="488"/>
    </row>
    <row r="53" spans="1:9" ht="12.75" customHeight="1" x14ac:dyDescent="0.25">
      <c r="A53" s="492" t="s">
        <v>2</v>
      </c>
      <c r="B53" s="982">
        <v>135.69999999999999</v>
      </c>
      <c r="C53" s="980">
        <v>135.69999999999999</v>
      </c>
      <c r="D53" s="980">
        <v>0</v>
      </c>
      <c r="E53" s="980">
        <v>0</v>
      </c>
      <c r="F53" s="980">
        <v>0</v>
      </c>
      <c r="G53" s="980">
        <v>0</v>
      </c>
      <c r="H53" s="980">
        <v>0</v>
      </c>
      <c r="I53" s="488"/>
    </row>
    <row r="54" spans="1:9" ht="12.75" customHeight="1" x14ac:dyDescent="0.25">
      <c r="A54" s="492" t="s">
        <v>251</v>
      </c>
      <c r="B54" s="982">
        <v>589.4</v>
      </c>
      <c r="C54" s="980">
        <v>589.4</v>
      </c>
      <c r="D54" s="980">
        <v>0</v>
      </c>
      <c r="E54" s="980">
        <v>0</v>
      </c>
      <c r="F54" s="980">
        <v>0</v>
      </c>
      <c r="G54" s="980">
        <v>0</v>
      </c>
      <c r="H54" s="980">
        <v>0</v>
      </c>
      <c r="I54" s="488"/>
    </row>
    <row r="55" spans="1:9" s="471" customFormat="1" ht="12.75" customHeight="1" x14ac:dyDescent="0.25">
      <c r="A55" s="591" t="s">
        <v>257</v>
      </c>
      <c r="B55" s="984">
        <v>3161.3</v>
      </c>
      <c r="C55" s="983">
        <v>3161.3</v>
      </c>
      <c r="D55" s="983">
        <v>0</v>
      </c>
      <c r="E55" s="983">
        <v>0</v>
      </c>
      <c r="F55" s="983">
        <v>0</v>
      </c>
      <c r="G55" s="983">
        <v>0</v>
      </c>
      <c r="H55" s="983">
        <v>0</v>
      </c>
      <c r="I55" s="488"/>
    </row>
    <row r="56" spans="1:9" ht="12.75" customHeight="1" x14ac:dyDescent="0.25">
      <c r="A56" s="492" t="s">
        <v>252</v>
      </c>
      <c r="B56" s="982">
        <v>0</v>
      </c>
      <c r="C56" s="980">
        <v>0</v>
      </c>
      <c r="D56" s="980">
        <v>0</v>
      </c>
      <c r="E56" s="980">
        <v>0</v>
      </c>
      <c r="F56" s="980">
        <v>0</v>
      </c>
      <c r="G56" s="980">
        <v>0</v>
      </c>
      <c r="H56" s="980">
        <v>0</v>
      </c>
      <c r="I56" s="488"/>
    </row>
    <row r="57" spans="1:9" ht="12.75" customHeight="1" x14ac:dyDescent="0.25">
      <c r="A57" s="492" t="s">
        <v>253</v>
      </c>
      <c r="B57" s="982">
        <v>3150</v>
      </c>
      <c r="C57" s="980">
        <v>3150</v>
      </c>
      <c r="D57" s="980">
        <v>0</v>
      </c>
      <c r="E57" s="980">
        <v>0</v>
      </c>
      <c r="F57" s="980">
        <v>0</v>
      </c>
      <c r="G57" s="980">
        <v>0</v>
      </c>
      <c r="H57" s="980">
        <v>0</v>
      </c>
      <c r="I57" s="488"/>
    </row>
    <row r="58" spans="1:9" ht="12.75" customHeight="1" x14ac:dyDescent="0.25">
      <c r="A58" s="492" t="s">
        <v>254</v>
      </c>
      <c r="B58" s="982">
        <v>11.3</v>
      </c>
      <c r="C58" s="980">
        <v>11.3</v>
      </c>
      <c r="D58" s="980">
        <v>0</v>
      </c>
      <c r="E58" s="980">
        <v>0</v>
      </c>
      <c r="F58" s="980">
        <v>0</v>
      </c>
      <c r="G58" s="980">
        <v>0</v>
      </c>
      <c r="H58" s="980">
        <v>0</v>
      </c>
      <c r="I58" s="488"/>
    </row>
    <row r="59" spans="1:9" ht="12.75" customHeight="1" x14ac:dyDescent="0.25">
      <c r="A59" s="492"/>
      <c r="B59" s="980"/>
      <c r="C59" s="980"/>
      <c r="D59" s="980"/>
      <c r="E59" s="980"/>
      <c r="F59" s="980"/>
      <c r="G59" s="980"/>
      <c r="H59" s="980"/>
      <c r="I59" s="488"/>
    </row>
    <row r="60" spans="1:9" ht="24.9" customHeight="1" x14ac:dyDescent="0.25">
      <c r="A60" s="1540" t="s">
        <v>181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87"/>
      <c r="B61" s="981"/>
      <c r="C61" s="981"/>
      <c r="D61" s="981"/>
      <c r="E61" s="981"/>
      <c r="F61" s="981"/>
      <c r="G61" s="981"/>
      <c r="H61" s="981"/>
      <c r="I61" s="488"/>
    </row>
    <row r="62" spans="1:9" s="471" customFormat="1" ht="12.75" customHeight="1" x14ac:dyDescent="0.25">
      <c r="A62" s="7" t="s">
        <v>255</v>
      </c>
      <c r="B62" s="984">
        <v>28661.946419</v>
      </c>
      <c r="C62" s="983">
        <v>13475.077671999999</v>
      </c>
      <c r="D62" s="983">
        <v>3109.2121229999998</v>
      </c>
      <c r="E62" s="983">
        <v>2303.4193399999999</v>
      </c>
      <c r="F62" s="983">
        <v>2128.2326079999998</v>
      </c>
      <c r="G62" s="983">
        <v>1972.455978</v>
      </c>
      <c r="H62" s="983">
        <v>5673.5486979999996</v>
      </c>
      <c r="I62" s="488"/>
    </row>
    <row r="63" spans="1:9" ht="12.75" customHeight="1" x14ac:dyDescent="0.25">
      <c r="A63" s="476" t="s">
        <v>215</v>
      </c>
      <c r="B63" s="982">
        <v>258.97002500000002</v>
      </c>
      <c r="C63" s="980">
        <v>252.048551</v>
      </c>
      <c r="D63" s="980">
        <v>3.77</v>
      </c>
      <c r="E63" s="980">
        <v>0</v>
      </c>
      <c r="F63" s="980">
        <v>1.25</v>
      </c>
      <c r="G63" s="980">
        <v>0</v>
      </c>
      <c r="H63" s="980">
        <v>1.9014740000000001</v>
      </c>
      <c r="I63" s="488"/>
    </row>
    <row r="64" spans="1:9" ht="12.75" customHeight="1" x14ac:dyDescent="0.25">
      <c r="A64" s="476" t="s">
        <v>216</v>
      </c>
      <c r="B64" s="982">
        <v>260.07485800000001</v>
      </c>
      <c r="C64" s="980">
        <v>236.57485800000001</v>
      </c>
      <c r="D64" s="980">
        <v>0</v>
      </c>
      <c r="E64" s="980">
        <v>0</v>
      </c>
      <c r="F64" s="980">
        <v>23.5</v>
      </c>
      <c r="G64" s="980">
        <v>0</v>
      </c>
      <c r="H64" s="980">
        <v>0</v>
      </c>
      <c r="I64" s="488"/>
    </row>
    <row r="65" spans="1:9" ht="12.75" customHeight="1" x14ac:dyDescent="0.25">
      <c r="A65" s="476" t="s">
        <v>217</v>
      </c>
      <c r="B65" s="982">
        <v>257.26666899999998</v>
      </c>
      <c r="C65" s="980">
        <v>210.76666900000001</v>
      </c>
      <c r="D65" s="980">
        <v>46.5</v>
      </c>
      <c r="E65" s="980">
        <v>0</v>
      </c>
      <c r="F65" s="980">
        <v>0</v>
      </c>
      <c r="G65" s="980">
        <v>0</v>
      </c>
      <c r="H65" s="980">
        <v>0</v>
      </c>
      <c r="I65" s="488"/>
    </row>
    <row r="66" spans="1:9" ht="12.75" customHeight="1" x14ac:dyDescent="0.25">
      <c r="A66" s="476" t="s">
        <v>218</v>
      </c>
      <c r="B66" s="982">
        <v>79.913241999999997</v>
      </c>
      <c r="C66" s="980">
        <v>77.681241999999997</v>
      </c>
      <c r="D66" s="980">
        <v>0.186</v>
      </c>
      <c r="E66" s="980">
        <v>0.186</v>
      </c>
      <c r="F66" s="980">
        <v>0.186</v>
      </c>
      <c r="G66" s="980">
        <v>0.186</v>
      </c>
      <c r="H66" s="980">
        <v>1.488</v>
      </c>
      <c r="I66" s="488"/>
    </row>
    <row r="67" spans="1:9" ht="12.75" customHeight="1" x14ac:dyDescent="0.25">
      <c r="A67" s="476" t="s">
        <v>219</v>
      </c>
      <c r="B67" s="982">
        <v>232.55972700000001</v>
      </c>
      <c r="C67" s="980">
        <v>232.55972700000001</v>
      </c>
      <c r="D67" s="980">
        <v>0</v>
      </c>
      <c r="E67" s="980">
        <v>0</v>
      </c>
      <c r="F67" s="980">
        <v>0</v>
      </c>
      <c r="G67" s="980">
        <v>0</v>
      </c>
      <c r="H67" s="980">
        <v>0</v>
      </c>
      <c r="I67" s="488"/>
    </row>
    <row r="68" spans="1:9" ht="12.75" customHeight="1" x14ac:dyDescent="0.25">
      <c r="A68" s="476" t="s">
        <v>226</v>
      </c>
      <c r="B68" s="982">
        <v>1370.3975969999999</v>
      </c>
      <c r="C68" s="980">
        <v>984.58882800000003</v>
      </c>
      <c r="D68" s="980">
        <v>79.534132999999997</v>
      </c>
      <c r="E68" s="980">
        <v>72.134133000000006</v>
      </c>
      <c r="F68" s="980">
        <v>84.334132999999994</v>
      </c>
      <c r="G68" s="980">
        <v>20.334133000000001</v>
      </c>
      <c r="H68" s="980">
        <v>129.47223700000001</v>
      </c>
      <c r="I68" s="488"/>
    </row>
    <row r="69" spans="1:9" ht="12.75" customHeight="1" x14ac:dyDescent="0.25">
      <c r="A69" s="476" t="s">
        <v>227</v>
      </c>
      <c r="B69" s="982">
        <v>18787.289522999999</v>
      </c>
      <c r="C69" s="980">
        <v>8379.6915270000009</v>
      </c>
      <c r="D69" s="980">
        <v>2528.2384510000002</v>
      </c>
      <c r="E69" s="980">
        <v>1850.9056680000001</v>
      </c>
      <c r="F69" s="980">
        <v>1587.6376210000001</v>
      </c>
      <c r="G69" s="980">
        <v>1401.4245880000001</v>
      </c>
      <c r="H69" s="980">
        <v>3039.3916680000002</v>
      </c>
      <c r="I69" s="488"/>
    </row>
    <row r="70" spans="1:9" ht="12.75" customHeight="1" x14ac:dyDescent="0.25">
      <c r="A70" s="476" t="s">
        <v>228</v>
      </c>
      <c r="B70" s="982">
        <v>4749.3686170000001</v>
      </c>
      <c r="C70" s="980">
        <v>1567.16092</v>
      </c>
      <c r="D70" s="980">
        <v>154.5</v>
      </c>
      <c r="E70" s="980">
        <v>183</v>
      </c>
      <c r="F70" s="980">
        <v>244.36631499999999</v>
      </c>
      <c r="G70" s="980">
        <v>443.78222</v>
      </c>
      <c r="H70" s="980">
        <v>2156.559162</v>
      </c>
      <c r="I70" s="488"/>
    </row>
    <row r="71" spans="1:9" ht="12.75" customHeight="1" x14ac:dyDescent="0.25">
      <c r="A71" s="476" t="s">
        <v>229</v>
      </c>
      <c r="B71" s="982">
        <v>1096.414366</v>
      </c>
      <c r="C71" s="980">
        <v>357.53125299999999</v>
      </c>
      <c r="D71" s="980">
        <v>149.19</v>
      </c>
      <c r="E71" s="980">
        <v>183</v>
      </c>
      <c r="F71" s="980">
        <v>172.5</v>
      </c>
      <c r="G71" s="980">
        <v>84.652163000000002</v>
      </c>
      <c r="H71" s="980">
        <v>149.54095000000001</v>
      </c>
      <c r="I71" s="488"/>
    </row>
    <row r="72" spans="1:9" ht="12.75" customHeight="1" x14ac:dyDescent="0.25">
      <c r="A72" s="476" t="s">
        <v>230</v>
      </c>
      <c r="B72" s="982">
        <v>108.13751600000001</v>
      </c>
      <c r="C72" s="980">
        <v>107.454182</v>
      </c>
      <c r="D72" s="980">
        <v>0.2</v>
      </c>
      <c r="E72" s="980">
        <v>0.2</v>
      </c>
      <c r="F72" s="980">
        <v>0.2</v>
      </c>
      <c r="G72" s="980">
        <v>8.3334000000000005E-2</v>
      </c>
      <c r="H72" s="980">
        <v>0</v>
      </c>
      <c r="I72" s="488"/>
    </row>
    <row r="73" spans="1:9" ht="12.75" customHeight="1" x14ac:dyDescent="0.25">
      <c r="A73" s="476" t="s">
        <v>231</v>
      </c>
      <c r="B73" s="982">
        <v>1170.7889789999999</v>
      </c>
      <c r="C73" s="980">
        <v>833.25461499999994</v>
      </c>
      <c r="D73" s="980">
        <v>94.093539000000007</v>
      </c>
      <c r="E73" s="980">
        <v>11.993539</v>
      </c>
      <c r="F73" s="980">
        <v>14.258539000000001</v>
      </c>
      <c r="G73" s="980">
        <v>21.993539999999999</v>
      </c>
      <c r="H73" s="980">
        <v>195.19520700000001</v>
      </c>
      <c r="I73" s="488"/>
    </row>
    <row r="74" spans="1:9" ht="12.75" customHeight="1" x14ac:dyDescent="0.25">
      <c r="A74" s="476" t="s">
        <v>232</v>
      </c>
      <c r="B74" s="982">
        <v>278.04814299999998</v>
      </c>
      <c r="C74" s="980">
        <v>223.04814300000001</v>
      </c>
      <c r="D74" s="980">
        <v>53</v>
      </c>
      <c r="E74" s="980">
        <v>2</v>
      </c>
      <c r="F74" s="980">
        <v>0</v>
      </c>
      <c r="G74" s="980">
        <v>0</v>
      </c>
      <c r="H74" s="980">
        <v>0</v>
      </c>
      <c r="I74" s="488"/>
    </row>
    <row r="75" spans="1:9" ht="12.75" customHeight="1" x14ac:dyDescent="0.25">
      <c r="A75" s="476" t="s">
        <v>233</v>
      </c>
      <c r="B75" s="982">
        <v>12.717157</v>
      </c>
      <c r="C75" s="980">
        <v>12.717157</v>
      </c>
      <c r="D75" s="980">
        <v>0</v>
      </c>
      <c r="E75" s="980">
        <v>0</v>
      </c>
      <c r="F75" s="980">
        <v>0</v>
      </c>
      <c r="G75" s="980">
        <v>0</v>
      </c>
      <c r="H75" s="980">
        <v>0</v>
      </c>
      <c r="I75" s="488"/>
    </row>
    <row r="76" spans="1:9" ht="12.75" customHeight="1" x14ac:dyDescent="0.25">
      <c r="A76" s="476"/>
      <c r="B76" s="980"/>
      <c r="C76" s="980"/>
      <c r="D76" s="980"/>
      <c r="E76" s="980"/>
      <c r="F76" s="980"/>
      <c r="G76" s="980"/>
      <c r="H76" s="980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3" t="s">
        <v>1049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808</v>
      </c>
      <c r="B2" s="465"/>
      <c r="C2" s="465"/>
      <c r="D2" s="465"/>
      <c r="E2" s="465"/>
      <c r="F2" s="465"/>
      <c r="G2" s="465"/>
      <c r="H2" s="465"/>
      <c r="I2" s="465"/>
    </row>
    <row r="3" spans="1:9" s="463" customFormat="1" ht="20.100000000000001" customHeight="1" x14ac:dyDescent="0.3">
      <c r="A3" s="464" t="s">
        <v>809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744</v>
      </c>
      <c r="B5" s="1537" t="s">
        <v>255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735</v>
      </c>
      <c r="D6" s="588" t="s">
        <v>795</v>
      </c>
      <c r="E6" s="588" t="s">
        <v>802</v>
      </c>
      <c r="F6" s="589" t="s">
        <v>899</v>
      </c>
      <c r="G6" s="589" t="s">
        <v>1050</v>
      </c>
      <c r="H6" s="589" t="s">
        <v>1051</v>
      </c>
    </row>
    <row r="7" spans="1:9" s="466" customFormat="1" ht="12.75" customHeight="1" x14ac:dyDescent="0.25">
      <c r="A7" s="1536"/>
      <c r="B7" s="467" t="s">
        <v>283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209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5"/>
      <c r="B9" s="986"/>
      <c r="C9" s="986"/>
      <c r="D9" s="986"/>
      <c r="E9" s="986"/>
      <c r="F9" s="986"/>
      <c r="G9" s="986"/>
      <c r="H9" s="986"/>
    </row>
    <row r="10" spans="1:9" s="471" customFormat="1" ht="12.75" customHeight="1" x14ac:dyDescent="0.25">
      <c r="A10" s="7" t="s">
        <v>255</v>
      </c>
      <c r="B10" s="984">
        <v>1939378.343077</v>
      </c>
      <c r="C10" s="983">
        <v>405829.07942899998</v>
      </c>
      <c r="D10" s="983">
        <v>223391.00934799999</v>
      </c>
      <c r="E10" s="983">
        <v>153810.99866400001</v>
      </c>
      <c r="F10" s="983">
        <v>138498.69324399999</v>
      </c>
      <c r="G10" s="983">
        <v>154523.60743900001</v>
      </c>
      <c r="H10" s="983">
        <v>863324.95495299995</v>
      </c>
      <c r="I10" s="488"/>
    </row>
    <row r="11" spans="1:9" ht="12.75" customHeight="1" x14ac:dyDescent="0.25">
      <c r="A11" s="590" t="s">
        <v>210</v>
      </c>
      <c r="B11" s="982">
        <v>1475124.4681830001</v>
      </c>
      <c r="C11" s="980">
        <v>338984.93015999999</v>
      </c>
      <c r="D11" s="980">
        <v>166950.763756</v>
      </c>
      <c r="E11" s="980">
        <v>105302.988772</v>
      </c>
      <c r="F11" s="980">
        <v>93952.235434000002</v>
      </c>
      <c r="G11" s="980">
        <v>118234.750872</v>
      </c>
      <c r="H11" s="980">
        <v>651698.79918900004</v>
      </c>
      <c r="I11" s="488"/>
    </row>
    <row r="12" spans="1:9" ht="12.75" customHeight="1" x14ac:dyDescent="0.25">
      <c r="A12" s="590" t="s">
        <v>211</v>
      </c>
      <c r="B12" s="982">
        <v>461012.91037499998</v>
      </c>
      <c r="C12" s="980">
        <v>66323.18475</v>
      </c>
      <c r="D12" s="980">
        <v>56215.245591999999</v>
      </c>
      <c r="E12" s="980">
        <v>48258.009892000002</v>
      </c>
      <c r="F12" s="980">
        <v>44084.235588000003</v>
      </c>
      <c r="G12" s="980">
        <v>36046.634344999999</v>
      </c>
      <c r="H12" s="980">
        <v>210085.60020799999</v>
      </c>
      <c r="I12" s="488"/>
    </row>
    <row r="13" spans="1:9" ht="12.75" customHeight="1" x14ac:dyDescent="0.25">
      <c r="A13" s="590" t="s">
        <v>212</v>
      </c>
      <c r="B13" s="982">
        <v>3240.9645190000001</v>
      </c>
      <c r="C13" s="980">
        <v>520.964519</v>
      </c>
      <c r="D13" s="980">
        <v>225</v>
      </c>
      <c r="E13" s="980">
        <v>250</v>
      </c>
      <c r="F13" s="980">
        <v>462.22222199999999</v>
      </c>
      <c r="G13" s="980">
        <v>242.22222199999999</v>
      </c>
      <c r="H13" s="980">
        <v>1540.555556</v>
      </c>
      <c r="I13" s="488"/>
    </row>
    <row r="14" spans="1:9" ht="12.75" customHeight="1" x14ac:dyDescent="0.25">
      <c r="A14" s="590" t="s">
        <v>70</v>
      </c>
      <c r="B14" s="982">
        <v>0</v>
      </c>
      <c r="C14" s="980">
        <v>0</v>
      </c>
      <c r="D14" s="980">
        <v>0</v>
      </c>
      <c r="E14" s="980">
        <v>0</v>
      </c>
      <c r="F14" s="980">
        <v>0</v>
      </c>
      <c r="G14" s="980">
        <v>0</v>
      </c>
      <c r="H14" s="980">
        <v>0</v>
      </c>
      <c r="I14" s="488"/>
    </row>
    <row r="15" spans="1:9" x14ac:dyDescent="0.25">
      <c r="A15" s="487"/>
      <c r="B15" s="980"/>
      <c r="C15" s="980"/>
      <c r="D15" s="980"/>
      <c r="E15" s="980"/>
      <c r="F15" s="980"/>
      <c r="G15" s="980"/>
      <c r="H15" s="980"/>
      <c r="I15" s="488"/>
    </row>
    <row r="16" spans="1:9" ht="24.9" customHeight="1" x14ac:dyDescent="0.25">
      <c r="A16" s="1532" t="s">
        <v>179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5"/>
      <c r="B17" s="988"/>
      <c r="C17" s="988"/>
      <c r="D17" s="988"/>
      <c r="E17" s="988"/>
      <c r="F17" s="988"/>
      <c r="G17" s="988"/>
      <c r="H17" s="988"/>
      <c r="I17" s="488"/>
    </row>
    <row r="18" spans="1:9" s="471" customFormat="1" ht="12.75" customHeight="1" x14ac:dyDescent="0.25">
      <c r="A18" s="7" t="s">
        <v>255</v>
      </c>
      <c r="B18" s="984">
        <v>464253.87489400001</v>
      </c>
      <c r="C18" s="983">
        <v>66844.149269000001</v>
      </c>
      <c r="D18" s="983">
        <v>56440.245591999999</v>
      </c>
      <c r="E18" s="983">
        <v>48508.009892000002</v>
      </c>
      <c r="F18" s="983">
        <v>44546.45781</v>
      </c>
      <c r="G18" s="983">
        <v>36288.856567000003</v>
      </c>
      <c r="H18" s="983">
        <v>211626.155764</v>
      </c>
      <c r="I18" s="488"/>
    </row>
    <row r="19" spans="1:9" s="471" customFormat="1" ht="12.75" customHeight="1" x14ac:dyDescent="0.25">
      <c r="A19" s="472" t="s">
        <v>213</v>
      </c>
      <c r="B19" s="984">
        <v>367884.99750449997</v>
      </c>
      <c r="C19" s="983">
        <v>47891.279172499999</v>
      </c>
      <c r="D19" s="983">
        <v>48400.860867000003</v>
      </c>
      <c r="E19" s="983">
        <v>40184.502988</v>
      </c>
      <c r="F19" s="983">
        <v>35897.196355</v>
      </c>
      <c r="G19" s="983">
        <v>30628.590479999999</v>
      </c>
      <c r="H19" s="983">
        <v>164882.56764200001</v>
      </c>
      <c r="I19" s="488"/>
    </row>
    <row r="20" spans="1:9" ht="12.75" customHeight="1" x14ac:dyDescent="0.25">
      <c r="A20" s="473" t="s">
        <v>287</v>
      </c>
      <c r="B20" s="982">
        <v>28639.326539999998</v>
      </c>
      <c r="C20" s="980">
        <v>4009.162527</v>
      </c>
      <c r="D20" s="980">
        <v>3725</v>
      </c>
      <c r="E20" s="980">
        <v>4443.4598100000003</v>
      </c>
      <c r="F20" s="980">
        <v>3350</v>
      </c>
      <c r="G20" s="980">
        <v>2278.9521580000001</v>
      </c>
      <c r="H20" s="980">
        <v>10832.752044999999</v>
      </c>
      <c r="I20" s="488"/>
    </row>
    <row r="21" spans="1:9" ht="12.75" customHeight="1" x14ac:dyDescent="0.25">
      <c r="A21" s="473" t="s">
        <v>245</v>
      </c>
      <c r="B21" s="982">
        <v>10428.787489</v>
      </c>
      <c r="C21" s="980">
        <v>50.964519000000003</v>
      </c>
      <c r="D21" s="980">
        <v>3200</v>
      </c>
      <c r="E21" s="980">
        <v>850</v>
      </c>
      <c r="F21" s="980">
        <v>1000</v>
      </c>
      <c r="G21" s="980">
        <v>401.129188</v>
      </c>
      <c r="H21" s="980">
        <v>4926.6937820000003</v>
      </c>
      <c r="I21" s="488"/>
    </row>
    <row r="22" spans="1:9" ht="12.75" customHeight="1" x14ac:dyDescent="0.25">
      <c r="A22" s="473" t="s">
        <v>246</v>
      </c>
      <c r="B22" s="982">
        <v>13863.550999999999</v>
      </c>
      <c r="C22" s="980">
        <v>1175</v>
      </c>
      <c r="D22" s="980">
        <v>1260</v>
      </c>
      <c r="E22" s="980">
        <v>931.25</v>
      </c>
      <c r="F22" s="980">
        <v>1220</v>
      </c>
      <c r="G22" s="980">
        <v>900</v>
      </c>
      <c r="H22" s="980">
        <v>8377.3009999999995</v>
      </c>
      <c r="I22" s="488"/>
    </row>
    <row r="23" spans="1:9" ht="12.75" customHeight="1" x14ac:dyDescent="0.25">
      <c r="A23" s="473" t="s">
        <v>247</v>
      </c>
      <c r="B23" s="982">
        <v>35497.930633000004</v>
      </c>
      <c r="C23" s="980">
        <v>5950</v>
      </c>
      <c r="D23" s="980">
        <v>4213.1402010000002</v>
      </c>
      <c r="E23" s="980">
        <v>5625</v>
      </c>
      <c r="F23" s="980">
        <v>5730</v>
      </c>
      <c r="G23" s="980">
        <v>4177.1291890000002</v>
      </c>
      <c r="H23" s="980">
        <v>9802.6612430000005</v>
      </c>
      <c r="I23" s="488"/>
    </row>
    <row r="24" spans="1:9" ht="12.75" customHeight="1" x14ac:dyDescent="0.25">
      <c r="A24" s="473" t="s">
        <v>288</v>
      </c>
      <c r="B24" s="982">
        <v>3968.4842140000001</v>
      </c>
      <c r="C24" s="980">
        <v>280</v>
      </c>
      <c r="D24" s="980">
        <v>1104.9842140000001</v>
      </c>
      <c r="E24" s="980">
        <v>850</v>
      </c>
      <c r="F24" s="980">
        <v>322.5</v>
      </c>
      <c r="G24" s="980">
        <v>0</v>
      </c>
      <c r="H24" s="980">
        <v>1411</v>
      </c>
      <c r="I24" s="488"/>
    </row>
    <row r="25" spans="1:9" ht="12.75" customHeight="1" x14ac:dyDescent="0.25">
      <c r="A25" s="473" t="s">
        <v>248</v>
      </c>
      <c r="B25" s="982">
        <v>50448.5</v>
      </c>
      <c r="C25" s="980">
        <v>4994</v>
      </c>
      <c r="D25" s="980">
        <v>5912</v>
      </c>
      <c r="E25" s="980">
        <v>6675</v>
      </c>
      <c r="F25" s="980">
        <v>6633.5</v>
      </c>
      <c r="G25" s="980">
        <v>6545</v>
      </c>
      <c r="H25" s="980">
        <v>19689</v>
      </c>
      <c r="I25" s="488"/>
    </row>
    <row r="26" spans="1:9" ht="12.75" customHeight="1" x14ac:dyDescent="0.25">
      <c r="A26" s="473" t="s">
        <v>289</v>
      </c>
      <c r="B26" s="982">
        <v>141831.21262499999</v>
      </c>
      <c r="C26" s="980">
        <v>21554.719095</v>
      </c>
      <c r="D26" s="980">
        <v>15847.422667999999</v>
      </c>
      <c r="E26" s="980">
        <v>11332.180259000001</v>
      </c>
      <c r="F26" s="980">
        <v>9094.1987850000005</v>
      </c>
      <c r="G26" s="980">
        <v>7962.2507569999998</v>
      </c>
      <c r="H26" s="980">
        <v>76040.441061000005</v>
      </c>
      <c r="I26" s="488"/>
    </row>
    <row r="27" spans="1:9" ht="12.75" customHeight="1" x14ac:dyDescent="0.25">
      <c r="A27" s="473" t="s">
        <v>0</v>
      </c>
      <c r="B27" s="982">
        <v>23551.058889</v>
      </c>
      <c r="C27" s="980">
        <v>3585.25</v>
      </c>
      <c r="D27" s="980">
        <v>4322.5</v>
      </c>
      <c r="E27" s="980">
        <v>3041.3629190000001</v>
      </c>
      <c r="F27" s="980">
        <v>1525</v>
      </c>
      <c r="G27" s="980">
        <v>2459.1291879999999</v>
      </c>
      <c r="H27" s="980">
        <v>8617.8167819999999</v>
      </c>
      <c r="I27" s="488"/>
    </row>
    <row r="28" spans="1:9" ht="12.75" customHeight="1" x14ac:dyDescent="0.25">
      <c r="A28" s="473" t="s">
        <v>249</v>
      </c>
      <c r="B28" s="982">
        <v>7970</v>
      </c>
      <c r="C28" s="980">
        <v>1195.25</v>
      </c>
      <c r="D28" s="980">
        <v>1117.5</v>
      </c>
      <c r="E28" s="980">
        <v>531.25</v>
      </c>
      <c r="F28" s="980">
        <v>550</v>
      </c>
      <c r="G28" s="980">
        <v>900</v>
      </c>
      <c r="H28" s="980">
        <v>3676</v>
      </c>
      <c r="I28" s="488"/>
    </row>
    <row r="29" spans="1:9" ht="12.75" customHeight="1" x14ac:dyDescent="0.25">
      <c r="A29" s="473" t="s">
        <v>250</v>
      </c>
      <c r="B29" s="982">
        <v>4750</v>
      </c>
      <c r="C29" s="980">
        <v>0</v>
      </c>
      <c r="D29" s="980">
        <v>750</v>
      </c>
      <c r="E29" s="980">
        <v>500</v>
      </c>
      <c r="F29" s="980">
        <v>1000</v>
      </c>
      <c r="G29" s="980">
        <v>0</v>
      </c>
      <c r="H29" s="980">
        <v>2500</v>
      </c>
      <c r="I29" s="488"/>
    </row>
    <row r="30" spans="1:9" ht="12.75" customHeight="1" x14ac:dyDescent="0.25">
      <c r="A30" s="473" t="s">
        <v>1</v>
      </c>
      <c r="B30" s="982">
        <v>12944.087554</v>
      </c>
      <c r="C30" s="980">
        <v>1351.829178</v>
      </c>
      <c r="D30" s="980">
        <v>1675</v>
      </c>
      <c r="E30" s="980">
        <v>1305</v>
      </c>
      <c r="F30" s="980">
        <v>1710</v>
      </c>
      <c r="G30" s="980">
        <v>1655</v>
      </c>
      <c r="H30" s="980">
        <v>5247.2583759999998</v>
      </c>
      <c r="I30" s="488"/>
    </row>
    <row r="31" spans="1:9" ht="12.75" customHeight="1" x14ac:dyDescent="0.25">
      <c r="A31" s="473" t="s">
        <v>2</v>
      </c>
      <c r="B31" s="982">
        <v>25613.308560500001</v>
      </c>
      <c r="C31" s="980">
        <v>3601.3538534999998</v>
      </c>
      <c r="D31" s="980">
        <v>4653.3137839999999</v>
      </c>
      <c r="E31" s="980">
        <v>3550</v>
      </c>
      <c r="F31" s="980">
        <v>3061.99757</v>
      </c>
      <c r="G31" s="980">
        <v>2600</v>
      </c>
      <c r="H31" s="980">
        <v>8146.6433530000004</v>
      </c>
      <c r="I31" s="488"/>
    </row>
    <row r="32" spans="1:9" ht="12.75" customHeight="1" x14ac:dyDescent="0.25">
      <c r="A32" s="473" t="s">
        <v>251</v>
      </c>
      <c r="B32" s="982">
        <v>8378.75</v>
      </c>
      <c r="C32" s="980">
        <v>143.75</v>
      </c>
      <c r="D32" s="980">
        <v>620</v>
      </c>
      <c r="E32" s="980">
        <v>550</v>
      </c>
      <c r="F32" s="980">
        <v>700</v>
      </c>
      <c r="G32" s="980">
        <v>750</v>
      </c>
      <c r="H32" s="980">
        <v>5615</v>
      </c>
      <c r="I32" s="488"/>
    </row>
    <row r="33" spans="1:9" s="471" customFormat="1" ht="12.75" customHeight="1" x14ac:dyDescent="0.25">
      <c r="A33" s="472" t="s">
        <v>214</v>
      </c>
      <c r="B33" s="984">
        <v>96368.877389500005</v>
      </c>
      <c r="C33" s="983">
        <v>18952.870096499999</v>
      </c>
      <c r="D33" s="983">
        <v>8039.3847249999999</v>
      </c>
      <c r="E33" s="983">
        <v>8323.5069039999998</v>
      </c>
      <c r="F33" s="983">
        <v>8649.2614549999998</v>
      </c>
      <c r="G33" s="983">
        <v>5660.266087</v>
      </c>
      <c r="H33" s="983">
        <v>46743.588122000001</v>
      </c>
      <c r="I33" s="488"/>
    </row>
    <row r="34" spans="1:9" ht="12.75" customHeight="1" x14ac:dyDescent="0.25">
      <c r="A34" s="473" t="s">
        <v>252</v>
      </c>
      <c r="B34" s="982">
        <v>44770.962440000003</v>
      </c>
      <c r="C34" s="980">
        <v>4415</v>
      </c>
      <c r="D34" s="980">
        <v>4871.3185089999997</v>
      </c>
      <c r="E34" s="980">
        <v>4140</v>
      </c>
      <c r="F34" s="980">
        <v>4145</v>
      </c>
      <c r="G34" s="980">
        <v>3280</v>
      </c>
      <c r="H34" s="980">
        <v>23919.643930999999</v>
      </c>
      <c r="I34" s="488"/>
    </row>
    <row r="35" spans="1:9" ht="12.75" customHeight="1" x14ac:dyDescent="0.25">
      <c r="A35" s="473" t="s">
        <v>253</v>
      </c>
      <c r="B35" s="982">
        <v>26948.25</v>
      </c>
      <c r="C35" s="980">
        <v>11770.25</v>
      </c>
      <c r="D35" s="980">
        <v>1067.5</v>
      </c>
      <c r="E35" s="980">
        <v>2375</v>
      </c>
      <c r="F35" s="980">
        <v>1462.5</v>
      </c>
      <c r="G35" s="980">
        <v>200</v>
      </c>
      <c r="H35" s="980">
        <v>10073</v>
      </c>
      <c r="I35" s="488"/>
    </row>
    <row r="36" spans="1:9" ht="12.75" customHeight="1" x14ac:dyDescent="0.25">
      <c r="A36" s="473" t="s">
        <v>254</v>
      </c>
      <c r="B36" s="982">
        <v>24649.664949499998</v>
      </c>
      <c r="C36" s="980">
        <v>2767.6200964999998</v>
      </c>
      <c r="D36" s="980">
        <v>2100.5662160000002</v>
      </c>
      <c r="E36" s="980">
        <v>1808.5069040000001</v>
      </c>
      <c r="F36" s="980">
        <v>3041.7614549999998</v>
      </c>
      <c r="G36" s="980">
        <v>2180.266087</v>
      </c>
      <c r="H36" s="980">
        <v>12750.944191000001</v>
      </c>
      <c r="I36" s="488"/>
    </row>
    <row r="37" spans="1:9" ht="12.75" customHeight="1" x14ac:dyDescent="0.25">
      <c r="A37" s="473"/>
      <c r="B37" s="980"/>
      <c r="C37" s="980"/>
      <c r="D37" s="980"/>
      <c r="E37" s="980"/>
      <c r="F37" s="980"/>
      <c r="G37" s="980"/>
      <c r="H37" s="980"/>
      <c r="I37" s="488"/>
    </row>
    <row r="38" spans="1:9" ht="24.9" customHeight="1" x14ac:dyDescent="0.25">
      <c r="A38" s="1532" t="s">
        <v>180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5"/>
      <c r="B39" s="981"/>
      <c r="C39" s="981"/>
      <c r="D39" s="981"/>
      <c r="E39" s="981"/>
      <c r="F39" s="981"/>
      <c r="G39" s="981"/>
      <c r="H39" s="981"/>
      <c r="I39" s="488"/>
    </row>
    <row r="40" spans="1:9" s="471" customFormat="1" ht="12.75" customHeight="1" x14ac:dyDescent="0.25">
      <c r="A40" s="7" t="s">
        <v>255</v>
      </c>
      <c r="B40" s="984">
        <v>461012.91037499998</v>
      </c>
      <c r="C40" s="983">
        <v>66323.18475</v>
      </c>
      <c r="D40" s="983">
        <v>56215.245591999999</v>
      </c>
      <c r="E40" s="983">
        <v>48258.009892000002</v>
      </c>
      <c r="F40" s="983">
        <v>44084.235588000003</v>
      </c>
      <c r="G40" s="983">
        <v>36046.634344999999</v>
      </c>
      <c r="H40" s="983">
        <v>210085.60020799999</v>
      </c>
      <c r="I40" s="488"/>
    </row>
    <row r="41" spans="1:9" s="471" customFormat="1" ht="12.75" customHeight="1" x14ac:dyDescent="0.25">
      <c r="A41" s="591" t="s">
        <v>256</v>
      </c>
      <c r="B41" s="984">
        <v>364644.0329855</v>
      </c>
      <c r="C41" s="983">
        <v>47370.314653499998</v>
      </c>
      <c r="D41" s="983">
        <v>48175.860867000003</v>
      </c>
      <c r="E41" s="983">
        <v>39934.502988</v>
      </c>
      <c r="F41" s="983">
        <v>35434.974133000003</v>
      </c>
      <c r="G41" s="983">
        <v>30386.368257999999</v>
      </c>
      <c r="H41" s="983">
        <v>163342.012086</v>
      </c>
      <c r="I41" s="488"/>
    </row>
    <row r="42" spans="1:9" ht="12.75" customHeight="1" x14ac:dyDescent="0.25">
      <c r="A42" s="492" t="s">
        <v>287</v>
      </c>
      <c r="B42" s="982">
        <v>28624.326539999998</v>
      </c>
      <c r="C42" s="980">
        <v>4009.162527</v>
      </c>
      <c r="D42" s="980">
        <v>3725</v>
      </c>
      <c r="E42" s="980">
        <v>4443.4598100000003</v>
      </c>
      <c r="F42" s="980">
        <v>3350</v>
      </c>
      <c r="G42" s="980">
        <v>2278.9521580000001</v>
      </c>
      <c r="H42" s="980">
        <v>10817.752044999999</v>
      </c>
      <c r="I42" s="488"/>
    </row>
    <row r="43" spans="1:9" ht="12.75" customHeight="1" x14ac:dyDescent="0.25">
      <c r="A43" s="492" t="s">
        <v>245</v>
      </c>
      <c r="B43" s="982">
        <v>10207.822969999999</v>
      </c>
      <c r="C43" s="980">
        <v>50</v>
      </c>
      <c r="D43" s="980">
        <v>3100</v>
      </c>
      <c r="E43" s="980">
        <v>850</v>
      </c>
      <c r="F43" s="980">
        <v>1000</v>
      </c>
      <c r="G43" s="980">
        <v>401.129188</v>
      </c>
      <c r="H43" s="980">
        <v>4806.6937820000003</v>
      </c>
      <c r="I43" s="488"/>
    </row>
    <row r="44" spans="1:9" ht="12.75" customHeight="1" x14ac:dyDescent="0.25">
      <c r="A44" s="492" t="s">
        <v>246</v>
      </c>
      <c r="B44" s="982">
        <v>13863.550999999999</v>
      </c>
      <c r="C44" s="980">
        <v>1175</v>
      </c>
      <c r="D44" s="980">
        <v>1260</v>
      </c>
      <c r="E44" s="980">
        <v>931.25</v>
      </c>
      <c r="F44" s="980">
        <v>1220</v>
      </c>
      <c r="G44" s="980">
        <v>900</v>
      </c>
      <c r="H44" s="980">
        <v>8377.3009999999995</v>
      </c>
      <c r="I44" s="488"/>
    </row>
    <row r="45" spans="1:9" ht="12.75" customHeight="1" x14ac:dyDescent="0.25">
      <c r="A45" s="492" t="s">
        <v>247</v>
      </c>
      <c r="B45" s="982">
        <v>35497.930633000004</v>
      </c>
      <c r="C45" s="980">
        <v>5950</v>
      </c>
      <c r="D45" s="980">
        <v>4213.1402010000002</v>
      </c>
      <c r="E45" s="980">
        <v>5625</v>
      </c>
      <c r="F45" s="980">
        <v>5730</v>
      </c>
      <c r="G45" s="980">
        <v>4177.1291890000002</v>
      </c>
      <c r="H45" s="980">
        <v>9802.6612430000005</v>
      </c>
      <c r="I45" s="488"/>
    </row>
    <row r="46" spans="1:9" ht="12.75" customHeight="1" x14ac:dyDescent="0.25">
      <c r="A46" s="492" t="s">
        <v>288</v>
      </c>
      <c r="B46" s="982">
        <v>3968.4842140000001</v>
      </c>
      <c r="C46" s="980">
        <v>280</v>
      </c>
      <c r="D46" s="980">
        <v>1104.9842140000001</v>
      </c>
      <c r="E46" s="980">
        <v>850</v>
      </c>
      <c r="F46" s="980">
        <v>322.5</v>
      </c>
      <c r="G46" s="980">
        <v>0</v>
      </c>
      <c r="H46" s="980">
        <v>1411</v>
      </c>
      <c r="I46" s="488"/>
    </row>
    <row r="47" spans="1:9" ht="12.75" customHeight="1" x14ac:dyDescent="0.25">
      <c r="A47" s="492" t="s">
        <v>248</v>
      </c>
      <c r="B47" s="982">
        <v>50408.5</v>
      </c>
      <c r="C47" s="980">
        <v>4994</v>
      </c>
      <c r="D47" s="980">
        <v>5912</v>
      </c>
      <c r="E47" s="980">
        <v>6675</v>
      </c>
      <c r="F47" s="980">
        <v>6633.5</v>
      </c>
      <c r="G47" s="980">
        <v>6545</v>
      </c>
      <c r="H47" s="980">
        <v>19649</v>
      </c>
      <c r="I47" s="488"/>
    </row>
    <row r="48" spans="1:9" ht="12.75" customHeight="1" x14ac:dyDescent="0.25">
      <c r="A48" s="492" t="s">
        <v>289</v>
      </c>
      <c r="B48" s="982">
        <v>139596.21262499999</v>
      </c>
      <c r="C48" s="980">
        <v>21184.719095</v>
      </c>
      <c r="D48" s="980">
        <v>15847.422667999999</v>
      </c>
      <c r="E48" s="980">
        <v>11332.180259000001</v>
      </c>
      <c r="F48" s="980">
        <v>8631.9765630000002</v>
      </c>
      <c r="G48" s="980">
        <v>7720.0285350000004</v>
      </c>
      <c r="H48" s="980">
        <v>74879.885504999998</v>
      </c>
      <c r="I48" s="488"/>
    </row>
    <row r="49" spans="1:9" ht="12.75" customHeight="1" x14ac:dyDescent="0.25">
      <c r="A49" s="492" t="s">
        <v>0</v>
      </c>
      <c r="B49" s="982">
        <v>22876.058889</v>
      </c>
      <c r="C49" s="980">
        <v>3435.25</v>
      </c>
      <c r="D49" s="980">
        <v>4197.5</v>
      </c>
      <c r="E49" s="980">
        <v>2791.3629190000001</v>
      </c>
      <c r="F49" s="980">
        <v>1525</v>
      </c>
      <c r="G49" s="980">
        <v>2459.1291879999999</v>
      </c>
      <c r="H49" s="980">
        <v>8467.8167819999999</v>
      </c>
      <c r="I49" s="488"/>
    </row>
    <row r="50" spans="1:9" ht="12.75" customHeight="1" x14ac:dyDescent="0.25">
      <c r="A50" s="492" t="s">
        <v>249</v>
      </c>
      <c r="B50" s="982">
        <v>7915</v>
      </c>
      <c r="C50" s="980">
        <v>1195.25</v>
      </c>
      <c r="D50" s="980">
        <v>1117.5</v>
      </c>
      <c r="E50" s="980">
        <v>531.25</v>
      </c>
      <c r="F50" s="980">
        <v>550</v>
      </c>
      <c r="G50" s="980">
        <v>900</v>
      </c>
      <c r="H50" s="980">
        <v>3621</v>
      </c>
      <c r="I50" s="488"/>
    </row>
    <row r="51" spans="1:9" ht="12.75" customHeight="1" x14ac:dyDescent="0.25">
      <c r="A51" s="492" t="s">
        <v>250</v>
      </c>
      <c r="B51" s="982">
        <v>4750</v>
      </c>
      <c r="C51" s="980">
        <v>0</v>
      </c>
      <c r="D51" s="980">
        <v>750</v>
      </c>
      <c r="E51" s="980">
        <v>500</v>
      </c>
      <c r="F51" s="980">
        <v>1000</v>
      </c>
      <c r="G51" s="980">
        <v>0</v>
      </c>
      <c r="H51" s="980">
        <v>2500</v>
      </c>
      <c r="I51" s="488"/>
    </row>
    <row r="52" spans="1:9" ht="12.75" customHeight="1" x14ac:dyDescent="0.25">
      <c r="A52" s="492" t="s">
        <v>1</v>
      </c>
      <c r="B52" s="982">
        <v>12944.087554</v>
      </c>
      <c r="C52" s="980">
        <v>1351.829178</v>
      </c>
      <c r="D52" s="980">
        <v>1675</v>
      </c>
      <c r="E52" s="980">
        <v>1305</v>
      </c>
      <c r="F52" s="980">
        <v>1710</v>
      </c>
      <c r="G52" s="980">
        <v>1655</v>
      </c>
      <c r="H52" s="980">
        <v>5247.2583759999998</v>
      </c>
      <c r="I52" s="488"/>
    </row>
    <row r="53" spans="1:9" ht="12.75" customHeight="1" x14ac:dyDescent="0.25">
      <c r="A53" s="492" t="s">
        <v>2</v>
      </c>
      <c r="B53" s="982">
        <v>25613.308560500001</v>
      </c>
      <c r="C53" s="980">
        <v>3601.3538534999998</v>
      </c>
      <c r="D53" s="980">
        <v>4653.3137839999999</v>
      </c>
      <c r="E53" s="980">
        <v>3550</v>
      </c>
      <c r="F53" s="980">
        <v>3061.99757</v>
      </c>
      <c r="G53" s="980">
        <v>2600</v>
      </c>
      <c r="H53" s="980">
        <v>8146.6433530000004</v>
      </c>
      <c r="I53" s="488"/>
    </row>
    <row r="54" spans="1:9" ht="12.75" customHeight="1" x14ac:dyDescent="0.25">
      <c r="A54" s="492" t="s">
        <v>251</v>
      </c>
      <c r="B54" s="982">
        <v>8378.75</v>
      </c>
      <c r="C54" s="980">
        <v>143.75</v>
      </c>
      <c r="D54" s="980">
        <v>620</v>
      </c>
      <c r="E54" s="980">
        <v>550</v>
      </c>
      <c r="F54" s="980">
        <v>700</v>
      </c>
      <c r="G54" s="980">
        <v>750</v>
      </c>
      <c r="H54" s="980">
        <v>5615</v>
      </c>
      <c r="I54" s="488"/>
    </row>
    <row r="55" spans="1:9" s="471" customFormat="1" ht="12.75" customHeight="1" x14ac:dyDescent="0.25">
      <c r="A55" s="591" t="s">
        <v>257</v>
      </c>
      <c r="B55" s="984">
        <v>96368.877389500005</v>
      </c>
      <c r="C55" s="983">
        <v>18952.870096499999</v>
      </c>
      <c r="D55" s="983">
        <v>8039.3847249999999</v>
      </c>
      <c r="E55" s="983">
        <v>8323.5069039999998</v>
      </c>
      <c r="F55" s="983">
        <v>8649.2614549999998</v>
      </c>
      <c r="G55" s="983">
        <v>5660.266087</v>
      </c>
      <c r="H55" s="983">
        <v>46743.588122000001</v>
      </c>
      <c r="I55" s="488"/>
    </row>
    <row r="56" spans="1:9" ht="12.75" customHeight="1" x14ac:dyDescent="0.25">
      <c r="A56" s="492" t="s">
        <v>252</v>
      </c>
      <c r="B56" s="982">
        <v>44770.962440000003</v>
      </c>
      <c r="C56" s="980">
        <v>4415</v>
      </c>
      <c r="D56" s="980">
        <v>4871.3185089999997</v>
      </c>
      <c r="E56" s="980">
        <v>4140</v>
      </c>
      <c r="F56" s="980">
        <v>4145</v>
      </c>
      <c r="G56" s="980">
        <v>3280</v>
      </c>
      <c r="H56" s="980">
        <v>23919.643930999999</v>
      </c>
      <c r="I56" s="488"/>
    </row>
    <row r="57" spans="1:9" ht="12.75" customHeight="1" x14ac:dyDescent="0.25">
      <c r="A57" s="492" t="s">
        <v>253</v>
      </c>
      <c r="B57" s="982">
        <v>26948.25</v>
      </c>
      <c r="C57" s="980">
        <v>11770.25</v>
      </c>
      <c r="D57" s="980">
        <v>1067.5</v>
      </c>
      <c r="E57" s="980">
        <v>2375</v>
      </c>
      <c r="F57" s="980">
        <v>1462.5</v>
      </c>
      <c r="G57" s="980">
        <v>200</v>
      </c>
      <c r="H57" s="980">
        <v>10073</v>
      </c>
      <c r="I57" s="488"/>
    </row>
    <row r="58" spans="1:9" ht="12.75" customHeight="1" x14ac:dyDescent="0.25">
      <c r="A58" s="492" t="s">
        <v>254</v>
      </c>
      <c r="B58" s="982">
        <v>24649.664949499998</v>
      </c>
      <c r="C58" s="980">
        <v>2767.6200964999998</v>
      </c>
      <c r="D58" s="980">
        <v>2100.5662160000002</v>
      </c>
      <c r="E58" s="980">
        <v>1808.5069040000001</v>
      </c>
      <c r="F58" s="980">
        <v>3041.7614549999998</v>
      </c>
      <c r="G58" s="980">
        <v>2180.266087</v>
      </c>
      <c r="H58" s="980">
        <v>12750.944191000001</v>
      </c>
      <c r="I58" s="488"/>
    </row>
    <row r="59" spans="1:9" ht="12.75" customHeight="1" x14ac:dyDescent="0.25">
      <c r="A59" s="492"/>
      <c r="B59" s="980"/>
      <c r="C59" s="980"/>
      <c r="D59" s="980"/>
      <c r="E59" s="980"/>
      <c r="F59" s="980"/>
      <c r="G59" s="980"/>
      <c r="H59" s="980"/>
      <c r="I59" s="488"/>
    </row>
    <row r="60" spans="1:9" ht="24.9" customHeight="1" x14ac:dyDescent="0.25">
      <c r="A60" s="1540" t="s">
        <v>181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87"/>
      <c r="B61" s="981"/>
      <c r="C61" s="981"/>
      <c r="D61" s="981"/>
      <c r="E61" s="981"/>
      <c r="F61" s="981"/>
      <c r="G61" s="981"/>
      <c r="H61" s="981"/>
      <c r="I61" s="488"/>
    </row>
    <row r="62" spans="1:9" s="471" customFormat="1" ht="12.75" customHeight="1" x14ac:dyDescent="0.25">
      <c r="A62" s="7" t="s">
        <v>255</v>
      </c>
      <c r="B62" s="984">
        <v>3240.9645190000001</v>
      </c>
      <c r="C62" s="983">
        <v>520.964519</v>
      </c>
      <c r="D62" s="983">
        <v>225</v>
      </c>
      <c r="E62" s="983">
        <v>250</v>
      </c>
      <c r="F62" s="983">
        <v>462.22222199999999</v>
      </c>
      <c r="G62" s="983">
        <v>242.22222199999999</v>
      </c>
      <c r="H62" s="983">
        <v>1540.555556</v>
      </c>
      <c r="I62" s="488"/>
    </row>
    <row r="63" spans="1:9" ht="12.75" customHeight="1" x14ac:dyDescent="0.25">
      <c r="A63" s="476" t="s">
        <v>215</v>
      </c>
      <c r="B63" s="982">
        <v>15</v>
      </c>
      <c r="C63" s="980">
        <v>0</v>
      </c>
      <c r="D63" s="980">
        <v>0</v>
      </c>
      <c r="E63" s="980">
        <v>0</v>
      </c>
      <c r="F63" s="980">
        <v>0</v>
      </c>
      <c r="G63" s="980">
        <v>0</v>
      </c>
      <c r="H63" s="980">
        <v>15</v>
      </c>
      <c r="I63" s="488"/>
    </row>
    <row r="64" spans="1:9" ht="12.75" customHeight="1" x14ac:dyDescent="0.25">
      <c r="A64" s="476" t="s">
        <v>216</v>
      </c>
      <c r="B64" s="982">
        <v>220.964519</v>
      </c>
      <c r="C64" s="980">
        <v>0.96451900000000002</v>
      </c>
      <c r="D64" s="980">
        <v>100</v>
      </c>
      <c r="E64" s="980">
        <v>0</v>
      </c>
      <c r="F64" s="980">
        <v>0</v>
      </c>
      <c r="G64" s="980">
        <v>0</v>
      </c>
      <c r="H64" s="980">
        <v>120</v>
      </c>
      <c r="I64" s="488"/>
    </row>
    <row r="65" spans="1:9" ht="12.75" customHeight="1" x14ac:dyDescent="0.25">
      <c r="A65" s="476" t="s">
        <v>217</v>
      </c>
      <c r="B65" s="982">
        <v>0</v>
      </c>
      <c r="C65" s="980">
        <v>0</v>
      </c>
      <c r="D65" s="980">
        <v>0</v>
      </c>
      <c r="E65" s="980">
        <v>0</v>
      </c>
      <c r="F65" s="980">
        <v>0</v>
      </c>
      <c r="G65" s="980">
        <v>0</v>
      </c>
      <c r="H65" s="980">
        <v>0</v>
      </c>
      <c r="I65" s="488"/>
    </row>
    <row r="66" spans="1:9" ht="12.75" customHeight="1" x14ac:dyDescent="0.25">
      <c r="A66" s="476" t="s">
        <v>218</v>
      </c>
      <c r="B66" s="982">
        <v>0</v>
      </c>
      <c r="C66" s="980">
        <v>0</v>
      </c>
      <c r="D66" s="980">
        <v>0</v>
      </c>
      <c r="E66" s="980">
        <v>0</v>
      </c>
      <c r="F66" s="980">
        <v>0</v>
      </c>
      <c r="G66" s="980">
        <v>0</v>
      </c>
      <c r="H66" s="980">
        <v>0</v>
      </c>
      <c r="I66" s="488"/>
    </row>
    <row r="67" spans="1:9" ht="12.75" customHeight="1" x14ac:dyDescent="0.25">
      <c r="A67" s="476" t="s">
        <v>219</v>
      </c>
      <c r="B67" s="982">
        <v>0</v>
      </c>
      <c r="C67" s="980">
        <v>0</v>
      </c>
      <c r="D67" s="980">
        <v>0</v>
      </c>
      <c r="E67" s="980">
        <v>0</v>
      </c>
      <c r="F67" s="980">
        <v>0</v>
      </c>
      <c r="G67" s="980">
        <v>0</v>
      </c>
      <c r="H67" s="980">
        <v>0</v>
      </c>
      <c r="I67" s="488"/>
    </row>
    <row r="68" spans="1:9" ht="12.75" customHeight="1" x14ac:dyDescent="0.25">
      <c r="A68" s="476" t="s">
        <v>226</v>
      </c>
      <c r="B68" s="982">
        <v>40</v>
      </c>
      <c r="C68" s="980">
        <v>0</v>
      </c>
      <c r="D68" s="980">
        <v>0</v>
      </c>
      <c r="E68" s="980">
        <v>0</v>
      </c>
      <c r="F68" s="980">
        <v>0</v>
      </c>
      <c r="G68" s="980">
        <v>0</v>
      </c>
      <c r="H68" s="980">
        <v>40</v>
      </c>
      <c r="I68" s="488"/>
    </row>
    <row r="69" spans="1:9" ht="12.75" customHeight="1" x14ac:dyDescent="0.25">
      <c r="A69" s="476" t="s">
        <v>227</v>
      </c>
      <c r="B69" s="982">
        <v>2235</v>
      </c>
      <c r="C69" s="980">
        <v>370</v>
      </c>
      <c r="D69" s="980">
        <v>0</v>
      </c>
      <c r="E69" s="980">
        <v>0</v>
      </c>
      <c r="F69" s="980">
        <v>462.22222199999999</v>
      </c>
      <c r="G69" s="980">
        <v>242.22222199999999</v>
      </c>
      <c r="H69" s="980">
        <v>1160.555556</v>
      </c>
      <c r="I69" s="488"/>
    </row>
    <row r="70" spans="1:9" ht="12.75" customHeight="1" x14ac:dyDescent="0.25">
      <c r="A70" s="476" t="s">
        <v>228</v>
      </c>
      <c r="B70" s="982">
        <v>675</v>
      </c>
      <c r="C70" s="980">
        <v>150</v>
      </c>
      <c r="D70" s="980">
        <v>125</v>
      </c>
      <c r="E70" s="980">
        <v>250</v>
      </c>
      <c r="F70" s="980">
        <v>0</v>
      </c>
      <c r="G70" s="980">
        <v>0</v>
      </c>
      <c r="H70" s="980">
        <v>150</v>
      </c>
      <c r="I70" s="488"/>
    </row>
    <row r="71" spans="1:9" ht="12.75" customHeight="1" x14ac:dyDescent="0.25">
      <c r="A71" s="476" t="s">
        <v>229</v>
      </c>
      <c r="B71" s="982">
        <v>55</v>
      </c>
      <c r="C71" s="980">
        <v>0</v>
      </c>
      <c r="D71" s="980">
        <v>0</v>
      </c>
      <c r="E71" s="980">
        <v>0</v>
      </c>
      <c r="F71" s="980">
        <v>0</v>
      </c>
      <c r="G71" s="980">
        <v>0</v>
      </c>
      <c r="H71" s="980">
        <v>55</v>
      </c>
      <c r="I71" s="488"/>
    </row>
    <row r="72" spans="1:9" ht="12.75" customHeight="1" x14ac:dyDescent="0.25">
      <c r="A72" s="476" t="s">
        <v>230</v>
      </c>
      <c r="B72" s="982">
        <v>0</v>
      </c>
      <c r="C72" s="980">
        <v>0</v>
      </c>
      <c r="D72" s="980">
        <v>0</v>
      </c>
      <c r="E72" s="980">
        <v>0</v>
      </c>
      <c r="F72" s="980">
        <v>0</v>
      </c>
      <c r="G72" s="980">
        <v>0</v>
      </c>
      <c r="H72" s="980">
        <v>0</v>
      </c>
      <c r="I72" s="488"/>
    </row>
    <row r="73" spans="1:9" ht="12.75" customHeight="1" x14ac:dyDescent="0.25">
      <c r="A73" s="476" t="s">
        <v>231</v>
      </c>
      <c r="B73" s="982">
        <v>0</v>
      </c>
      <c r="C73" s="980">
        <v>0</v>
      </c>
      <c r="D73" s="980">
        <v>0</v>
      </c>
      <c r="E73" s="980">
        <v>0</v>
      </c>
      <c r="F73" s="980">
        <v>0</v>
      </c>
      <c r="G73" s="980">
        <v>0</v>
      </c>
      <c r="H73" s="980">
        <v>0</v>
      </c>
      <c r="I73" s="488"/>
    </row>
    <row r="74" spans="1:9" ht="12.75" customHeight="1" x14ac:dyDescent="0.25">
      <c r="A74" s="476" t="s">
        <v>232</v>
      </c>
      <c r="B74" s="982">
        <v>0</v>
      </c>
      <c r="C74" s="980">
        <v>0</v>
      </c>
      <c r="D74" s="980">
        <v>0</v>
      </c>
      <c r="E74" s="980">
        <v>0</v>
      </c>
      <c r="F74" s="980">
        <v>0</v>
      </c>
      <c r="G74" s="980">
        <v>0</v>
      </c>
      <c r="H74" s="980">
        <v>0</v>
      </c>
      <c r="I74" s="488"/>
    </row>
    <row r="75" spans="1:9" ht="12.75" customHeight="1" x14ac:dyDescent="0.25">
      <c r="A75" s="476" t="s">
        <v>233</v>
      </c>
      <c r="B75" s="982">
        <v>0</v>
      </c>
      <c r="C75" s="980">
        <v>0</v>
      </c>
      <c r="D75" s="980">
        <v>0</v>
      </c>
      <c r="E75" s="980">
        <v>0</v>
      </c>
      <c r="F75" s="980">
        <v>0</v>
      </c>
      <c r="G75" s="980">
        <v>0</v>
      </c>
      <c r="H75" s="980">
        <v>0</v>
      </c>
      <c r="I75" s="488"/>
    </row>
    <row r="76" spans="1:9" ht="12.75" customHeight="1" x14ac:dyDescent="0.25">
      <c r="A76" s="476"/>
      <c r="B76" s="980"/>
      <c r="C76" s="980"/>
      <c r="D76" s="980"/>
      <c r="E76" s="980"/>
      <c r="F76" s="980"/>
      <c r="G76" s="980"/>
      <c r="H76" s="980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6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3" t="s">
        <v>1049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808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810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744</v>
      </c>
      <c r="B5" s="1537" t="s">
        <v>255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735</v>
      </c>
      <c r="D6" s="588" t="s">
        <v>795</v>
      </c>
      <c r="E6" s="588" t="s">
        <v>802</v>
      </c>
      <c r="F6" s="589" t="s">
        <v>899</v>
      </c>
      <c r="G6" s="589" t="s">
        <v>1050</v>
      </c>
      <c r="H6" s="589" t="s">
        <v>1051</v>
      </c>
    </row>
    <row r="7" spans="1:9" s="466" customFormat="1" ht="12.75" customHeight="1" x14ac:dyDescent="0.25">
      <c r="A7" s="1536"/>
      <c r="B7" s="467" t="s">
        <v>283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804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5"/>
      <c r="B9" s="986"/>
      <c r="C9" s="986"/>
      <c r="D9" s="986"/>
      <c r="E9" s="986"/>
      <c r="F9" s="986"/>
      <c r="G9" s="986"/>
      <c r="H9" s="986"/>
    </row>
    <row r="10" spans="1:9" s="471" customFormat="1" ht="12.75" customHeight="1" x14ac:dyDescent="0.25">
      <c r="A10" s="7" t="s">
        <v>255</v>
      </c>
      <c r="B10" s="984">
        <v>1724183.1169970001</v>
      </c>
      <c r="C10" s="983">
        <v>331357.35175600002</v>
      </c>
      <c r="D10" s="983">
        <v>194623.607969</v>
      </c>
      <c r="E10" s="983">
        <v>131844.06299100001</v>
      </c>
      <c r="F10" s="983">
        <v>118063.791851</v>
      </c>
      <c r="G10" s="983">
        <v>140975.92128099999</v>
      </c>
      <c r="H10" s="983">
        <v>807318.38114900002</v>
      </c>
      <c r="I10" s="488"/>
    </row>
    <row r="11" spans="1:9" ht="12.75" customHeight="1" x14ac:dyDescent="0.25">
      <c r="A11" s="590" t="s">
        <v>210</v>
      </c>
      <c r="B11" s="982">
        <v>1296296.860383</v>
      </c>
      <c r="C11" s="980">
        <v>275380.48972200003</v>
      </c>
      <c r="D11" s="980">
        <v>144327.90829600001</v>
      </c>
      <c r="E11" s="980">
        <v>89154.158492999995</v>
      </c>
      <c r="F11" s="980">
        <v>76076.691682000004</v>
      </c>
      <c r="G11" s="980">
        <v>105133.68083</v>
      </c>
      <c r="H11" s="980">
        <v>606223.93136000005</v>
      </c>
      <c r="I11" s="488"/>
    </row>
    <row r="12" spans="1:9" ht="12.75" customHeight="1" x14ac:dyDescent="0.25">
      <c r="A12" s="590" t="s">
        <v>211</v>
      </c>
      <c r="B12" s="982">
        <v>424660.29209499998</v>
      </c>
      <c r="C12" s="980">
        <v>55455.897514999997</v>
      </c>
      <c r="D12" s="980">
        <v>50070.699673000003</v>
      </c>
      <c r="E12" s="980">
        <v>42439.904498000004</v>
      </c>
      <c r="F12" s="980">
        <v>41524.877947000001</v>
      </c>
      <c r="G12" s="980">
        <v>35600.018229000001</v>
      </c>
      <c r="H12" s="980">
        <v>199568.894233</v>
      </c>
      <c r="I12" s="488"/>
    </row>
    <row r="13" spans="1:9" ht="12.75" customHeight="1" x14ac:dyDescent="0.25">
      <c r="A13" s="590" t="s">
        <v>212</v>
      </c>
      <c r="B13" s="982">
        <v>3225.9645190000001</v>
      </c>
      <c r="C13" s="980">
        <v>520.964519</v>
      </c>
      <c r="D13" s="980">
        <v>225</v>
      </c>
      <c r="E13" s="980">
        <v>250</v>
      </c>
      <c r="F13" s="980">
        <v>462.22222199999999</v>
      </c>
      <c r="G13" s="980">
        <v>242.22222199999999</v>
      </c>
      <c r="H13" s="980">
        <v>1525.555556</v>
      </c>
      <c r="I13" s="488"/>
    </row>
    <row r="14" spans="1:9" ht="12.75" customHeight="1" x14ac:dyDescent="0.25">
      <c r="A14" s="590" t="s">
        <v>70</v>
      </c>
      <c r="B14" s="982">
        <v>0</v>
      </c>
      <c r="C14" s="980">
        <v>0</v>
      </c>
      <c r="D14" s="980">
        <v>0</v>
      </c>
      <c r="E14" s="980">
        <v>0</v>
      </c>
      <c r="F14" s="980">
        <v>0</v>
      </c>
      <c r="G14" s="980">
        <v>0</v>
      </c>
      <c r="H14" s="980">
        <v>0</v>
      </c>
      <c r="I14" s="488"/>
    </row>
    <row r="15" spans="1:9" x14ac:dyDescent="0.25">
      <c r="A15" s="487"/>
      <c r="B15" s="980"/>
      <c r="C15" s="980"/>
      <c r="D15" s="980"/>
      <c r="E15" s="980"/>
      <c r="F15" s="980"/>
      <c r="G15" s="980"/>
      <c r="H15" s="980"/>
      <c r="I15" s="488"/>
    </row>
    <row r="16" spans="1:9" ht="24.9" customHeight="1" x14ac:dyDescent="0.25">
      <c r="A16" s="1532" t="s">
        <v>179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5"/>
      <c r="B17" s="988"/>
      <c r="C17" s="988"/>
      <c r="D17" s="988"/>
      <c r="E17" s="988"/>
      <c r="F17" s="988"/>
      <c r="G17" s="988"/>
      <c r="H17" s="988"/>
      <c r="I17" s="488"/>
    </row>
    <row r="18" spans="1:9" s="471" customFormat="1" ht="12.75" customHeight="1" x14ac:dyDescent="0.25">
      <c r="A18" s="7" t="s">
        <v>255</v>
      </c>
      <c r="B18" s="984">
        <v>427886.25661400001</v>
      </c>
      <c r="C18" s="983">
        <v>55976.862033999998</v>
      </c>
      <c r="D18" s="983">
        <v>50295.699673000003</v>
      </c>
      <c r="E18" s="983">
        <v>42689.904498000004</v>
      </c>
      <c r="F18" s="983">
        <v>41987.100168999998</v>
      </c>
      <c r="G18" s="983">
        <v>35842.240450999998</v>
      </c>
      <c r="H18" s="983">
        <v>201094.44978900001</v>
      </c>
      <c r="I18" s="488"/>
    </row>
    <row r="19" spans="1:9" s="471" customFormat="1" ht="12.75" customHeight="1" x14ac:dyDescent="0.25">
      <c r="A19" s="472" t="s">
        <v>213</v>
      </c>
      <c r="B19" s="984">
        <v>336592.54417399998</v>
      </c>
      <c r="C19" s="983">
        <v>37771.362033999998</v>
      </c>
      <c r="D19" s="983">
        <v>42989.381163999999</v>
      </c>
      <c r="E19" s="983">
        <v>35043.654498000004</v>
      </c>
      <c r="F19" s="983">
        <v>33917.100168999998</v>
      </c>
      <c r="G19" s="983">
        <v>30312.240451000001</v>
      </c>
      <c r="H19" s="983">
        <v>156558.80585800001</v>
      </c>
      <c r="I19" s="488"/>
    </row>
    <row r="20" spans="1:9" ht="12.75" customHeight="1" x14ac:dyDescent="0.25">
      <c r="A20" s="473" t="s">
        <v>287</v>
      </c>
      <c r="B20" s="982">
        <v>21902.016357</v>
      </c>
      <c r="C20" s="980">
        <v>3490</v>
      </c>
      <c r="D20" s="980">
        <v>3725</v>
      </c>
      <c r="E20" s="980">
        <v>2443.4598099999998</v>
      </c>
      <c r="F20" s="980">
        <v>3350</v>
      </c>
      <c r="G20" s="980">
        <v>2278.9521580000001</v>
      </c>
      <c r="H20" s="980">
        <v>6614.6043890000001</v>
      </c>
      <c r="I20" s="488"/>
    </row>
    <row r="21" spans="1:9" ht="12.75" customHeight="1" x14ac:dyDescent="0.25">
      <c r="A21" s="473" t="s">
        <v>245</v>
      </c>
      <c r="B21" s="982">
        <v>10428.787489</v>
      </c>
      <c r="C21" s="980">
        <v>50.964519000000003</v>
      </c>
      <c r="D21" s="980">
        <v>3200</v>
      </c>
      <c r="E21" s="980">
        <v>850</v>
      </c>
      <c r="F21" s="980">
        <v>1000</v>
      </c>
      <c r="G21" s="980">
        <v>401.129188</v>
      </c>
      <c r="H21" s="980">
        <v>4926.6937820000003</v>
      </c>
      <c r="I21" s="488"/>
    </row>
    <row r="22" spans="1:9" ht="12.75" customHeight="1" x14ac:dyDescent="0.25">
      <c r="A22" s="473" t="s">
        <v>246</v>
      </c>
      <c r="B22" s="982">
        <v>13863.550999999999</v>
      </c>
      <c r="C22" s="980">
        <v>1175</v>
      </c>
      <c r="D22" s="980">
        <v>1260</v>
      </c>
      <c r="E22" s="980">
        <v>931.25</v>
      </c>
      <c r="F22" s="980">
        <v>1220</v>
      </c>
      <c r="G22" s="980">
        <v>900</v>
      </c>
      <c r="H22" s="980">
        <v>8377.3009999999995</v>
      </c>
      <c r="I22" s="488"/>
    </row>
    <row r="23" spans="1:9" ht="12.75" customHeight="1" x14ac:dyDescent="0.25">
      <c r="A23" s="473" t="s">
        <v>247</v>
      </c>
      <c r="B23" s="982">
        <v>31938.365888</v>
      </c>
      <c r="C23" s="980">
        <v>5950</v>
      </c>
      <c r="D23" s="980">
        <v>4213.1402010000002</v>
      </c>
      <c r="E23" s="980">
        <v>5125</v>
      </c>
      <c r="F23" s="980">
        <v>5230</v>
      </c>
      <c r="G23" s="980">
        <v>3867.5644440000001</v>
      </c>
      <c r="H23" s="980">
        <v>7552.6612429999996</v>
      </c>
      <c r="I23" s="488"/>
    </row>
    <row r="24" spans="1:9" ht="12.75" customHeight="1" x14ac:dyDescent="0.25">
      <c r="A24" s="473" t="s">
        <v>288</v>
      </c>
      <c r="B24" s="982">
        <v>3968.4842140000001</v>
      </c>
      <c r="C24" s="980">
        <v>280</v>
      </c>
      <c r="D24" s="980">
        <v>1104.9842140000001</v>
      </c>
      <c r="E24" s="980">
        <v>850</v>
      </c>
      <c r="F24" s="980">
        <v>322.5</v>
      </c>
      <c r="G24" s="980">
        <v>0</v>
      </c>
      <c r="H24" s="980">
        <v>1411</v>
      </c>
      <c r="I24" s="488"/>
    </row>
    <row r="25" spans="1:9" ht="12.75" customHeight="1" x14ac:dyDescent="0.25">
      <c r="A25" s="473" t="s">
        <v>248</v>
      </c>
      <c r="B25" s="982">
        <v>49025</v>
      </c>
      <c r="C25" s="980">
        <v>4994</v>
      </c>
      <c r="D25" s="980">
        <v>5912</v>
      </c>
      <c r="E25" s="980">
        <v>6675</v>
      </c>
      <c r="F25" s="980">
        <v>6090</v>
      </c>
      <c r="G25" s="980">
        <v>6545</v>
      </c>
      <c r="H25" s="980">
        <v>18809</v>
      </c>
      <c r="I25" s="488"/>
    </row>
    <row r="26" spans="1:9" ht="12.75" customHeight="1" x14ac:dyDescent="0.25">
      <c r="A26" s="473" t="s">
        <v>289</v>
      </c>
      <c r="B26" s="982">
        <v>126957.070066</v>
      </c>
      <c r="C26" s="980">
        <v>13341.086542999999</v>
      </c>
      <c r="D26" s="980">
        <v>11496.756749</v>
      </c>
      <c r="E26" s="980">
        <v>9566.3317690000003</v>
      </c>
      <c r="F26" s="980">
        <v>9032.6025989999998</v>
      </c>
      <c r="G26" s="980">
        <v>7955.4654730000002</v>
      </c>
      <c r="H26" s="980">
        <v>75564.826933000004</v>
      </c>
      <c r="I26" s="488"/>
    </row>
    <row r="27" spans="1:9" ht="12.75" customHeight="1" x14ac:dyDescent="0.25">
      <c r="A27" s="473" t="s">
        <v>0</v>
      </c>
      <c r="B27" s="982">
        <v>23551.058889</v>
      </c>
      <c r="C27" s="980">
        <v>3585.25</v>
      </c>
      <c r="D27" s="980">
        <v>4322.5</v>
      </c>
      <c r="E27" s="980">
        <v>3041.3629190000001</v>
      </c>
      <c r="F27" s="980">
        <v>1525</v>
      </c>
      <c r="G27" s="980">
        <v>2459.1291879999999</v>
      </c>
      <c r="H27" s="980">
        <v>8617.8167819999999</v>
      </c>
      <c r="I27" s="488"/>
    </row>
    <row r="28" spans="1:9" ht="12.75" customHeight="1" x14ac:dyDescent="0.25">
      <c r="A28" s="473" t="s">
        <v>249</v>
      </c>
      <c r="B28" s="982">
        <v>7320</v>
      </c>
      <c r="C28" s="980">
        <v>545.25</v>
      </c>
      <c r="D28" s="980">
        <v>1117.5</v>
      </c>
      <c r="E28" s="980">
        <v>531.25</v>
      </c>
      <c r="F28" s="980">
        <v>550</v>
      </c>
      <c r="G28" s="980">
        <v>900</v>
      </c>
      <c r="H28" s="980">
        <v>3676</v>
      </c>
      <c r="I28" s="488"/>
    </row>
    <row r="29" spans="1:9" ht="12.75" customHeight="1" x14ac:dyDescent="0.25">
      <c r="A29" s="473" t="s">
        <v>250</v>
      </c>
      <c r="B29" s="982">
        <v>2750</v>
      </c>
      <c r="C29" s="980">
        <v>0</v>
      </c>
      <c r="D29" s="980">
        <v>250</v>
      </c>
      <c r="E29" s="980">
        <v>0</v>
      </c>
      <c r="F29" s="980">
        <v>500</v>
      </c>
      <c r="G29" s="980">
        <v>0</v>
      </c>
      <c r="H29" s="980">
        <v>2000</v>
      </c>
      <c r="I29" s="488"/>
    </row>
    <row r="30" spans="1:9" ht="12.75" customHeight="1" x14ac:dyDescent="0.25">
      <c r="A30" s="473" t="s">
        <v>1</v>
      </c>
      <c r="B30" s="982">
        <v>12944.087554</v>
      </c>
      <c r="C30" s="980">
        <v>1351.829178</v>
      </c>
      <c r="D30" s="980">
        <v>1675</v>
      </c>
      <c r="E30" s="980">
        <v>1305</v>
      </c>
      <c r="F30" s="980">
        <v>1710</v>
      </c>
      <c r="G30" s="980">
        <v>1655</v>
      </c>
      <c r="H30" s="980">
        <v>5247.2583759999998</v>
      </c>
      <c r="I30" s="488"/>
    </row>
    <row r="31" spans="1:9" ht="12.75" customHeight="1" x14ac:dyDescent="0.25">
      <c r="A31" s="473" t="s">
        <v>2</v>
      </c>
      <c r="B31" s="982">
        <v>23565.372716999998</v>
      </c>
      <c r="C31" s="980">
        <v>2864.2317939999998</v>
      </c>
      <c r="D31" s="980">
        <v>4092.5</v>
      </c>
      <c r="E31" s="980">
        <v>3175</v>
      </c>
      <c r="F31" s="980">
        <v>2686.99757</v>
      </c>
      <c r="G31" s="980">
        <v>2600</v>
      </c>
      <c r="H31" s="980">
        <v>8146.6433530000004</v>
      </c>
      <c r="I31" s="488"/>
    </row>
    <row r="32" spans="1:9" ht="12.75" customHeight="1" x14ac:dyDescent="0.25">
      <c r="A32" s="473" t="s">
        <v>251</v>
      </c>
      <c r="B32" s="982">
        <v>8378.75</v>
      </c>
      <c r="C32" s="980">
        <v>143.75</v>
      </c>
      <c r="D32" s="980">
        <v>620</v>
      </c>
      <c r="E32" s="980">
        <v>550</v>
      </c>
      <c r="F32" s="980">
        <v>700</v>
      </c>
      <c r="G32" s="980">
        <v>750</v>
      </c>
      <c r="H32" s="980">
        <v>5615</v>
      </c>
      <c r="I32" s="488"/>
    </row>
    <row r="33" spans="1:9" s="471" customFormat="1" ht="12.75" customHeight="1" x14ac:dyDescent="0.25">
      <c r="A33" s="472" t="s">
        <v>214</v>
      </c>
      <c r="B33" s="984">
        <v>91293.712440000003</v>
      </c>
      <c r="C33" s="983">
        <v>18205.5</v>
      </c>
      <c r="D33" s="983">
        <v>7306.3185089999997</v>
      </c>
      <c r="E33" s="983">
        <v>7646.25</v>
      </c>
      <c r="F33" s="983">
        <v>8070</v>
      </c>
      <c r="G33" s="983">
        <v>5530</v>
      </c>
      <c r="H33" s="983">
        <v>44535.643930999999</v>
      </c>
      <c r="I33" s="488"/>
    </row>
    <row r="34" spans="1:9" ht="12.75" customHeight="1" x14ac:dyDescent="0.25">
      <c r="A34" s="473" t="s">
        <v>252</v>
      </c>
      <c r="B34" s="982">
        <v>44770.962440000003</v>
      </c>
      <c r="C34" s="980">
        <v>4415</v>
      </c>
      <c r="D34" s="980">
        <v>4871.3185089999997</v>
      </c>
      <c r="E34" s="980">
        <v>4140</v>
      </c>
      <c r="F34" s="980">
        <v>4145</v>
      </c>
      <c r="G34" s="980">
        <v>3280</v>
      </c>
      <c r="H34" s="980">
        <v>23919.643930999999</v>
      </c>
      <c r="I34" s="488"/>
    </row>
    <row r="35" spans="1:9" ht="12.75" customHeight="1" x14ac:dyDescent="0.25">
      <c r="A35" s="473" t="s">
        <v>253</v>
      </c>
      <c r="B35" s="982">
        <v>26948.25</v>
      </c>
      <c r="C35" s="980">
        <v>11770.25</v>
      </c>
      <c r="D35" s="980">
        <v>1067.5</v>
      </c>
      <c r="E35" s="980">
        <v>2375</v>
      </c>
      <c r="F35" s="980">
        <v>1462.5</v>
      </c>
      <c r="G35" s="980">
        <v>200</v>
      </c>
      <c r="H35" s="980">
        <v>10073</v>
      </c>
      <c r="I35" s="488"/>
    </row>
    <row r="36" spans="1:9" ht="12.75" customHeight="1" x14ac:dyDescent="0.25">
      <c r="A36" s="473" t="s">
        <v>254</v>
      </c>
      <c r="B36" s="982">
        <v>19574.5</v>
      </c>
      <c r="C36" s="980">
        <v>2020.25</v>
      </c>
      <c r="D36" s="980">
        <v>1367.5</v>
      </c>
      <c r="E36" s="980">
        <v>1131.25</v>
      </c>
      <c r="F36" s="980">
        <v>2462.5</v>
      </c>
      <c r="G36" s="980">
        <v>2050</v>
      </c>
      <c r="H36" s="980">
        <v>10543</v>
      </c>
      <c r="I36" s="488"/>
    </row>
    <row r="37" spans="1:9" ht="12.75" customHeight="1" x14ac:dyDescent="0.25">
      <c r="A37" s="473"/>
      <c r="B37" s="980"/>
      <c r="C37" s="980"/>
      <c r="D37" s="980"/>
      <c r="E37" s="980"/>
      <c r="F37" s="980"/>
      <c r="G37" s="980"/>
      <c r="H37" s="980"/>
      <c r="I37" s="488"/>
    </row>
    <row r="38" spans="1:9" ht="24.9" customHeight="1" x14ac:dyDescent="0.25">
      <c r="A38" s="1532" t="s">
        <v>180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5"/>
      <c r="B39" s="981"/>
      <c r="C39" s="981"/>
      <c r="D39" s="981"/>
      <c r="E39" s="981"/>
      <c r="F39" s="981"/>
      <c r="G39" s="981"/>
      <c r="H39" s="981"/>
      <c r="I39" s="488"/>
    </row>
    <row r="40" spans="1:9" s="471" customFormat="1" ht="12.75" customHeight="1" x14ac:dyDescent="0.25">
      <c r="A40" s="7" t="s">
        <v>255</v>
      </c>
      <c r="B40" s="984">
        <v>424660.29209499998</v>
      </c>
      <c r="C40" s="983">
        <v>55455.897514999997</v>
      </c>
      <c r="D40" s="983">
        <v>50070.699673000003</v>
      </c>
      <c r="E40" s="983">
        <v>42439.904498000004</v>
      </c>
      <c r="F40" s="983">
        <v>41524.877947000001</v>
      </c>
      <c r="G40" s="983">
        <v>35600.018229000001</v>
      </c>
      <c r="H40" s="983">
        <v>199568.894233</v>
      </c>
      <c r="I40" s="488"/>
    </row>
    <row r="41" spans="1:9" s="471" customFormat="1" ht="12.75" customHeight="1" x14ac:dyDescent="0.25">
      <c r="A41" s="591" t="s">
        <v>256</v>
      </c>
      <c r="B41" s="984">
        <v>333366.57965500001</v>
      </c>
      <c r="C41" s="983">
        <v>37250.397514999997</v>
      </c>
      <c r="D41" s="983">
        <v>42764.381163999999</v>
      </c>
      <c r="E41" s="983">
        <v>34793.654498000004</v>
      </c>
      <c r="F41" s="983">
        <v>33454.877947000001</v>
      </c>
      <c r="G41" s="983">
        <v>30070.018229000001</v>
      </c>
      <c r="H41" s="983">
        <v>155033.250302</v>
      </c>
      <c r="I41" s="488"/>
    </row>
    <row r="42" spans="1:9" ht="12.75" customHeight="1" x14ac:dyDescent="0.25">
      <c r="A42" s="492" t="s">
        <v>287</v>
      </c>
      <c r="B42" s="982">
        <v>21902.016357</v>
      </c>
      <c r="C42" s="980">
        <v>3490</v>
      </c>
      <c r="D42" s="980">
        <v>3725</v>
      </c>
      <c r="E42" s="980">
        <v>2443.4598099999998</v>
      </c>
      <c r="F42" s="980">
        <v>3350</v>
      </c>
      <c r="G42" s="980">
        <v>2278.9521580000001</v>
      </c>
      <c r="H42" s="980">
        <v>6614.6043890000001</v>
      </c>
      <c r="I42" s="488"/>
    </row>
    <row r="43" spans="1:9" ht="12.75" customHeight="1" x14ac:dyDescent="0.25">
      <c r="A43" s="492" t="s">
        <v>245</v>
      </c>
      <c r="B43" s="982">
        <v>10207.822969999999</v>
      </c>
      <c r="C43" s="980">
        <v>50</v>
      </c>
      <c r="D43" s="980">
        <v>3100</v>
      </c>
      <c r="E43" s="980">
        <v>850</v>
      </c>
      <c r="F43" s="980">
        <v>1000</v>
      </c>
      <c r="G43" s="980">
        <v>401.129188</v>
      </c>
      <c r="H43" s="980">
        <v>4806.6937820000003</v>
      </c>
      <c r="I43" s="488"/>
    </row>
    <row r="44" spans="1:9" ht="12.75" customHeight="1" x14ac:dyDescent="0.25">
      <c r="A44" s="492" t="s">
        <v>246</v>
      </c>
      <c r="B44" s="982">
        <v>13863.550999999999</v>
      </c>
      <c r="C44" s="980">
        <v>1175</v>
      </c>
      <c r="D44" s="980">
        <v>1260</v>
      </c>
      <c r="E44" s="980">
        <v>931.25</v>
      </c>
      <c r="F44" s="980">
        <v>1220</v>
      </c>
      <c r="G44" s="980">
        <v>900</v>
      </c>
      <c r="H44" s="980">
        <v>8377.3009999999995</v>
      </c>
      <c r="I44" s="488"/>
    </row>
    <row r="45" spans="1:9" ht="12.75" customHeight="1" x14ac:dyDescent="0.25">
      <c r="A45" s="492" t="s">
        <v>247</v>
      </c>
      <c r="B45" s="982">
        <v>31938.365888</v>
      </c>
      <c r="C45" s="980">
        <v>5950</v>
      </c>
      <c r="D45" s="980">
        <v>4213.1402010000002</v>
      </c>
      <c r="E45" s="980">
        <v>5125</v>
      </c>
      <c r="F45" s="980">
        <v>5230</v>
      </c>
      <c r="G45" s="980">
        <v>3867.5644440000001</v>
      </c>
      <c r="H45" s="980">
        <v>7552.6612429999996</v>
      </c>
      <c r="I45" s="488"/>
    </row>
    <row r="46" spans="1:9" ht="12.75" customHeight="1" x14ac:dyDescent="0.25">
      <c r="A46" s="492" t="s">
        <v>288</v>
      </c>
      <c r="B46" s="982">
        <v>3968.4842140000001</v>
      </c>
      <c r="C46" s="980">
        <v>280</v>
      </c>
      <c r="D46" s="980">
        <v>1104.9842140000001</v>
      </c>
      <c r="E46" s="980">
        <v>850</v>
      </c>
      <c r="F46" s="980">
        <v>322.5</v>
      </c>
      <c r="G46" s="980">
        <v>0</v>
      </c>
      <c r="H46" s="980">
        <v>1411</v>
      </c>
      <c r="I46" s="488"/>
    </row>
    <row r="47" spans="1:9" ht="12.75" customHeight="1" x14ac:dyDescent="0.25">
      <c r="A47" s="492" t="s">
        <v>248</v>
      </c>
      <c r="B47" s="982">
        <v>48985</v>
      </c>
      <c r="C47" s="980">
        <v>4994</v>
      </c>
      <c r="D47" s="980">
        <v>5912</v>
      </c>
      <c r="E47" s="980">
        <v>6675</v>
      </c>
      <c r="F47" s="980">
        <v>6090</v>
      </c>
      <c r="G47" s="980">
        <v>6545</v>
      </c>
      <c r="H47" s="980">
        <v>18769</v>
      </c>
      <c r="I47" s="488"/>
    </row>
    <row r="48" spans="1:9" ht="12.75" customHeight="1" x14ac:dyDescent="0.25">
      <c r="A48" s="492" t="s">
        <v>289</v>
      </c>
      <c r="B48" s="982">
        <v>124722.070066</v>
      </c>
      <c r="C48" s="980">
        <v>12971.086542999999</v>
      </c>
      <c r="D48" s="980">
        <v>11496.756749</v>
      </c>
      <c r="E48" s="980">
        <v>9566.3317690000003</v>
      </c>
      <c r="F48" s="980">
        <v>8570.3803769999995</v>
      </c>
      <c r="G48" s="980">
        <v>7713.2432509999999</v>
      </c>
      <c r="H48" s="980">
        <v>74404.271376999997</v>
      </c>
      <c r="I48" s="488"/>
    </row>
    <row r="49" spans="1:9" ht="12.75" customHeight="1" x14ac:dyDescent="0.25">
      <c r="A49" s="492" t="s">
        <v>0</v>
      </c>
      <c r="B49" s="982">
        <v>22876.058889</v>
      </c>
      <c r="C49" s="980">
        <v>3435.25</v>
      </c>
      <c r="D49" s="980">
        <v>4197.5</v>
      </c>
      <c r="E49" s="980">
        <v>2791.3629190000001</v>
      </c>
      <c r="F49" s="980">
        <v>1525</v>
      </c>
      <c r="G49" s="980">
        <v>2459.1291879999999</v>
      </c>
      <c r="H49" s="980">
        <v>8467.8167819999999</v>
      </c>
      <c r="I49" s="488"/>
    </row>
    <row r="50" spans="1:9" ht="12.75" customHeight="1" x14ac:dyDescent="0.25">
      <c r="A50" s="492" t="s">
        <v>249</v>
      </c>
      <c r="B50" s="982">
        <v>7265</v>
      </c>
      <c r="C50" s="980">
        <v>545.25</v>
      </c>
      <c r="D50" s="980">
        <v>1117.5</v>
      </c>
      <c r="E50" s="980">
        <v>531.25</v>
      </c>
      <c r="F50" s="980">
        <v>550</v>
      </c>
      <c r="G50" s="980">
        <v>900</v>
      </c>
      <c r="H50" s="980">
        <v>3621</v>
      </c>
      <c r="I50" s="488"/>
    </row>
    <row r="51" spans="1:9" ht="12.75" customHeight="1" x14ac:dyDescent="0.25">
      <c r="A51" s="492" t="s">
        <v>250</v>
      </c>
      <c r="B51" s="982">
        <v>2750</v>
      </c>
      <c r="C51" s="980">
        <v>0</v>
      </c>
      <c r="D51" s="980">
        <v>250</v>
      </c>
      <c r="E51" s="980">
        <v>0</v>
      </c>
      <c r="F51" s="980">
        <v>500</v>
      </c>
      <c r="G51" s="980">
        <v>0</v>
      </c>
      <c r="H51" s="980">
        <v>2000</v>
      </c>
      <c r="I51" s="488"/>
    </row>
    <row r="52" spans="1:9" ht="12.75" customHeight="1" x14ac:dyDescent="0.25">
      <c r="A52" s="492" t="s">
        <v>1</v>
      </c>
      <c r="B52" s="982">
        <v>12944.087554</v>
      </c>
      <c r="C52" s="980">
        <v>1351.829178</v>
      </c>
      <c r="D52" s="980">
        <v>1675</v>
      </c>
      <c r="E52" s="980">
        <v>1305</v>
      </c>
      <c r="F52" s="980">
        <v>1710</v>
      </c>
      <c r="G52" s="980">
        <v>1655</v>
      </c>
      <c r="H52" s="980">
        <v>5247.2583759999998</v>
      </c>
      <c r="I52" s="488"/>
    </row>
    <row r="53" spans="1:9" ht="12.75" customHeight="1" x14ac:dyDescent="0.25">
      <c r="A53" s="492" t="s">
        <v>2</v>
      </c>
      <c r="B53" s="982">
        <v>23565.372716999998</v>
      </c>
      <c r="C53" s="980">
        <v>2864.2317939999998</v>
      </c>
      <c r="D53" s="980">
        <v>4092.5</v>
      </c>
      <c r="E53" s="980">
        <v>3175</v>
      </c>
      <c r="F53" s="980">
        <v>2686.99757</v>
      </c>
      <c r="G53" s="980">
        <v>2600</v>
      </c>
      <c r="H53" s="980">
        <v>8146.6433530000004</v>
      </c>
      <c r="I53" s="488"/>
    </row>
    <row r="54" spans="1:9" ht="12.75" customHeight="1" x14ac:dyDescent="0.25">
      <c r="A54" s="492" t="s">
        <v>251</v>
      </c>
      <c r="B54" s="982">
        <v>8378.75</v>
      </c>
      <c r="C54" s="980">
        <v>143.75</v>
      </c>
      <c r="D54" s="980">
        <v>620</v>
      </c>
      <c r="E54" s="980">
        <v>550</v>
      </c>
      <c r="F54" s="980">
        <v>700</v>
      </c>
      <c r="G54" s="980">
        <v>750</v>
      </c>
      <c r="H54" s="980">
        <v>5615</v>
      </c>
      <c r="I54" s="488"/>
    </row>
    <row r="55" spans="1:9" s="471" customFormat="1" ht="12.75" customHeight="1" x14ac:dyDescent="0.25">
      <c r="A55" s="591" t="s">
        <v>257</v>
      </c>
      <c r="B55" s="984">
        <v>91293.712440000003</v>
      </c>
      <c r="C55" s="983">
        <v>18205.5</v>
      </c>
      <c r="D55" s="983">
        <v>7306.3185089999997</v>
      </c>
      <c r="E55" s="983">
        <v>7646.25</v>
      </c>
      <c r="F55" s="983">
        <v>8070</v>
      </c>
      <c r="G55" s="983">
        <v>5530</v>
      </c>
      <c r="H55" s="983">
        <v>44535.643930999999</v>
      </c>
      <c r="I55" s="488"/>
    </row>
    <row r="56" spans="1:9" ht="12.75" customHeight="1" x14ac:dyDescent="0.25">
      <c r="A56" s="492" t="s">
        <v>252</v>
      </c>
      <c r="B56" s="982">
        <v>44770.962440000003</v>
      </c>
      <c r="C56" s="980">
        <v>4415</v>
      </c>
      <c r="D56" s="980">
        <v>4871.3185089999997</v>
      </c>
      <c r="E56" s="980">
        <v>4140</v>
      </c>
      <c r="F56" s="980">
        <v>4145</v>
      </c>
      <c r="G56" s="980">
        <v>3280</v>
      </c>
      <c r="H56" s="980">
        <v>23919.643930999999</v>
      </c>
      <c r="I56" s="488"/>
    </row>
    <row r="57" spans="1:9" ht="12.75" customHeight="1" x14ac:dyDescent="0.25">
      <c r="A57" s="492" t="s">
        <v>253</v>
      </c>
      <c r="B57" s="982">
        <v>26948.25</v>
      </c>
      <c r="C57" s="980">
        <v>11770.25</v>
      </c>
      <c r="D57" s="980">
        <v>1067.5</v>
      </c>
      <c r="E57" s="980">
        <v>2375</v>
      </c>
      <c r="F57" s="980">
        <v>1462.5</v>
      </c>
      <c r="G57" s="980">
        <v>200</v>
      </c>
      <c r="H57" s="980">
        <v>10073</v>
      </c>
      <c r="I57" s="488"/>
    </row>
    <row r="58" spans="1:9" ht="12.75" customHeight="1" x14ac:dyDescent="0.25">
      <c r="A58" s="492" t="s">
        <v>254</v>
      </c>
      <c r="B58" s="982">
        <v>19574.5</v>
      </c>
      <c r="C58" s="980">
        <v>2020.25</v>
      </c>
      <c r="D58" s="980">
        <v>1367.5</v>
      </c>
      <c r="E58" s="980">
        <v>1131.25</v>
      </c>
      <c r="F58" s="980">
        <v>2462.5</v>
      </c>
      <c r="G58" s="980">
        <v>2050</v>
      </c>
      <c r="H58" s="980">
        <v>10543</v>
      </c>
      <c r="I58" s="488"/>
    </row>
    <row r="59" spans="1:9" ht="12.75" customHeight="1" x14ac:dyDescent="0.25">
      <c r="A59" s="492"/>
      <c r="B59" s="980"/>
      <c r="C59" s="980"/>
      <c r="D59" s="980"/>
      <c r="E59" s="980"/>
      <c r="F59" s="980"/>
      <c r="G59" s="980"/>
      <c r="H59" s="980"/>
      <c r="I59" s="488"/>
    </row>
    <row r="60" spans="1:9" ht="24.9" customHeight="1" x14ac:dyDescent="0.25">
      <c r="A60" s="1540" t="s">
        <v>181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87"/>
      <c r="B61" s="981"/>
      <c r="C61" s="981"/>
      <c r="D61" s="981"/>
      <c r="E61" s="981"/>
      <c r="F61" s="981"/>
      <c r="G61" s="981"/>
      <c r="H61" s="981"/>
      <c r="I61" s="488"/>
    </row>
    <row r="62" spans="1:9" s="471" customFormat="1" ht="12.75" customHeight="1" x14ac:dyDescent="0.25">
      <c r="A62" s="7" t="s">
        <v>255</v>
      </c>
      <c r="B62" s="984">
        <v>3225.9645190000001</v>
      </c>
      <c r="C62" s="983">
        <v>520.964519</v>
      </c>
      <c r="D62" s="983">
        <v>225</v>
      </c>
      <c r="E62" s="983">
        <v>250</v>
      </c>
      <c r="F62" s="983">
        <v>462.22222199999999</v>
      </c>
      <c r="G62" s="983">
        <v>242.22222199999999</v>
      </c>
      <c r="H62" s="983">
        <v>1525.555556</v>
      </c>
      <c r="I62" s="488"/>
    </row>
    <row r="63" spans="1:9" ht="12.75" customHeight="1" x14ac:dyDescent="0.25">
      <c r="A63" s="476" t="s">
        <v>215</v>
      </c>
      <c r="B63" s="982">
        <v>0</v>
      </c>
      <c r="C63" s="980">
        <v>0</v>
      </c>
      <c r="D63" s="980">
        <v>0</v>
      </c>
      <c r="E63" s="980">
        <v>0</v>
      </c>
      <c r="F63" s="980">
        <v>0</v>
      </c>
      <c r="G63" s="980">
        <v>0</v>
      </c>
      <c r="H63" s="980">
        <v>0</v>
      </c>
      <c r="I63" s="488"/>
    </row>
    <row r="64" spans="1:9" ht="12.75" customHeight="1" x14ac:dyDescent="0.25">
      <c r="A64" s="476" t="s">
        <v>216</v>
      </c>
      <c r="B64" s="982">
        <v>220.964519</v>
      </c>
      <c r="C64" s="980">
        <v>0.96451900000000002</v>
      </c>
      <c r="D64" s="980">
        <v>100</v>
      </c>
      <c r="E64" s="980">
        <v>0</v>
      </c>
      <c r="F64" s="980">
        <v>0</v>
      </c>
      <c r="G64" s="980">
        <v>0</v>
      </c>
      <c r="H64" s="980">
        <v>120</v>
      </c>
      <c r="I64" s="488"/>
    </row>
    <row r="65" spans="1:9" ht="12.75" customHeight="1" x14ac:dyDescent="0.25">
      <c r="A65" s="476" t="s">
        <v>217</v>
      </c>
      <c r="B65" s="982">
        <v>0</v>
      </c>
      <c r="C65" s="980">
        <v>0</v>
      </c>
      <c r="D65" s="980">
        <v>0</v>
      </c>
      <c r="E65" s="980">
        <v>0</v>
      </c>
      <c r="F65" s="980">
        <v>0</v>
      </c>
      <c r="G65" s="980">
        <v>0</v>
      </c>
      <c r="H65" s="980">
        <v>0</v>
      </c>
      <c r="I65" s="488"/>
    </row>
    <row r="66" spans="1:9" ht="12.75" customHeight="1" x14ac:dyDescent="0.25">
      <c r="A66" s="476" t="s">
        <v>218</v>
      </c>
      <c r="B66" s="982">
        <v>0</v>
      </c>
      <c r="C66" s="980">
        <v>0</v>
      </c>
      <c r="D66" s="980">
        <v>0</v>
      </c>
      <c r="E66" s="980">
        <v>0</v>
      </c>
      <c r="F66" s="980">
        <v>0</v>
      </c>
      <c r="G66" s="980">
        <v>0</v>
      </c>
      <c r="H66" s="980">
        <v>0</v>
      </c>
      <c r="I66" s="488"/>
    </row>
    <row r="67" spans="1:9" ht="12.75" customHeight="1" x14ac:dyDescent="0.25">
      <c r="A67" s="476" t="s">
        <v>219</v>
      </c>
      <c r="B67" s="982">
        <v>0</v>
      </c>
      <c r="C67" s="980">
        <v>0</v>
      </c>
      <c r="D67" s="980">
        <v>0</v>
      </c>
      <c r="E67" s="980">
        <v>0</v>
      </c>
      <c r="F67" s="980">
        <v>0</v>
      </c>
      <c r="G67" s="980">
        <v>0</v>
      </c>
      <c r="H67" s="980">
        <v>0</v>
      </c>
      <c r="I67" s="488"/>
    </row>
    <row r="68" spans="1:9" ht="12.75" customHeight="1" x14ac:dyDescent="0.25">
      <c r="A68" s="476" t="s">
        <v>226</v>
      </c>
      <c r="B68" s="982">
        <v>40</v>
      </c>
      <c r="C68" s="980">
        <v>0</v>
      </c>
      <c r="D68" s="980">
        <v>0</v>
      </c>
      <c r="E68" s="980">
        <v>0</v>
      </c>
      <c r="F68" s="980">
        <v>0</v>
      </c>
      <c r="G68" s="980">
        <v>0</v>
      </c>
      <c r="H68" s="980">
        <v>40</v>
      </c>
      <c r="I68" s="488"/>
    </row>
    <row r="69" spans="1:9" ht="12.75" customHeight="1" x14ac:dyDescent="0.25">
      <c r="A69" s="476" t="s">
        <v>227</v>
      </c>
      <c r="B69" s="982">
        <v>2235</v>
      </c>
      <c r="C69" s="980">
        <v>370</v>
      </c>
      <c r="D69" s="980">
        <v>0</v>
      </c>
      <c r="E69" s="980">
        <v>0</v>
      </c>
      <c r="F69" s="980">
        <v>462.22222199999999</v>
      </c>
      <c r="G69" s="980">
        <v>242.22222199999999</v>
      </c>
      <c r="H69" s="980">
        <v>1160.555556</v>
      </c>
      <c r="I69" s="488"/>
    </row>
    <row r="70" spans="1:9" ht="12.75" customHeight="1" x14ac:dyDescent="0.25">
      <c r="A70" s="476" t="s">
        <v>228</v>
      </c>
      <c r="B70" s="982">
        <v>675</v>
      </c>
      <c r="C70" s="980">
        <v>150</v>
      </c>
      <c r="D70" s="980">
        <v>125</v>
      </c>
      <c r="E70" s="980">
        <v>250</v>
      </c>
      <c r="F70" s="980">
        <v>0</v>
      </c>
      <c r="G70" s="980">
        <v>0</v>
      </c>
      <c r="H70" s="980">
        <v>150</v>
      </c>
      <c r="I70" s="488"/>
    </row>
    <row r="71" spans="1:9" ht="12.75" customHeight="1" x14ac:dyDescent="0.25">
      <c r="A71" s="476" t="s">
        <v>229</v>
      </c>
      <c r="B71" s="982">
        <v>55</v>
      </c>
      <c r="C71" s="980">
        <v>0</v>
      </c>
      <c r="D71" s="980">
        <v>0</v>
      </c>
      <c r="E71" s="980">
        <v>0</v>
      </c>
      <c r="F71" s="980">
        <v>0</v>
      </c>
      <c r="G71" s="980">
        <v>0</v>
      </c>
      <c r="H71" s="980">
        <v>55</v>
      </c>
      <c r="I71" s="488"/>
    </row>
    <row r="72" spans="1:9" ht="12.75" customHeight="1" x14ac:dyDescent="0.25">
      <c r="A72" s="476" t="s">
        <v>230</v>
      </c>
      <c r="B72" s="982">
        <v>0</v>
      </c>
      <c r="C72" s="980">
        <v>0</v>
      </c>
      <c r="D72" s="980">
        <v>0</v>
      </c>
      <c r="E72" s="980">
        <v>0</v>
      </c>
      <c r="F72" s="980">
        <v>0</v>
      </c>
      <c r="G72" s="980">
        <v>0</v>
      </c>
      <c r="H72" s="980">
        <v>0</v>
      </c>
      <c r="I72" s="488"/>
    </row>
    <row r="73" spans="1:9" ht="12.75" customHeight="1" x14ac:dyDescent="0.25">
      <c r="A73" s="476" t="s">
        <v>231</v>
      </c>
      <c r="B73" s="982">
        <v>0</v>
      </c>
      <c r="C73" s="980">
        <v>0</v>
      </c>
      <c r="D73" s="980">
        <v>0</v>
      </c>
      <c r="E73" s="980">
        <v>0</v>
      </c>
      <c r="F73" s="980">
        <v>0</v>
      </c>
      <c r="G73" s="980">
        <v>0</v>
      </c>
      <c r="H73" s="980">
        <v>0</v>
      </c>
      <c r="I73" s="488"/>
    </row>
    <row r="74" spans="1:9" ht="12.75" customHeight="1" x14ac:dyDescent="0.25">
      <c r="A74" s="476" t="s">
        <v>232</v>
      </c>
      <c r="B74" s="982">
        <v>0</v>
      </c>
      <c r="C74" s="980">
        <v>0</v>
      </c>
      <c r="D74" s="980">
        <v>0</v>
      </c>
      <c r="E74" s="980">
        <v>0</v>
      </c>
      <c r="F74" s="980">
        <v>0</v>
      </c>
      <c r="G74" s="980">
        <v>0</v>
      </c>
      <c r="H74" s="980">
        <v>0</v>
      </c>
      <c r="I74" s="488"/>
    </row>
    <row r="75" spans="1:9" ht="12.75" customHeight="1" x14ac:dyDescent="0.25">
      <c r="A75" s="476" t="s">
        <v>233</v>
      </c>
      <c r="B75" s="982">
        <v>0</v>
      </c>
      <c r="C75" s="980">
        <v>0</v>
      </c>
      <c r="D75" s="980">
        <v>0</v>
      </c>
      <c r="E75" s="980">
        <v>0</v>
      </c>
      <c r="F75" s="980">
        <v>0</v>
      </c>
      <c r="G75" s="980">
        <v>0</v>
      </c>
      <c r="H75" s="980">
        <v>0</v>
      </c>
      <c r="I75" s="488"/>
    </row>
    <row r="76" spans="1:9" ht="12.75" customHeight="1" x14ac:dyDescent="0.25">
      <c r="A76" s="476"/>
      <c r="B76" s="980"/>
      <c r="C76" s="980"/>
      <c r="D76" s="980"/>
      <c r="E76" s="980"/>
      <c r="F76" s="980"/>
      <c r="G76" s="980"/>
      <c r="H76" s="980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0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3" t="s">
        <v>1049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811</v>
      </c>
      <c r="B2" s="465"/>
      <c r="C2" s="465"/>
      <c r="D2" s="465"/>
      <c r="E2" s="465"/>
      <c r="F2" s="465"/>
      <c r="G2" s="465"/>
      <c r="H2" s="465"/>
      <c r="I2" s="465"/>
    </row>
    <row r="3" spans="1:9" s="463" customFormat="1" ht="20.100000000000001" customHeight="1" x14ac:dyDescent="0.3">
      <c r="A3" s="464" t="s">
        <v>812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744</v>
      </c>
      <c r="B5" s="1537" t="s">
        <v>255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735</v>
      </c>
      <c r="D6" s="588" t="s">
        <v>795</v>
      </c>
      <c r="E6" s="588" t="s">
        <v>802</v>
      </c>
      <c r="F6" s="589" t="s">
        <v>899</v>
      </c>
      <c r="G6" s="589" t="s">
        <v>1050</v>
      </c>
      <c r="H6" s="589" t="s">
        <v>1051</v>
      </c>
    </row>
    <row r="7" spans="1:9" s="466" customFormat="1" ht="12.75" customHeight="1" x14ac:dyDescent="0.25">
      <c r="A7" s="1536"/>
      <c r="B7" s="467" t="s">
        <v>283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209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5"/>
      <c r="B9" s="986"/>
      <c r="C9" s="986"/>
      <c r="D9" s="986"/>
      <c r="E9" s="986"/>
      <c r="F9" s="986"/>
      <c r="G9" s="986"/>
      <c r="H9" s="986"/>
    </row>
    <row r="10" spans="1:9" s="471" customFormat="1" ht="12.75" customHeight="1" x14ac:dyDescent="0.25">
      <c r="A10" s="7" t="s">
        <v>255</v>
      </c>
      <c r="B10" s="984">
        <v>293711.22781800159</v>
      </c>
      <c r="C10" s="983">
        <v>21053.009967000224</v>
      </c>
      <c r="D10" s="983">
        <v>17335.965032000204</v>
      </c>
      <c r="E10" s="983">
        <v>19187.399451000372</v>
      </c>
      <c r="F10" s="983">
        <v>14542.887712000203</v>
      </c>
      <c r="G10" s="983">
        <v>15357.874841999945</v>
      </c>
      <c r="H10" s="983">
        <v>206234.09081400486</v>
      </c>
      <c r="I10" s="488"/>
    </row>
    <row r="11" spans="1:9" ht="12.75" customHeight="1" x14ac:dyDescent="0.25">
      <c r="A11" s="590" t="s">
        <v>210</v>
      </c>
      <c r="B11" s="982">
        <v>22353.725339000001</v>
      </c>
      <c r="C11" s="980">
        <v>634.40492500000005</v>
      </c>
      <c r="D11" s="980">
        <v>1326.88</v>
      </c>
      <c r="E11" s="980">
        <v>329.78</v>
      </c>
      <c r="F11" s="980">
        <v>366.38</v>
      </c>
      <c r="G11" s="980">
        <v>351.38</v>
      </c>
      <c r="H11" s="980">
        <v>19344.900414</v>
      </c>
      <c r="I11" s="488"/>
    </row>
    <row r="12" spans="1:9" ht="12.75" customHeight="1" x14ac:dyDescent="0.25">
      <c r="A12" s="590" t="s">
        <v>211</v>
      </c>
      <c r="B12" s="982">
        <v>169755.259353</v>
      </c>
      <c r="C12" s="980">
        <v>10738.365707000003</v>
      </c>
      <c r="D12" s="980">
        <v>9113.2886350000008</v>
      </c>
      <c r="E12" s="980">
        <v>12402.806575000001</v>
      </c>
      <c r="F12" s="980">
        <v>8138.1342350000004</v>
      </c>
      <c r="G12" s="980">
        <v>8935.2884979999999</v>
      </c>
      <c r="H12" s="980">
        <v>120427.375703</v>
      </c>
      <c r="I12" s="488"/>
    </row>
    <row r="13" spans="1:9" ht="12.75" customHeight="1" x14ac:dyDescent="0.25">
      <c r="A13" s="590" t="s">
        <v>212</v>
      </c>
      <c r="B13" s="982">
        <v>101557.46172299772</v>
      </c>
      <c r="C13" s="980">
        <v>9654.0948629999148</v>
      </c>
      <c r="D13" s="980">
        <v>6894.0671600000369</v>
      </c>
      <c r="E13" s="980">
        <v>6453.1128670000671</v>
      </c>
      <c r="F13" s="980">
        <v>6036.6185600001272</v>
      </c>
      <c r="G13" s="980">
        <v>6069.7196259999509</v>
      </c>
      <c r="H13" s="980">
        <v>66449.848647000908</v>
      </c>
      <c r="I13" s="488"/>
    </row>
    <row r="14" spans="1:9" ht="12.75" customHeight="1" x14ac:dyDescent="0.25">
      <c r="A14" s="590" t="s">
        <v>70</v>
      </c>
      <c r="B14" s="982">
        <v>44.781402999999997</v>
      </c>
      <c r="C14" s="980">
        <v>26.144472</v>
      </c>
      <c r="D14" s="980">
        <v>1.7292370000000004</v>
      </c>
      <c r="E14" s="980">
        <v>1.7000090000000005</v>
      </c>
      <c r="F14" s="980">
        <v>1.7549170000000005</v>
      </c>
      <c r="G14" s="980">
        <v>1.486718</v>
      </c>
      <c r="H14" s="980">
        <v>11.966049999999999</v>
      </c>
      <c r="I14" s="488"/>
    </row>
    <row r="15" spans="1:9" x14ac:dyDescent="0.25">
      <c r="A15" s="487"/>
      <c r="B15" s="980"/>
      <c r="C15" s="980"/>
      <c r="D15" s="980"/>
      <c r="E15" s="980"/>
      <c r="F15" s="980"/>
      <c r="G15" s="980"/>
      <c r="H15" s="980"/>
      <c r="I15" s="488"/>
    </row>
    <row r="16" spans="1:9" ht="24.9" customHeight="1" x14ac:dyDescent="0.25">
      <c r="A16" s="1532" t="s">
        <v>179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5"/>
      <c r="B17" s="988"/>
      <c r="C17" s="988"/>
      <c r="D17" s="988"/>
      <c r="E17" s="988"/>
      <c r="F17" s="988"/>
      <c r="G17" s="988"/>
      <c r="H17" s="988"/>
      <c r="I17" s="488"/>
    </row>
    <row r="18" spans="1:9" s="471" customFormat="1" ht="12.75" customHeight="1" x14ac:dyDescent="0.25">
      <c r="A18" s="7" t="s">
        <v>255</v>
      </c>
      <c r="B18" s="984">
        <v>271312.72107600118</v>
      </c>
      <c r="C18" s="983">
        <v>20392.460570000265</v>
      </c>
      <c r="D18" s="983">
        <v>16007.355795000221</v>
      </c>
      <c r="E18" s="983">
        <v>18855.919442000377</v>
      </c>
      <c r="F18" s="983">
        <v>14174.752795000204</v>
      </c>
      <c r="G18" s="983">
        <v>15005.008123999945</v>
      </c>
      <c r="H18" s="983">
        <v>186877.22435000486</v>
      </c>
      <c r="I18" s="488"/>
    </row>
    <row r="19" spans="1:9" s="471" customFormat="1" ht="12.75" customHeight="1" x14ac:dyDescent="0.25">
      <c r="A19" s="472" t="s">
        <v>213</v>
      </c>
      <c r="B19" s="984">
        <v>237296.30068350115</v>
      </c>
      <c r="C19" s="983">
        <v>18151.781558500265</v>
      </c>
      <c r="D19" s="983">
        <v>14428.381715000221</v>
      </c>
      <c r="E19" s="983">
        <v>16016.974546999758</v>
      </c>
      <c r="F19" s="983">
        <v>11528.271408000204</v>
      </c>
      <c r="G19" s="983">
        <v>12156.960970999944</v>
      </c>
      <c r="H19" s="983">
        <v>165013.93048400484</v>
      </c>
      <c r="I19" s="488"/>
    </row>
    <row r="20" spans="1:9" ht="12.75" customHeight="1" x14ac:dyDescent="0.25">
      <c r="A20" s="473" t="s">
        <v>287</v>
      </c>
      <c r="B20" s="982">
        <v>27907.239095000175</v>
      </c>
      <c r="C20" s="980">
        <v>2050.7084009999994</v>
      </c>
      <c r="D20" s="980">
        <v>1976.8083479999959</v>
      </c>
      <c r="E20" s="980">
        <v>2332.2618779999971</v>
      </c>
      <c r="F20" s="980">
        <v>1265.9493189999935</v>
      </c>
      <c r="G20" s="980">
        <v>1457.0536369999966</v>
      </c>
      <c r="H20" s="980">
        <v>18824.45751200015</v>
      </c>
      <c r="I20" s="488"/>
    </row>
    <row r="21" spans="1:9" ht="12.75" customHeight="1" x14ac:dyDescent="0.25">
      <c r="A21" s="473" t="s">
        <v>245</v>
      </c>
      <c r="B21" s="982">
        <v>23713.01476099998</v>
      </c>
      <c r="C21" s="980">
        <v>2920.2740740000113</v>
      </c>
      <c r="D21" s="980">
        <v>1840.2579300000002</v>
      </c>
      <c r="E21" s="980">
        <v>2187.172423</v>
      </c>
      <c r="F21" s="980">
        <v>1050.4748819999986</v>
      </c>
      <c r="G21" s="980">
        <v>1241.8112579999988</v>
      </c>
      <c r="H21" s="980">
        <v>14473.024194000036</v>
      </c>
      <c r="I21" s="488"/>
    </row>
    <row r="22" spans="1:9" ht="12.75" customHeight="1" x14ac:dyDescent="0.25">
      <c r="A22" s="473" t="s">
        <v>246</v>
      </c>
      <c r="B22" s="982">
        <v>5930.0608007025394</v>
      </c>
      <c r="C22" s="980">
        <v>354.24341611064062</v>
      </c>
      <c r="D22" s="980">
        <v>392.50766627038206</v>
      </c>
      <c r="E22" s="980">
        <v>481.81104630214168</v>
      </c>
      <c r="F22" s="980">
        <v>239.33672068286981</v>
      </c>
      <c r="G22" s="980">
        <v>425.60730416661198</v>
      </c>
      <c r="H22" s="980">
        <v>4036.5546471698963</v>
      </c>
      <c r="I22" s="488"/>
    </row>
    <row r="23" spans="1:9" ht="12.75" customHeight="1" x14ac:dyDescent="0.25">
      <c r="A23" s="473" t="s">
        <v>247</v>
      </c>
      <c r="B23" s="982">
        <v>22797.890794801373</v>
      </c>
      <c r="C23" s="980">
        <v>1766.516304403202</v>
      </c>
      <c r="D23" s="980">
        <v>1402.4382073008032</v>
      </c>
      <c r="E23" s="980">
        <v>1140.2517710623988</v>
      </c>
      <c r="F23" s="980">
        <v>1265.3383539064002</v>
      </c>
      <c r="G23" s="980">
        <v>1211.9121584520019</v>
      </c>
      <c r="H23" s="980">
        <v>16011.433999676487</v>
      </c>
      <c r="I23" s="488"/>
    </row>
    <row r="24" spans="1:9" ht="12.75" customHeight="1" x14ac:dyDescent="0.25">
      <c r="A24" s="473" t="s">
        <v>288</v>
      </c>
      <c r="B24" s="982">
        <v>5921.2191200956077</v>
      </c>
      <c r="C24" s="980">
        <v>286.48064028274916</v>
      </c>
      <c r="D24" s="980">
        <v>317.95226488705373</v>
      </c>
      <c r="E24" s="980">
        <v>275.36468521902185</v>
      </c>
      <c r="F24" s="980">
        <v>475.64447542191408</v>
      </c>
      <c r="G24" s="980">
        <v>255.86593401323736</v>
      </c>
      <c r="H24" s="980">
        <v>4309.9111202716622</v>
      </c>
      <c r="I24" s="488"/>
    </row>
    <row r="25" spans="1:9" ht="12.75" customHeight="1" x14ac:dyDescent="0.25">
      <c r="A25" s="473" t="s">
        <v>248</v>
      </c>
      <c r="B25" s="982">
        <v>26636.96222565186</v>
      </c>
      <c r="C25" s="980">
        <v>2370.7126855780002</v>
      </c>
      <c r="D25" s="980">
        <v>2201.0431649715997</v>
      </c>
      <c r="E25" s="980">
        <v>1447.9832611970392</v>
      </c>
      <c r="F25" s="980">
        <v>1172.3819553783189</v>
      </c>
      <c r="G25" s="980">
        <v>1975.360014634482</v>
      </c>
      <c r="H25" s="980">
        <v>17469.481143892408</v>
      </c>
      <c r="I25" s="488"/>
    </row>
    <row r="26" spans="1:9" ht="12.75" customHeight="1" x14ac:dyDescent="0.25">
      <c r="A26" s="473" t="s">
        <v>289</v>
      </c>
      <c r="B26" s="982">
        <v>68899.36487695438</v>
      </c>
      <c r="C26" s="980">
        <v>3637.8942444559266</v>
      </c>
      <c r="D26" s="980">
        <v>3346.1054792012096</v>
      </c>
      <c r="E26" s="980">
        <v>3855.9992434396067</v>
      </c>
      <c r="F26" s="980">
        <v>3498.3678555955917</v>
      </c>
      <c r="G26" s="980">
        <v>3107.862344049995</v>
      </c>
      <c r="H26" s="980">
        <v>51453.135710212155</v>
      </c>
      <c r="I26" s="488"/>
    </row>
    <row r="27" spans="1:9" ht="12.75" customHeight="1" x14ac:dyDescent="0.25">
      <c r="A27" s="473" t="s">
        <v>0</v>
      </c>
      <c r="B27" s="982">
        <v>12590.874006530014</v>
      </c>
      <c r="C27" s="980">
        <v>1119.2440989226125</v>
      </c>
      <c r="D27" s="980">
        <v>695.14988791520364</v>
      </c>
      <c r="E27" s="980">
        <v>665.35115405544127</v>
      </c>
      <c r="F27" s="980">
        <v>555.24024970840139</v>
      </c>
      <c r="G27" s="980">
        <v>612.20820279468001</v>
      </c>
      <c r="H27" s="980">
        <v>8943.6804131337049</v>
      </c>
      <c r="I27" s="488"/>
    </row>
    <row r="28" spans="1:9" ht="12.75" customHeight="1" x14ac:dyDescent="0.25">
      <c r="A28" s="473" t="s">
        <v>249</v>
      </c>
      <c r="B28" s="982">
        <v>8254.684547841478</v>
      </c>
      <c r="C28" s="980">
        <v>861.85146064423964</v>
      </c>
      <c r="D28" s="980">
        <v>362.33461100879993</v>
      </c>
      <c r="E28" s="980">
        <v>530.03282686855994</v>
      </c>
      <c r="F28" s="980">
        <v>520.23638521559985</v>
      </c>
      <c r="G28" s="980">
        <v>231.45138512931999</v>
      </c>
      <c r="H28" s="980">
        <v>5748.7778789749591</v>
      </c>
      <c r="I28" s="488"/>
    </row>
    <row r="29" spans="1:9" ht="12.75" customHeight="1" x14ac:dyDescent="0.25">
      <c r="A29" s="473" t="s">
        <v>250</v>
      </c>
      <c r="B29" s="982">
        <v>2966.2756524810488</v>
      </c>
      <c r="C29" s="980">
        <v>273.92907270659464</v>
      </c>
      <c r="D29" s="980">
        <v>188.77676033601873</v>
      </c>
      <c r="E29" s="980">
        <v>403.82143097064989</v>
      </c>
      <c r="F29" s="980">
        <v>153.62808248818362</v>
      </c>
      <c r="G29" s="980">
        <v>217.9628829403996</v>
      </c>
      <c r="H29" s="980">
        <v>1728.1574230391991</v>
      </c>
      <c r="I29" s="488"/>
    </row>
    <row r="30" spans="1:9" ht="12.75" customHeight="1" x14ac:dyDescent="0.25">
      <c r="A30" s="473" t="s">
        <v>1</v>
      </c>
      <c r="B30" s="982">
        <v>10429.614548162848</v>
      </c>
      <c r="C30" s="980">
        <v>452.19192438368952</v>
      </c>
      <c r="D30" s="980">
        <v>371.41996186894886</v>
      </c>
      <c r="E30" s="980">
        <v>805.37042705125964</v>
      </c>
      <c r="F30" s="980">
        <v>317.4946818318744</v>
      </c>
      <c r="G30" s="980">
        <v>452.75697052707551</v>
      </c>
      <c r="H30" s="980">
        <v>8030.3805824999999</v>
      </c>
      <c r="I30" s="488"/>
    </row>
    <row r="31" spans="1:9" ht="12.75" customHeight="1" x14ac:dyDescent="0.25">
      <c r="A31" s="473" t="s">
        <v>2</v>
      </c>
      <c r="B31" s="982">
        <v>11842.280456200098</v>
      </c>
      <c r="C31" s="980">
        <v>1086.0881645000184</v>
      </c>
      <c r="D31" s="980">
        <v>676.77709200000004</v>
      </c>
      <c r="E31" s="980">
        <v>1251.0177100000001</v>
      </c>
      <c r="F31" s="980">
        <v>784.69283999999641</v>
      </c>
      <c r="G31" s="980">
        <v>672.19032370000889</v>
      </c>
      <c r="H31" s="980">
        <v>7371.5143259999923</v>
      </c>
      <c r="I31" s="488"/>
    </row>
    <row r="32" spans="1:9" ht="12.75" customHeight="1" x14ac:dyDescent="0.25">
      <c r="A32" s="473" t="s">
        <v>251</v>
      </c>
      <c r="B32" s="982">
        <v>9406.819798078659</v>
      </c>
      <c r="C32" s="980">
        <v>971.6470715123271</v>
      </c>
      <c r="D32" s="980">
        <v>656.8103412399995</v>
      </c>
      <c r="E32" s="980">
        <v>640.53668983389025</v>
      </c>
      <c r="F32" s="980">
        <v>229.48560677084231</v>
      </c>
      <c r="G32" s="980">
        <v>294.91855559219192</v>
      </c>
      <c r="H32" s="980">
        <v>6613.4215331294536</v>
      </c>
      <c r="I32" s="488"/>
    </row>
    <row r="33" spans="1:9" s="471" customFormat="1" ht="12.75" customHeight="1" x14ac:dyDescent="0.25">
      <c r="A33" s="472" t="s">
        <v>214</v>
      </c>
      <c r="B33" s="984">
        <v>34016.420392499997</v>
      </c>
      <c r="C33" s="983">
        <v>2240.6790114999999</v>
      </c>
      <c r="D33" s="983">
        <v>1578.97408</v>
      </c>
      <c r="E33" s="983">
        <v>2838.9448950000001</v>
      </c>
      <c r="F33" s="983">
        <v>2646.4813869999998</v>
      </c>
      <c r="G33" s="983">
        <v>2848.047153</v>
      </c>
      <c r="H33" s="983">
        <v>21863.293866</v>
      </c>
      <c r="I33" s="488"/>
    </row>
    <row r="34" spans="1:9" ht="12.75" customHeight="1" x14ac:dyDescent="0.25">
      <c r="A34" s="473" t="s">
        <v>252</v>
      </c>
      <c r="B34" s="982">
        <v>17141.972427000001</v>
      </c>
      <c r="C34" s="980">
        <v>842.75717799999995</v>
      </c>
      <c r="D34" s="980">
        <v>526.53775599999994</v>
      </c>
      <c r="E34" s="980">
        <v>1213.6262879999999</v>
      </c>
      <c r="F34" s="980">
        <v>1306.3838840000001</v>
      </c>
      <c r="G34" s="980">
        <v>1439.2727930000001</v>
      </c>
      <c r="H34" s="980">
        <v>11813.394528000001</v>
      </c>
      <c r="I34" s="488"/>
    </row>
    <row r="35" spans="1:9" ht="12.75" customHeight="1" x14ac:dyDescent="0.25">
      <c r="A35" s="473" t="s">
        <v>253</v>
      </c>
      <c r="B35" s="982">
        <v>6230.9807360000004</v>
      </c>
      <c r="C35" s="980">
        <v>443.79529700000001</v>
      </c>
      <c r="D35" s="980">
        <v>189.83257699999999</v>
      </c>
      <c r="E35" s="980">
        <v>273.327268</v>
      </c>
      <c r="F35" s="980">
        <v>243.69313299999999</v>
      </c>
      <c r="G35" s="980">
        <v>1038.7355849999999</v>
      </c>
      <c r="H35" s="980">
        <v>4041.5968760000001</v>
      </c>
      <c r="I35" s="488"/>
    </row>
    <row r="36" spans="1:9" ht="12.75" customHeight="1" x14ac:dyDescent="0.25">
      <c r="A36" s="473" t="s">
        <v>254</v>
      </c>
      <c r="B36" s="982">
        <v>10643.4672295</v>
      </c>
      <c r="C36" s="980">
        <v>954.12653650000004</v>
      </c>
      <c r="D36" s="980">
        <v>862.603747</v>
      </c>
      <c r="E36" s="980">
        <v>1351.9913389999999</v>
      </c>
      <c r="F36" s="980">
        <v>1096.40437</v>
      </c>
      <c r="G36" s="980">
        <v>370.03877499999999</v>
      </c>
      <c r="H36" s="980">
        <v>6008.3024619999997</v>
      </c>
      <c r="I36" s="488"/>
    </row>
    <row r="37" spans="1:9" ht="12.75" customHeight="1" x14ac:dyDescent="0.25">
      <c r="A37" s="473"/>
      <c r="B37" s="980"/>
      <c r="C37" s="980"/>
      <c r="D37" s="980"/>
      <c r="E37" s="980"/>
      <c r="F37" s="980"/>
      <c r="G37" s="980"/>
      <c r="H37" s="980"/>
      <c r="I37" s="488"/>
    </row>
    <row r="38" spans="1:9" ht="24.9" customHeight="1" x14ac:dyDescent="0.25">
      <c r="A38" s="1532" t="s">
        <v>180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5"/>
      <c r="B39" s="981"/>
      <c r="C39" s="981"/>
      <c r="D39" s="981"/>
      <c r="E39" s="981"/>
      <c r="F39" s="981"/>
      <c r="G39" s="981"/>
      <c r="H39" s="981"/>
      <c r="I39" s="488"/>
    </row>
    <row r="40" spans="1:9" s="471" customFormat="1" ht="12.75" customHeight="1" x14ac:dyDescent="0.25">
      <c r="A40" s="7" t="s">
        <v>255</v>
      </c>
      <c r="B40" s="984">
        <v>169755.259353</v>
      </c>
      <c r="C40" s="983">
        <v>10738.365707000003</v>
      </c>
      <c r="D40" s="983">
        <v>9113.2886350000008</v>
      </c>
      <c r="E40" s="983">
        <v>12402.806575000001</v>
      </c>
      <c r="F40" s="983">
        <v>8138.1342350000004</v>
      </c>
      <c r="G40" s="983">
        <v>8935.2884979999999</v>
      </c>
      <c r="H40" s="983">
        <v>120427.375703</v>
      </c>
      <c r="I40" s="488"/>
    </row>
    <row r="41" spans="1:9" s="471" customFormat="1" ht="12.75" customHeight="1" x14ac:dyDescent="0.25">
      <c r="A41" s="591" t="s">
        <v>256</v>
      </c>
      <c r="B41" s="984">
        <v>135738.83896050003</v>
      </c>
      <c r="C41" s="983">
        <v>8497.6866954999987</v>
      </c>
      <c r="D41" s="983">
        <v>7534.3145549999999</v>
      </c>
      <c r="E41" s="983">
        <v>9563.86168</v>
      </c>
      <c r="F41" s="983">
        <v>5491.6528479999997</v>
      </c>
      <c r="G41" s="983">
        <v>6087.2413450000004</v>
      </c>
      <c r="H41" s="983">
        <v>98564.081837000005</v>
      </c>
      <c r="I41" s="488"/>
    </row>
    <row r="42" spans="1:9" ht="12.75" customHeight="1" x14ac:dyDescent="0.25">
      <c r="A42" s="492" t="s">
        <v>287</v>
      </c>
      <c r="B42" s="982">
        <v>18457.263355999999</v>
      </c>
      <c r="C42" s="980">
        <v>655.14541999999994</v>
      </c>
      <c r="D42" s="980">
        <v>1251.614425</v>
      </c>
      <c r="E42" s="980">
        <v>1744.3443440000001</v>
      </c>
      <c r="F42" s="980">
        <v>677.26076599999999</v>
      </c>
      <c r="G42" s="980">
        <v>836.03957300000002</v>
      </c>
      <c r="H42" s="980">
        <v>13292.858828</v>
      </c>
      <c r="I42" s="488"/>
    </row>
    <row r="43" spans="1:9" ht="12.75" customHeight="1" x14ac:dyDescent="0.25">
      <c r="A43" s="492" t="s">
        <v>245</v>
      </c>
      <c r="B43" s="982">
        <v>9686.7090520000002</v>
      </c>
      <c r="C43" s="980">
        <v>1215.253966</v>
      </c>
      <c r="D43" s="980">
        <v>782.08082300000001</v>
      </c>
      <c r="E43" s="980">
        <v>1109.467905</v>
      </c>
      <c r="F43" s="980">
        <v>165.967905</v>
      </c>
      <c r="G43" s="980">
        <v>385.37125700000001</v>
      </c>
      <c r="H43" s="980">
        <v>6028.567196</v>
      </c>
      <c r="I43" s="488"/>
    </row>
    <row r="44" spans="1:9" ht="12.75" customHeight="1" x14ac:dyDescent="0.25">
      <c r="A44" s="492" t="s">
        <v>246</v>
      </c>
      <c r="B44" s="982">
        <v>4751.8342869999997</v>
      </c>
      <c r="C44" s="980">
        <v>226.63593700000001</v>
      </c>
      <c r="D44" s="980">
        <v>278.68217499999997</v>
      </c>
      <c r="E44" s="980">
        <v>376.72982300000001</v>
      </c>
      <c r="F44" s="980">
        <v>138.01907399999999</v>
      </c>
      <c r="G44" s="980">
        <v>343.198868</v>
      </c>
      <c r="H44" s="980">
        <v>3388.5684099999999</v>
      </c>
      <c r="I44" s="488"/>
    </row>
    <row r="45" spans="1:9" ht="12.75" customHeight="1" x14ac:dyDescent="0.25">
      <c r="A45" s="492" t="s">
        <v>247</v>
      </c>
      <c r="B45" s="982">
        <v>8274.5820019999992</v>
      </c>
      <c r="C45" s="980">
        <v>798.13741100000004</v>
      </c>
      <c r="D45" s="980">
        <v>537.880718</v>
      </c>
      <c r="E45" s="980">
        <v>286.81531200000001</v>
      </c>
      <c r="F45" s="980">
        <v>362.37456400000002</v>
      </c>
      <c r="G45" s="980">
        <v>367.07930699999997</v>
      </c>
      <c r="H45" s="980">
        <v>5922.2946899999997</v>
      </c>
      <c r="I45" s="488"/>
    </row>
    <row r="46" spans="1:9" ht="12.75" customHeight="1" x14ac:dyDescent="0.25">
      <c r="A46" s="492" t="s">
        <v>288</v>
      </c>
      <c r="B46" s="982">
        <v>4569.055719</v>
      </c>
      <c r="C46" s="980">
        <v>175.53482299999999</v>
      </c>
      <c r="D46" s="980">
        <v>226.165874</v>
      </c>
      <c r="E46" s="980">
        <v>186.80133599999999</v>
      </c>
      <c r="F46" s="980">
        <v>390.248199</v>
      </c>
      <c r="G46" s="980">
        <v>153.24308300000001</v>
      </c>
      <c r="H46" s="980">
        <v>3437.0624039999998</v>
      </c>
      <c r="I46" s="488"/>
    </row>
    <row r="47" spans="1:9" ht="12.75" customHeight="1" x14ac:dyDescent="0.25">
      <c r="A47" s="492" t="s">
        <v>248</v>
      </c>
      <c r="B47" s="982">
        <v>13907.3046235</v>
      </c>
      <c r="C47" s="980">
        <v>1105.0194489999999</v>
      </c>
      <c r="D47" s="980">
        <v>1459.3349270000001</v>
      </c>
      <c r="E47" s="980">
        <v>728.69136800000001</v>
      </c>
      <c r="F47" s="980">
        <v>486.57485700000001</v>
      </c>
      <c r="G47" s="980">
        <v>1188.635567</v>
      </c>
      <c r="H47" s="980">
        <v>8939.0484555000003</v>
      </c>
      <c r="I47" s="488"/>
    </row>
    <row r="48" spans="1:9" ht="12.75" customHeight="1" x14ac:dyDescent="0.25">
      <c r="A48" s="492" t="s">
        <v>289</v>
      </c>
      <c r="B48" s="982">
        <v>39314.96498735714</v>
      </c>
      <c r="C48" s="980">
        <v>1389.8129583571429</v>
      </c>
      <c r="D48" s="980">
        <v>1569.3592610000001</v>
      </c>
      <c r="E48" s="980">
        <v>2126.4854350000001</v>
      </c>
      <c r="F48" s="980">
        <v>1841.7275299999999</v>
      </c>
      <c r="G48" s="980">
        <v>1446.684663</v>
      </c>
      <c r="H48" s="980">
        <v>30940.895140000001</v>
      </c>
      <c r="I48" s="488"/>
    </row>
    <row r="49" spans="1:9" ht="12.75" customHeight="1" x14ac:dyDescent="0.25">
      <c r="A49" s="492" t="s">
        <v>0</v>
      </c>
      <c r="B49" s="982">
        <v>5588.2318256428562</v>
      </c>
      <c r="C49" s="980">
        <v>414.37246364285716</v>
      </c>
      <c r="D49" s="980">
        <v>245.10081299999999</v>
      </c>
      <c r="E49" s="980">
        <v>280.080624</v>
      </c>
      <c r="F49" s="980">
        <v>151.32267200000001</v>
      </c>
      <c r="G49" s="980">
        <v>235.01766599999999</v>
      </c>
      <c r="H49" s="980">
        <v>4262.337587</v>
      </c>
      <c r="I49" s="488"/>
    </row>
    <row r="50" spans="1:9" ht="12.75" customHeight="1" x14ac:dyDescent="0.25">
      <c r="A50" s="492" t="s">
        <v>249</v>
      </c>
      <c r="B50" s="982">
        <v>6537.6047790000002</v>
      </c>
      <c r="C50" s="980">
        <v>715.31747900000005</v>
      </c>
      <c r="D50" s="980">
        <v>251.465532</v>
      </c>
      <c r="E50" s="980">
        <v>433.06555800000001</v>
      </c>
      <c r="F50" s="980">
        <v>443.03447</v>
      </c>
      <c r="G50" s="980">
        <v>129.033547</v>
      </c>
      <c r="H50" s="980">
        <v>4565.688193</v>
      </c>
      <c r="I50" s="488"/>
    </row>
    <row r="51" spans="1:9" ht="12.75" customHeight="1" x14ac:dyDescent="0.25">
      <c r="A51" s="492" t="s">
        <v>250</v>
      </c>
      <c r="B51" s="982">
        <v>856.64594099999999</v>
      </c>
      <c r="C51" s="980">
        <v>90</v>
      </c>
      <c r="D51" s="980">
        <v>25</v>
      </c>
      <c r="E51" s="980">
        <v>240</v>
      </c>
      <c r="F51" s="980">
        <v>10</v>
      </c>
      <c r="G51" s="980">
        <v>75.564594</v>
      </c>
      <c r="H51" s="980">
        <v>416.08134699999999</v>
      </c>
      <c r="I51" s="488"/>
    </row>
    <row r="52" spans="1:9" ht="12.75" customHeight="1" x14ac:dyDescent="0.25">
      <c r="A52" s="492" t="s">
        <v>1</v>
      </c>
      <c r="B52" s="982">
        <v>8956.8151304999992</v>
      </c>
      <c r="C52" s="980">
        <v>295.512899</v>
      </c>
      <c r="D52" s="980">
        <v>226.36180999999999</v>
      </c>
      <c r="E52" s="980">
        <v>700.72018600000001</v>
      </c>
      <c r="F52" s="980">
        <v>223.16181</v>
      </c>
      <c r="G52" s="980">
        <v>368.16181</v>
      </c>
      <c r="H52" s="980">
        <v>7142.8966154999998</v>
      </c>
      <c r="I52" s="488"/>
    </row>
    <row r="53" spans="1:9" ht="12.75" customHeight="1" x14ac:dyDescent="0.25">
      <c r="A53" s="492" t="s">
        <v>2</v>
      </c>
      <c r="B53" s="982">
        <v>7454.1673055000001</v>
      </c>
      <c r="C53" s="980">
        <v>729.06324749999999</v>
      </c>
      <c r="D53" s="980">
        <v>400.492841</v>
      </c>
      <c r="E53" s="980">
        <v>859.38001499999996</v>
      </c>
      <c r="F53" s="980">
        <v>511.880111</v>
      </c>
      <c r="G53" s="980">
        <v>404.00939599999998</v>
      </c>
      <c r="H53" s="980">
        <v>4549.3416950000001</v>
      </c>
      <c r="I53" s="488"/>
    </row>
    <row r="54" spans="1:9" ht="12.75" customHeight="1" x14ac:dyDescent="0.25">
      <c r="A54" s="492" t="s">
        <v>251</v>
      </c>
      <c r="B54" s="982">
        <v>7383.659952</v>
      </c>
      <c r="C54" s="980">
        <v>687.88064199999997</v>
      </c>
      <c r="D54" s="980">
        <v>280.77535599999999</v>
      </c>
      <c r="E54" s="980">
        <v>491.27977399999997</v>
      </c>
      <c r="F54" s="980">
        <v>90.080889999999997</v>
      </c>
      <c r="G54" s="980">
        <v>155.20201399999999</v>
      </c>
      <c r="H54" s="980">
        <v>5678.4412759999996</v>
      </c>
      <c r="I54" s="488"/>
    </row>
    <row r="55" spans="1:9" s="471" customFormat="1" ht="12.75" customHeight="1" x14ac:dyDescent="0.25">
      <c r="A55" s="591" t="s">
        <v>257</v>
      </c>
      <c r="B55" s="984">
        <v>34016.420392499997</v>
      </c>
      <c r="C55" s="983">
        <v>2240.6790114999999</v>
      </c>
      <c r="D55" s="983">
        <v>1578.97408</v>
      </c>
      <c r="E55" s="983">
        <v>2838.9448950000001</v>
      </c>
      <c r="F55" s="983">
        <v>2646.4813869999998</v>
      </c>
      <c r="G55" s="983">
        <v>2848.047153</v>
      </c>
      <c r="H55" s="983">
        <v>21863.293866</v>
      </c>
      <c r="I55" s="488"/>
    </row>
    <row r="56" spans="1:9" ht="12.75" customHeight="1" x14ac:dyDescent="0.25">
      <c r="A56" s="492" t="s">
        <v>252</v>
      </c>
      <c r="B56" s="982">
        <v>17141.972427000001</v>
      </c>
      <c r="C56" s="980">
        <v>842.75717799999995</v>
      </c>
      <c r="D56" s="980">
        <v>526.53775599999994</v>
      </c>
      <c r="E56" s="980">
        <v>1213.6262879999999</v>
      </c>
      <c r="F56" s="980">
        <v>1306.3838840000001</v>
      </c>
      <c r="G56" s="980">
        <v>1439.2727930000001</v>
      </c>
      <c r="H56" s="980">
        <v>11813.394528000001</v>
      </c>
      <c r="I56" s="488"/>
    </row>
    <row r="57" spans="1:9" ht="12.75" customHeight="1" x14ac:dyDescent="0.25">
      <c r="A57" s="492" t="s">
        <v>253</v>
      </c>
      <c r="B57" s="982">
        <v>6230.9807360000004</v>
      </c>
      <c r="C57" s="980">
        <v>443.79529700000001</v>
      </c>
      <c r="D57" s="980">
        <v>189.83257699999999</v>
      </c>
      <c r="E57" s="980">
        <v>273.327268</v>
      </c>
      <c r="F57" s="980">
        <v>243.69313299999999</v>
      </c>
      <c r="G57" s="980">
        <v>1038.7355849999999</v>
      </c>
      <c r="H57" s="980">
        <v>4041.5968760000001</v>
      </c>
      <c r="I57" s="488"/>
    </row>
    <row r="58" spans="1:9" ht="12.75" customHeight="1" x14ac:dyDescent="0.25">
      <c r="A58" s="492" t="s">
        <v>254</v>
      </c>
      <c r="B58" s="982">
        <v>10643.4672295</v>
      </c>
      <c r="C58" s="980">
        <v>954.12653650000004</v>
      </c>
      <c r="D58" s="980">
        <v>862.603747</v>
      </c>
      <c r="E58" s="980">
        <v>1351.9913389999999</v>
      </c>
      <c r="F58" s="980">
        <v>1096.40437</v>
      </c>
      <c r="G58" s="980">
        <v>370.03877499999999</v>
      </c>
      <c r="H58" s="980">
        <v>6008.3024619999997</v>
      </c>
      <c r="I58" s="488"/>
    </row>
    <row r="59" spans="1:9" ht="12.75" customHeight="1" x14ac:dyDescent="0.25">
      <c r="A59" s="492"/>
      <c r="B59" s="980"/>
      <c r="C59" s="980"/>
      <c r="D59" s="980"/>
      <c r="E59" s="980"/>
      <c r="F59" s="980"/>
      <c r="G59" s="980"/>
      <c r="H59" s="980"/>
      <c r="I59" s="488"/>
    </row>
    <row r="60" spans="1:9" ht="24.9" customHeight="1" x14ac:dyDescent="0.25">
      <c r="A60" s="1540" t="s">
        <v>181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87"/>
      <c r="B61" s="981"/>
      <c r="C61" s="981"/>
      <c r="D61" s="981"/>
      <c r="E61" s="981"/>
      <c r="F61" s="981"/>
      <c r="G61" s="981"/>
      <c r="H61" s="981"/>
      <c r="I61" s="488"/>
    </row>
    <row r="62" spans="1:9" s="471" customFormat="1" ht="12.75" customHeight="1" x14ac:dyDescent="0.25">
      <c r="A62" s="7" t="s">
        <v>255</v>
      </c>
      <c r="B62" s="984">
        <v>101557.46172299772</v>
      </c>
      <c r="C62" s="983">
        <v>9654.0948629999148</v>
      </c>
      <c r="D62" s="983">
        <v>6894.0671600000369</v>
      </c>
      <c r="E62" s="983">
        <v>6453.1128670000671</v>
      </c>
      <c r="F62" s="983">
        <v>6036.6185600001272</v>
      </c>
      <c r="G62" s="983">
        <v>6069.7196259999509</v>
      </c>
      <c r="H62" s="983">
        <v>66449.848647000908</v>
      </c>
      <c r="I62" s="488"/>
    </row>
    <row r="63" spans="1:9" ht="12.75" customHeight="1" x14ac:dyDescent="0.25">
      <c r="A63" s="476" t="s">
        <v>215</v>
      </c>
      <c r="B63" s="982">
        <v>9449.9757390000104</v>
      </c>
      <c r="C63" s="980">
        <v>1395.562981</v>
      </c>
      <c r="D63" s="980">
        <v>725.19392299999492</v>
      </c>
      <c r="E63" s="980">
        <v>587.9175339999955</v>
      </c>
      <c r="F63" s="980">
        <v>588.68855299999598</v>
      </c>
      <c r="G63" s="980">
        <v>621.01406399999519</v>
      </c>
      <c r="H63" s="980">
        <v>5531.5986839999796</v>
      </c>
      <c r="I63" s="488"/>
    </row>
    <row r="64" spans="1:9" ht="12.75" customHeight="1" x14ac:dyDescent="0.25">
      <c r="A64" s="476" t="s">
        <v>216</v>
      </c>
      <c r="B64" s="982">
        <v>14026.305709000049</v>
      </c>
      <c r="C64" s="980">
        <v>1705.0201079999965</v>
      </c>
      <c r="D64" s="980">
        <v>1058.1771069999968</v>
      </c>
      <c r="E64" s="980">
        <v>1077.7045180000005</v>
      </c>
      <c r="F64" s="980">
        <v>884.50697699999864</v>
      </c>
      <c r="G64" s="980">
        <v>856.4400010000013</v>
      </c>
      <c r="H64" s="980">
        <v>8444.4569979999887</v>
      </c>
      <c r="I64" s="488"/>
    </row>
    <row r="65" spans="1:9" ht="12.75" customHeight="1" x14ac:dyDescent="0.25">
      <c r="A65" s="476" t="s">
        <v>217</v>
      </c>
      <c r="B65" s="982">
        <v>1178.2265137025449</v>
      </c>
      <c r="C65" s="980">
        <v>127.60747911064031</v>
      </c>
      <c r="D65" s="980">
        <v>113.82549127038193</v>
      </c>
      <c r="E65" s="980">
        <v>105.08122330214155</v>
      </c>
      <c r="F65" s="980">
        <v>101.31764668286982</v>
      </c>
      <c r="G65" s="980">
        <v>82.408436166612077</v>
      </c>
      <c r="H65" s="980">
        <v>647.98623716990028</v>
      </c>
      <c r="I65" s="488"/>
    </row>
    <row r="66" spans="1:9" ht="12.75" customHeight="1" x14ac:dyDescent="0.25">
      <c r="A66" s="476" t="s">
        <v>218</v>
      </c>
      <c r="B66" s="982">
        <v>14523.308792801266</v>
      </c>
      <c r="C66" s="980">
        <v>968.37889340319941</v>
      </c>
      <c r="D66" s="980">
        <v>864.55748930080028</v>
      </c>
      <c r="E66" s="980">
        <v>853.43645906239851</v>
      </c>
      <c r="F66" s="980">
        <v>902.96378990639903</v>
      </c>
      <c r="G66" s="980">
        <v>844.8328514519992</v>
      </c>
      <c r="H66" s="980">
        <v>10089.139309676488</v>
      </c>
      <c r="I66" s="488"/>
    </row>
    <row r="67" spans="1:9" ht="12.75" customHeight="1" x14ac:dyDescent="0.25">
      <c r="A67" s="476" t="s">
        <v>219</v>
      </c>
      <c r="B67" s="982">
        <v>1352.1634010956523</v>
      </c>
      <c r="C67" s="980">
        <v>110.94581728274942</v>
      </c>
      <c r="D67" s="980">
        <v>91.786390887051326</v>
      </c>
      <c r="E67" s="980">
        <v>88.563349219019202</v>
      </c>
      <c r="F67" s="980">
        <v>85.396276421908908</v>
      </c>
      <c r="G67" s="980">
        <v>102.62285101323994</v>
      </c>
      <c r="H67" s="980">
        <v>872.84871627169969</v>
      </c>
      <c r="I67" s="488"/>
    </row>
    <row r="68" spans="1:9" ht="12.75" customHeight="1" x14ac:dyDescent="0.25">
      <c r="A68" s="476" t="s">
        <v>226</v>
      </c>
      <c r="B68" s="982">
        <v>12729.657602151838</v>
      </c>
      <c r="C68" s="980">
        <v>1265.6932365779985</v>
      </c>
      <c r="D68" s="980">
        <v>741.70823797159949</v>
      </c>
      <c r="E68" s="980">
        <v>719.29189319703949</v>
      </c>
      <c r="F68" s="980">
        <v>685.80709837832046</v>
      </c>
      <c r="G68" s="980">
        <v>786.72444763447857</v>
      </c>
      <c r="H68" s="980">
        <v>8530.4326883924059</v>
      </c>
      <c r="I68" s="488"/>
    </row>
    <row r="69" spans="1:9" ht="12.75" customHeight="1" x14ac:dyDescent="0.25">
      <c r="A69" s="476" t="s">
        <v>227</v>
      </c>
      <c r="B69" s="982">
        <v>29584.399889597538</v>
      </c>
      <c r="C69" s="980">
        <v>2248.0812860987894</v>
      </c>
      <c r="D69" s="980">
        <v>1776.7462182012043</v>
      </c>
      <c r="E69" s="980">
        <v>1729.5138084395962</v>
      </c>
      <c r="F69" s="980">
        <v>1656.6403255955929</v>
      </c>
      <c r="G69" s="980">
        <v>1661.1776810499978</v>
      </c>
      <c r="H69" s="980">
        <v>20512.240570212205</v>
      </c>
      <c r="I69" s="488"/>
    </row>
    <row r="70" spans="1:9" ht="12.75" customHeight="1" x14ac:dyDescent="0.25">
      <c r="A70" s="476" t="s">
        <v>228</v>
      </c>
      <c r="B70" s="982">
        <v>7002.6421808871828</v>
      </c>
      <c r="C70" s="980">
        <v>704.87163527976099</v>
      </c>
      <c r="D70" s="980">
        <v>450.04907491519873</v>
      </c>
      <c r="E70" s="980">
        <v>385.27053005543894</v>
      </c>
      <c r="F70" s="980">
        <v>403.91757770840007</v>
      </c>
      <c r="G70" s="980">
        <v>377.19053679468021</v>
      </c>
      <c r="H70" s="980">
        <v>4681.3428261336885</v>
      </c>
      <c r="I70" s="488"/>
    </row>
    <row r="71" spans="1:9" ht="12.75" customHeight="1" x14ac:dyDescent="0.25">
      <c r="A71" s="476" t="s">
        <v>229</v>
      </c>
      <c r="B71" s="982">
        <v>1717.0797688414802</v>
      </c>
      <c r="C71" s="980">
        <v>146.53398164424001</v>
      </c>
      <c r="D71" s="980">
        <v>110.86907900879996</v>
      </c>
      <c r="E71" s="980">
        <v>96.96726886855997</v>
      </c>
      <c r="F71" s="980">
        <v>77.201915215599968</v>
      </c>
      <c r="G71" s="980">
        <v>102.41783812931999</v>
      </c>
      <c r="H71" s="980">
        <v>1183.0896859749603</v>
      </c>
      <c r="I71" s="488"/>
    </row>
    <row r="72" spans="1:9" ht="12.75" customHeight="1" x14ac:dyDescent="0.25">
      <c r="A72" s="476" t="s">
        <v>230</v>
      </c>
      <c r="B72" s="982">
        <v>2109.6297114810382</v>
      </c>
      <c r="C72" s="980">
        <v>183.92907270659464</v>
      </c>
      <c r="D72" s="980">
        <v>163.77676033601873</v>
      </c>
      <c r="E72" s="980">
        <v>163.82143097064849</v>
      </c>
      <c r="F72" s="980">
        <v>143.62808248818365</v>
      </c>
      <c r="G72" s="980">
        <v>142.39828894039954</v>
      </c>
      <c r="H72" s="980">
        <v>1312.0760760391991</v>
      </c>
      <c r="I72" s="488"/>
    </row>
    <row r="73" spans="1:9" ht="12.75" customHeight="1" x14ac:dyDescent="0.25">
      <c r="A73" s="476" t="s">
        <v>231</v>
      </c>
      <c r="B73" s="982">
        <v>1472.7994176628483</v>
      </c>
      <c r="C73" s="980">
        <v>156.67902538368958</v>
      </c>
      <c r="D73" s="980">
        <v>145.05815186894887</v>
      </c>
      <c r="E73" s="980">
        <v>104.65024105126001</v>
      </c>
      <c r="F73" s="980">
        <v>94.332871831874414</v>
      </c>
      <c r="G73" s="980">
        <v>84.595160527075578</v>
      </c>
      <c r="H73" s="980">
        <v>887.48396700000001</v>
      </c>
      <c r="I73" s="488"/>
    </row>
    <row r="74" spans="1:9" ht="12.75" customHeight="1" x14ac:dyDescent="0.25">
      <c r="A74" s="476" t="s">
        <v>232</v>
      </c>
      <c r="B74" s="982">
        <v>4388.1131507000164</v>
      </c>
      <c r="C74" s="980">
        <v>357.02491699999712</v>
      </c>
      <c r="D74" s="980">
        <v>276.28425100000049</v>
      </c>
      <c r="E74" s="980">
        <v>391.63769500000132</v>
      </c>
      <c r="F74" s="980">
        <v>272.8127290000009</v>
      </c>
      <c r="G74" s="980">
        <v>268.18092770000089</v>
      </c>
      <c r="H74" s="980">
        <v>2822.1726310000231</v>
      </c>
      <c r="I74" s="488"/>
    </row>
    <row r="75" spans="1:9" ht="12.75" customHeight="1" x14ac:dyDescent="0.25">
      <c r="A75" s="476" t="s">
        <v>233</v>
      </c>
      <c r="B75" s="982">
        <v>2023.1598460786886</v>
      </c>
      <c r="C75" s="980">
        <v>283.76642951232481</v>
      </c>
      <c r="D75" s="980">
        <v>376.03498524000088</v>
      </c>
      <c r="E75" s="980">
        <v>149.25691583388885</v>
      </c>
      <c r="F75" s="980">
        <v>139.40471677084221</v>
      </c>
      <c r="G75" s="980">
        <v>139.71654159219244</v>
      </c>
      <c r="H75" s="980">
        <v>934.98025712943672</v>
      </c>
      <c r="I75" s="488"/>
    </row>
    <row r="76" spans="1:9" ht="12.75" customHeight="1" x14ac:dyDescent="0.25">
      <c r="A76" s="476"/>
      <c r="B76" s="980"/>
      <c r="C76" s="980"/>
      <c r="D76" s="980"/>
      <c r="E76" s="980"/>
      <c r="F76" s="980"/>
      <c r="G76" s="980"/>
      <c r="H76" s="980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6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0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3" t="s">
        <v>1049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811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813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744</v>
      </c>
      <c r="B5" s="1537" t="s">
        <v>255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735</v>
      </c>
      <c r="D6" s="588" t="s">
        <v>795</v>
      </c>
      <c r="E6" s="588" t="s">
        <v>802</v>
      </c>
      <c r="F6" s="589" t="s">
        <v>899</v>
      </c>
      <c r="G6" s="589" t="s">
        <v>1050</v>
      </c>
      <c r="H6" s="589" t="s">
        <v>1051</v>
      </c>
    </row>
    <row r="7" spans="1:9" s="466" customFormat="1" ht="12.75" customHeight="1" x14ac:dyDescent="0.25">
      <c r="A7" s="1536"/>
      <c r="B7" s="467" t="s">
        <v>283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804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5"/>
      <c r="B9" s="986"/>
      <c r="C9" s="986"/>
      <c r="D9" s="986"/>
      <c r="E9" s="986"/>
      <c r="F9" s="986"/>
      <c r="G9" s="986"/>
      <c r="H9" s="986"/>
    </row>
    <row r="10" spans="1:9" s="471" customFormat="1" ht="12.75" customHeight="1" x14ac:dyDescent="0.25">
      <c r="A10" s="7" t="s">
        <v>255</v>
      </c>
      <c r="B10" s="984">
        <v>253249.40440500001</v>
      </c>
      <c r="C10" s="983">
        <v>16415.822862000001</v>
      </c>
      <c r="D10" s="983">
        <v>14499.41618</v>
      </c>
      <c r="E10" s="983">
        <v>17037.435468</v>
      </c>
      <c r="F10" s="983">
        <v>12007.291657</v>
      </c>
      <c r="G10" s="983">
        <v>13217.308021000001</v>
      </c>
      <c r="H10" s="983">
        <v>180072.130217</v>
      </c>
      <c r="I10" s="488"/>
    </row>
    <row r="11" spans="1:9" ht="12.75" customHeight="1" x14ac:dyDescent="0.25">
      <c r="A11" s="590" t="s">
        <v>210</v>
      </c>
      <c r="B11" s="982">
        <v>18102.866672</v>
      </c>
      <c r="C11" s="980">
        <v>335.024925</v>
      </c>
      <c r="D11" s="980">
        <v>998</v>
      </c>
      <c r="E11" s="980">
        <v>166.9</v>
      </c>
      <c r="F11" s="980">
        <v>191</v>
      </c>
      <c r="G11" s="980">
        <v>162.5</v>
      </c>
      <c r="H11" s="980">
        <v>16249.441747000001</v>
      </c>
      <c r="I11" s="488"/>
    </row>
    <row r="12" spans="1:9" ht="12.75" customHeight="1" x14ac:dyDescent="0.25">
      <c r="A12" s="590" t="s">
        <v>211</v>
      </c>
      <c r="B12" s="982">
        <v>149986.582998</v>
      </c>
      <c r="C12" s="980">
        <v>8717.3953199999996</v>
      </c>
      <c r="D12" s="980">
        <v>7909.0126650000002</v>
      </c>
      <c r="E12" s="980">
        <v>11319.678506</v>
      </c>
      <c r="F12" s="980">
        <v>6672.6130670000002</v>
      </c>
      <c r="G12" s="980">
        <v>7951.5472570000002</v>
      </c>
      <c r="H12" s="980">
        <v>107416.33618300001</v>
      </c>
      <c r="I12" s="488"/>
    </row>
    <row r="13" spans="1:9" ht="12.75" customHeight="1" x14ac:dyDescent="0.25">
      <c r="A13" s="590" t="s">
        <v>212</v>
      </c>
      <c r="B13" s="982">
        <v>85125.105146999995</v>
      </c>
      <c r="C13" s="980">
        <v>7338.1670750000003</v>
      </c>
      <c r="D13" s="980">
        <v>5591.6676719999996</v>
      </c>
      <c r="E13" s="980">
        <v>5550.0783469999997</v>
      </c>
      <c r="F13" s="980">
        <v>5142.8547179999996</v>
      </c>
      <c r="G13" s="980">
        <v>5102.3890039999997</v>
      </c>
      <c r="H13" s="980">
        <v>56399.948331</v>
      </c>
      <c r="I13" s="488"/>
    </row>
    <row r="14" spans="1:9" ht="12.75" customHeight="1" x14ac:dyDescent="0.25">
      <c r="A14" s="590" t="s">
        <v>70</v>
      </c>
      <c r="B14" s="982">
        <v>34.849587999999997</v>
      </c>
      <c r="C14" s="980">
        <v>25.235541999999999</v>
      </c>
      <c r="D14" s="980">
        <v>0.73584300000000002</v>
      </c>
      <c r="E14" s="980">
        <v>0.77861499999999995</v>
      </c>
      <c r="F14" s="980">
        <v>0.82387200000000005</v>
      </c>
      <c r="G14" s="980">
        <v>0.87175999999999998</v>
      </c>
      <c r="H14" s="980">
        <v>6.403956</v>
      </c>
      <c r="I14" s="488"/>
    </row>
    <row r="15" spans="1:9" x14ac:dyDescent="0.25">
      <c r="A15" s="487"/>
      <c r="B15" s="980"/>
      <c r="C15" s="980"/>
      <c r="D15" s="980"/>
      <c r="E15" s="980"/>
      <c r="F15" s="980"/>
      <c r="G15" s="980"/>
      <c r="H15" s="980"/>
      <c r="I15" s="488"/>
    </row>
    <row r="16" spans="1:9" ht="24.9" customHeight="1" x14ac:dyDescent="0.25">
      <c r="A16" s="1532" t="s">
        <v>179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5"/>
      <c r="B17" s="988"/>
      <c r="C17" s="988"/>
      <c r="D17" s="988"/>
      <c r="E17" s="988"/>
      <c r="F17" s="988"/>
      <c r="G17" s="988"/>
      <c r="H17" s="988"/>
      <c r="I17" s="488"/>
    </row>
    <row r="18" spans="1:9" s="471" customFormat="1" ht="12.75" customHeight="1" x14ac:dyDescent="0.25">
      <c r="A18" s="7" t="s">
        <v>255</v>
      </c>
      <c r="B18" s="984">
        <v>235111.68814499999</v>
      </c>
      <c r="C18" s="983">
        <v>16055.562395000001</v>
      </c>
      <c r="D18" s="983">
        <v>13500.680337</v>
      </c>
      <c r="E18" s="983">
        <v>16869.756852999999</v>
      </c>
      <c r="F18" s="983">
        <v>11815.467785000001</v>
      </c>
      <c r="G18" s="983">
        <v>13053.936261000001</v>
      </c>
      <c r="H18" s="983">
        <v>163816.284514</v>
      </c>
      <c r="I18" s="488"/>
    </row>
    <row r="19" spans="1:9" s="471" customFormat="1" ht="12.75" customHeight="1" x14ac:dyDescent="0.25">
      <c r="A19" s="472" t="s">
        <v>213</v>
      </c>
      <c r="B19" s="984">
        <v>208421.63019299999</v>
      </c>
      <c r="C19" s="983">
        <v>14530.183863</v>
      </c>
      <c r="D19" s="983">
        <v>12209.736208</v>
      </c>
      <c r="E19" s="983">
        <v>14473.405295</v>
      </c>
      <c r="F19" s="983">
        <v>9876.9800290000003</v>
      </c>
      <c r="G19" s="983">
        <v>10512.398401</v>
      </c>
      <c r="H19" s="983">
        <v>146818.926397</v>
      </c>
      <c r="I19" s="488"/>
    </row>
    <row r="20" spans="1:9" ht="12.75" customHeight="1" x14ac:dyDescent="0.25">
      <c r="A20" s="473" t="s">
        <v>287</v>
      </c>
      <c r="B20" s="982">
        <v>22386.665332</v>
      </c>
      <c r="C20" s="980">
        <v>1048.291003</v>
      </c>
      <c r="D20" s="980">
        <v>1589.095378</v>
      </c>
      <c r="E20" s="980">
        <v>2016.2634049999999</v>
      </c>
      <c r="F20" s="980">
        <v>959.14435000000003</v>
      </c>
      <c r="G20" s="980">
        <v>1248.300892</v>
      </c>
      <c r="H20" s="980">
        <v>15525.570304000001</v>
      </c>
      <c r="I20" s="488"/>
    </row>
    <row r="21" spans="1:9" ht="12.75" customHeight="1" x14ac:dyDescent="0.25">
      <c r="A21" s="473" t="s">
        <v>245</v>
      </c>
      <c r="B21" s="982">
        <v>21823.27418</v>
      </c>
      <c r="C21" s="980">
        <v>2493.42814</v>
      </c>
      <c r="D21" s="980">
        <v>1698.5464010000001</v>
      </c>
      <c r="E21" s="980">
        <v>2060.6829870000001</v>
      </c>
      <c r="F21" s="980">
        <v>956.68906300000003</v>
      </c>
      <c r="G21" s="980">
        <v>1137.2106739999999</v>
      </c>
      <c r="H21" s="980">
        <v>13476.716915000001</v>
      </c>
      <c r="I21" s="488"/>
    </row>
    <row r="22" spans="1:9" ht="12.75" customHeight="1" x14ac:dyDescent="0.25">
      <c r="A22" s="473" t="s">
        <v>246</v>
      </c>
      <c r="B22" s="982">
        <v>4334.7840779999997</v>
      </c>
      <c r="C22" s="980">
        <v>215.1677</v>
      </c>
      <c r="D22" s="980">
        <v>307.37521099999998</v>
      </c>
      <c r="E22" s="980">
        <v>370.02385900000002</v>
      </c>
      <c r="F22" s="980">
        <v>124.686719</v>
      </c>
      <c r="G22" s="980">
        <v>246.31411900000001</v>
      </c>
      <c r="H22" s="980">
        <v>3071.2164699999998</v>
      </c>
      <c r="I22" s="488"/>
    </row>
    <row r="23" spans="1:9" ht="12.75" customHeight="1" x14ac:dyDescent="0.25">
      <c r="A23" s="473" t="s">
        <v>247</v>
      </c>
      <c r="B23" s="982">
        <v>21025.146099000001</v>
      </c>
      <c r="C23" s="980">
        <v>1620.9352530000001</v>
      </c>
      <c r="D23" s="980">
        <v>1294.1124649999999</v>
      </c>
      <c r="E23" s="980">
        <v>1041.4843310000001</v>
      </c>
      <c r="F23" s="980">
        <v>1116.8369</v>
      </c>
      <c r="G23" s="980">
        <v>1115.116726</v>
      </c>
      <c r="H23" s="980">
        <v>14836.660424</v>
      </c>
      <c r="I23" s="488"/>
    </row>
    <row r="24" spans="1:9" ht="12.75" customHeight="1" x14ac:dyDescent="0.25">
      <c r="A24" s="473" t="s">
        <v>288</v>
      </c>
      <c r="B24" s="982">
        <v>5569.1426780000002</v>
      </c>
      <c r="C24" s="980">
        <v>226.41397499999999</v>
      </c>
      <c r="D24" s="980">
        <v>291.11053299999998</v>
      </c>
      <c r="E24" s="980">
        <v>250.78101000000001</v>
      </c>
      <c r="F24" s="980">
        <v>453.74822899999998</v>
      </c>
      <c r="G24" s="980">
        <v>212.71899099999999</v>
      </c>
      <c r="H24" s="980">
        <v>4134.3699399999996</v>
      </c>
      <c r="I24" s="488"/>
    </row>
    <row r="25" spans="1:9" ht="12.75" customHeight="1" x14ac:dyDescent="0.25">
      <c r="A25" s="473" t="s">
        <v>248</v>
      </c>
      <c r="B25" s="982">
        <v>24234.532428999999</v>
      </c>
      <c r="C25" s="980">
        <v>2044.020166</v>
      </c>
      <c r="D25" s="980">
        <v>1780.1107710000001</v>
      </c>
      <c r="E25" s="980">
        <v>1170.8728229999999</v>
      </c>
      <c r="F25" s="980">
        <v>1066.4155920000001</v>
      </c>
      <c r="G25" s="980">
        <v>1771.773027</v>
      </c>
      <c r="H25" s="980">
        <v>16401.340049999999</v>
      </c>
      <c r="I25" s="488"/>
    </row>
    <row r="26" spans="1:9" ht="12.75" customHeight="1" x14ac:dyDescent="0.25">
      <c r="A26" s="473" t="s">
        <v>289</v>
      </c>
      <c r="B26" s="982">
        <v>57277.753409999998</v>
      </c>
      <c r="C26" s="980">
        <v>2565.185575</v>
      </c>
      <c r="D26" s="980">
        <v>2760.369029</v>
      </c>
      <c r="E26" s="980">
        <v>3460.878256</v>
      </c>
      <c r="F26" s="980">
        <v>2983.9423320000001</v>
      </c>
      <c r="G26" s="980">
        <v>2536.2244719999999</v>
      </c>
      <c r="H26" s="980">
        <v>42971.153746000004</v>
      </c>
      <c r="I26" s="488"/>
    </row>
    <row r="27" spans="1:9" ht="12.75" customHeight="1" x14ac:dyDescent="0.25">
      <c r="A27" s="473" t="s">
        <v>0</v>
      </c>
      <c r="B27" s="982">
        <v>11689.307784000001</v>
      </c>
      <c r="C27" s="980">
        <v>1067.72343</v>
      </c>
      <c r="D27" s="980">
        <v>639.42419700000005</v>
      </c>
      <c r="E27" s="980">
        <v>624.26583100000005</v>
      </c>
      <c r="F27" s="980">
        <v>479.49945000000002</v>
      </c>
      <c r="G27" s="980">
        <v>559.29688999999996</v>
      </c>
      <c r="H27" s="980">
        <v>8319.0979860000007</v>
      </c>
      <c r="I27" s="488"/>
    </row>
    <row r="28" spans="1:9" ht="12.75" customHeight="1" x14ac:dyDescent="0.25">
      <c r="A28" s="473" t="s">
        <v>249</v>
      </c>
      <c r="B28" s="982">
        <v>7675.4365680000001</v>
      </c>
      <c r="C28" s="980">
        <v>728.17895099999998</v>
      </c>
      <c r="D28" s="980">
        <v>311.67335100000003</v>
      </c>
      <c r="E28" s="980">
        <v>504.91152899999997</v>
      </c>
      <c r="F28" s="980">
        <v>379.12785500000001</v>
      </c>
      <c r="G28" s="980">
        <v>180.877137</v>
      </c>
      <c r="H28" s="980">
        <v>5570.6677449999997</v>
      </c>
      <c r="I28" s="488"/>
    </row>
    <row r="29" spans="1:9" ht="12.75" customHeight="1" x14ac:dyDescent="0.25">
      <c r="A29" s="473" t="s">
        <v>250</v>
      </c>
      <c r="B29" s="982">
        <v>2792.7565249999998</v>
      </c>
      <c r="C29" s="980">
        <v>250.91790599999999</v>
      </c>
      <c r="D29" s="980">
        <v>169.84807699999999</v>
      </c>
      <c r="E29" s="980">
        <v>391.39234900000002</v>
      </c>
      <c r="F29" s="980">
        <v>139.79393400000001</v>
      </c>
      <c r="G29" s="980">
        <v>205.49276399999999</v>
      </c>
      <c r="H29" s="980">
        <v>1635.3114949999999</v>
      </c>
      <c r="I29" s="488"/>
    </row>
    <row r="30" spans="1:9" ht="12.75" customHeight="1" x14ac:dyDescent="0.25">
      <c r="A30" s="473" t="s">
        <v>1</v>
      </c>
      <c r="B30" s="982">
        <v>10369.704028</v>
      </c>
      <c r="C30" s="980">
        <v>439.09276499999999</v>
      </c>
      <c r="D30" s="980">
        <v>366.93020100000001</v>
      </c>
      <c r="E30" s="980">
        <v>800.44495500000005</v>
      </c>
      <c r="F30" s="980">
        <v>312.34431000000001</v>
      </c>
      <c r="G30" s="980">
        <v>442.62874199999999</v>
      </c>
      <c r="H30" s="980">
        <v>8008.2630550000003</v>
      </c>
      <c r="I30" s="488"/>
    </row>
    <row r="31" spans="1:9" ht="12.75" customHeight="1" x14ac:dyDescent="0.25">
      <c r="A31" s="473" t="s">
        <v>2</v>
      </c>
      <c r="B31" s="982">
        <v>10847.010593000001</v>
      </c>
      <c r="C31" s="980">
        <v>1025.393687</v>
      </c>
      <c r="D31" s="980">
        <v>617.49193700000001</v>
      </c>
      <c r="E31" s="980">
        <v>1197.8842219999999</v>
      </c>
      <c r="F31" s="980">
        <v>732.12034200000005</v>
      </c>
      <c r="G31" s="980">
        <v>618.07174199999997</v>
      </c>
      <c r="H31" s="980">
        <v>6656.0486629999996</v>
      </c>
      <c r="I31" s="488"/>
    </row>
    <row r="32" spans="1:9" ht="12.75" customHeight="1" x14ac:dyDescent="0.25">
      <c r="A32" s="473" t="s">
        <v>251</v>
      </c>
      <c r="B32" s="982">
        <v>8396.116489</v>
      </c>
      <c r="C32" s="980">
        <v>805.43531199999995</v>
      </c>
      <c r="D32" s="980">
        <v>383.64865700000001</v>
      </c>
      <c r="E32" s="980">
        <v>583.51973799999996</v>
      </c>
      <c r="F32" s="980">
        <v>172.63095300000001</v>
      </c>
      <c r="G32" s="980">
        <v>238.37222499999999</v>
      </c>
      <c r="H32" s="980">
        <v>6212.5096039999999</v>
      </c>
      <c r="I32" s="488"/>
    </row>
    <row r="33" spans="1:9" s="471" customFormat="1" ht="12.75" customHeight="1" x14ac:dyDescent="0.25">
      <c r="A33" s="472" t="s">
        <v>214</v>
      </c>
      <c r="B33" s="984">
        <v>26690.057951999999</v>
      </c>
      <c r="C33" s="983">
        <v>1525.378532</v>
      </c>
      <c r="D33" s="983">
        <v>1290.944129</v>
      </c>
      <c r="E33" s="983">
        <v>2396.3515579999998</v>
      </c>
      <c r="F33" s="983">
        <v>1938.487756</v>
      </c>
      <c r="G33" s="983">
        <v>2541.5378599999999</v>
      </c>
      <c r="H33" s="983">
        <v>16997.358117</v>
      </c>
      <c r="I33" s="488"/>
    </row>
    <row r="34" spans="1:9" ht="12.75" customHeight="1" x14ac:dyDescent="0.25">
      <c r="A34" s="473" t="s">
        <v>252</v>
      </c>
      <c r="B34" s="982">
        <v>14873.448723</v>
      </c>
      <c r="C34" s="980">
        <v>807.25110299999994</v>
      </c>
      <c r="D34" s="980">
        <v>489.67725300000001</v>
      </c>
      <c r="E34" s="980">
        <v>1177.902253</v>
      </c>
      <c r="F34" s="980">
        <v>1269.402253</v>
      </c>
      <c r="G34" s="980">
        <v>1402.2835030000001</v>
      </c>
      <c r="H34" s="980">
        <v>9726.932358</v>
      </c>
      <c r="I34" s="488"/>
    </row>
    <row r="35" spans="1:9" ht="12.75" customHeight="1" x14ac:dyDescent="0.25">
      <c r="A35" s="473" t="s">
        <v>253</v>
      </c>
      <c r="B35" s="982">
        <v>6016.3383110000004</v>
      </c>
      <c r="C35" s="980">
        <v>334.87111700000003</v>
      </c>
      <c r="D35" s="980">
        <v>189.65539699999999</v>
      </c>
      <c r="E35" s="980">
        <v>273.15008799999998</v>
      </c>
      <c r="F35" s="980">
        <v>243.515953</v>
      </c>
      <c r="G35" s="980">
        <v>1037.2535789999999</v>
      </c>
      <c r="H35" s="980">
        <v>3937.8921770000002</v>
      </c>
      <c r="I35" s="488"/>
    </row>
    <row r="36" spans="1:9" ht="12.75" customHeight="1" x14ac:dyDescent="0.25">
      <c r="A36" s="473" t="s">
        <v>254</v>
      </c>
      <c r="B36" s="982">
        <v>5800.2709180000002</v>
      </c>
      <c r="C36" s="980">
        <v>383.25631199999998</v>
      </c>
      <c r="D36" s="980">
        <v>611.61147900000003</v>
      </c>
      <c r="E36" s="980">
        <v>945.299217</v>
      </c>
      <c r="F36" s="980">
        <v>425.56954999999999</v>
      </c>
      <c r="G36" s="980">
        <v>102.000778</v>
      </c>
      <c r="H36" s="980">
        <v>3332.533582</v>
      </c>
      <c r="I36" s="488"/>
    </row>
    <row r="37" spans="1:9" ht="12.75" customHeight="1" x14ac:dyDescent="0.25">
      <c r="A37" s="473"/>
      <c r="B37" s="980"/>
      <c r="C37" s="980"/>
      <c r="D37" s="980"/>
      <c r="E37" s="980"/>
      <c r="F37" s="980"/>
      <c r="G37" s="980"/>
      <c r="H37" s="980"/>
      <c r="I37" s="488"/>
    </row>
    <row r="38" spans="1:9" ht="24.9" customHeight="1" x14ac:dyDescent="0.25">
      <c r="A38" s="1532" t="s">
        <v>180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5"/>
      <c r="B39" s="981"/>
      <c r="C39" s="981"/>
      <c r="D39" s="981"/>
      <c r="E39" s="981"/>
      <c r="F39" s="981"/>
      <c r="G39" s="981"/>
      <c r="H39" s="981"/>
      <c r="I39" s="488"/>
    </row>
    <row r="40" spans="1:9" s="471" customFormat="1" ht="12.75" customHeight="1" x14ac:dyDescent="0.25">
      <c r="A40" s="7" t="s">
        <v>255</v>
      </c>
      <c r="B40" s="984">
        <v>149986.582998</v>
      </c>
      <c r="C40" s="983">
        <v>8717.3953199999996</v>
      </c>
      <c r="D40" s="983">
        <v>7909.0126650000002</v>
      </c>
      <c r="E40" s="983">
        <v>11319.678506</v>
      </c>
      <c r="F40" s="983">
        <v>6672.6130670000002</v>
      </c>
      <c r="G40" s="983">
        <v>7951.5472570000002</v>
      </c>
      <c r="H40" s="983">
        <v>107416.33618300001</v>
      </c>
      <c r="I40" s="488"/>
    </row>
    <row r="41" spans="1:9" s="471" customFormat="1" ht="12.75" customHeight="1" x14ac:dyDescent="0.25">
      <c r="A41" s="591" t="s">
        <v>256</v>
      </c>
      <c r="B41" s="984">
        <v>123296.525046</v>
      </c>
      <c r="C41" s="983">
        <v>7192.0167879999999</v>
      </c>
      <c r="D41" s="983">
        <v>6618.0685359999998</v>
      </c>
      <c r="E41" s="983">
        <v>8923.3269479999999</v>
      </c>
      <c r="F41" s="983">
        <v>4734.1253109999998</v>
      </c>
      <c r="G41" s="983">
        <v>5410.0093969999998</v>
      </c>
      <c r="H41" s="983">
        <v>90418.978065999996</v>
      </c>
      <c r="I41" s="488"/>
    </row>
    <row r="42" spans="1:9" ht="12.75" customHeight="1" x14ac:dyDescent="0.25">
      <c r="A42" s="492" t="s">
        <v>287</v>
      </c>
      <c r="B42" s="982">
        <v>16142.032171999999</v>
      </c>
      <c r="C42" s="980">
        <v>501.46794499999999</v>
      </c>
      <c r="D42" s="980">
        <v>1174.4968429999999</v>
      </c>
      <c r="E42" s="980">
        <v>1599.7349389999999</v>
      </c>
      <c r="F42" s="980">
        <v>519</v>
      </c>
      <c r="G42" s="980">
        <v>755.46495200000004</v>
      </c>
      <c r="H42" s="980">
        <v>11591.867493</v>
      </c>
      <c r="I42" s="488"/>
    </row>
    <row r="43" spans="1:9" ht="12.75" customHeight="1" x14ac:dyDescent="0.25">
      <c r="A43" s="492" t="s">
        <v>245</v>
      </c>
      <c r="B43" s="982">
        <v>9609.7373380000008</v>
      </c>
      <c r="C43" s="980">
        <v>1187</v>
      </c>
      <c r="D43" s="980">
        <v>781.11291800000004</v>
      </c>
      <c r="E43" s="980">
        <v>1108.5</v>
      </c>
      <c r="F43" s="980">
        <v>165</v>
      </c>
      <c r="G43" s="980">
        <v>384.40335099999999</v>
      </c>
      <c r="H43" s="980">
        <v>5983.7210690000002</v>
      </c>
      <c r="I43" s="488"/>
    </row>
    <row r="44" spans="1:9" ht="12.75" customHeight="1" x14ac:dyDescent="0.25">
      <c r="A44" s="492" t="s">
        <v>246</v>
      </c>
      <c r="B44" s="982">
        <v>3499.1291879999999</v>
      </c>
      <c r="C44" s="980">
        <v>125</v>
      </c>
      <c r="D44" s="980">
        <v>227</v>
      </c>
      <c r="E44" s="980">
        <v>300</v>
      </c>
      <c r="F44" s="980">
        <v>60</v>
      </c>
      <c r="G44" s="980">
        <v>190.129188</v>
      </c>
      <c r="H44" s="980">
        <v>2597</v>
      </c>
      <c r="I44" s="488"/>
    </row>
    <row r="45" spans="1:9" ht="12.75" customHeight="1" x14ac:dyDescent="0.25">
      <c r="A45" s="492" t="s">
        <v>247</v>
      </c>
      <c r="B45" s="982">
        <v>8187.279321</v>
      </c>
      <c r="C45" s="980">
        <v>794.45215800000005</v>
      </c>
      <c r="D45" s="980">
        <v>529.19721800000002</v>
      </c>
      <c r="E45" s="980">
        <v>283.129188</v>
      </c>
      <c r="F45" s="980">
        <v>354.5</v>
      </c>
      <c r="G45" s="980">
        <v>363.387564</v>
      </c>
      <c r="H45" s="980">
        <v>5862.6131930000001</v>
      </c>
      <c r="I45" s="488"/>
    </row>
    <row r="46" spans="1:9" ht="12.75" customHeight="1" x14ac:dyDescent="0.25">
      <c r="A46" s="492" t="s">
        <v>288</v>
      </c>
      <c r="B46" s="982">
        <v>4483.6784799999996</v>
      </c>
      <c r="C46" s="980">
        <v>135</v>
      </c>
      <c r="D46" s="980">
        <v>213.16172599999999</v>
      </c>
      <c r="E46" s="980">
        <v>176</v>
      </c>
      <c r="F46" s="980">
        <v>381.5</v>
      </c>
      <c r="G46" s="980">
        <v>147.129189</v>
      </c>
      <c r="H46" s="980">
        <v>3430.887565</v>
      </c>
      <c r="I46" s="488"/>
    </row>
    <row r="47" spans="1:9" ht="12.75" customHeight="1" x14ac:dyDescent="0.25">
      <c r="A47" s="492" t="s">
        <v>248</v>
      </c>
      <c r="B47" s="982">
        <v>12471.263191</v>
      </c>
      <c r="C47" s="980">
        <v>905.15113899999994</v>
      </c>
      <c r="D47" s="980">
        <v>1100.173117</v>
      </c>
      <c r="E47" s="980">
        <v>499.52955800000001</v>
      </c>
      <c r="F47" s="980">
        <v>424.41304700000001</v>
      </c>
      <c r="G47" s="980">
        <v>1153.473757</v>
      </c>
      <c r="H47" s="980">
        <v>8388.5225730000002</v>
      </c>
      <c r="I47" s="488"/>
    </row>
    <row r="48" spans="1:9" ht="12.75" customHeight="1" x14ac:dyDescent="0.25">
      <c r="A48" s="492" t="s">
        <v>289</v>
      </c>
      <c r="B48" s="982">
        <v>32909.331233999997</v>
      </c>
      <c r="C48" s="980">
        <v>782.04916600000001</v>
      </c>
      <c r="D48" s="980">
        <v>1245.5832949999999</v>
      </c>
      <c r="E48" s="980">
        <v>2008.004835</v>
      </c>
      <c r="F48" s="980">
        <v>1572.212264</v>
      </c>
      <c r="G48" s="980">
        <v>1131.133832</v>
      </c>
      <c r="H48" s="980">
        <v>26170.347841999999</v>
      </c>
      <c r="I48" s="488"/>
    </row>
    <row r="49" spans="1:9" ht="12.75" customHeight="1" x14ac:dyDescent="0.25">
      <c r="A49" s="492" t="s">
        <v>0</v>
      </c>
      <c r="B49" s="982">
        <v>5582.482771</v>
      </c>
      <c r="C49" s="980">
        <v>413.02949999999998</v>
      </c>
      <c r="D49" s="980">
        <v>244.53049999999999</v>
      </c>
      <c r="E49" s="980">
        <v>279.57005199999998</v>
      </c>
      <c r="F49" s="980">
        <v>151</v>
      </c>
      <c r="G49" s="980">
        <v>234.693782</v>
      </c>
      <c r="H49" s="980">
        <v>4259.6589370000002</v>
      </c>
      <c r="I49" s="488"/>
    </row>
    <row r="50" spans="1:9" ht="12.75" customHeight="1" x14ac:dyDescent="0.25">
      <c r="A50" s="492" t="s">
        <v>249</v>
      </c>
      <c r="B50" s="982">
        <v>6157.617236</v>
      </c>
      <c r="C50" s="980">
        <v>592.33875599999999</v>
      </c>
      <c r="D50" s="980">
        <v>208.5</v>
      </c>
      <c r="E50" s="980">
        <v>415.3</v>
      </c>
      <c r="F50" s="980">
        <v>309</v>
      </c>
      <c r="G50" s="980">
        <v>85</v>
      </c>
      <c r="H50" s="980">
        <v>4547.4784799999998</v>
      </c>
      <c r="I50" s="488"/>
    </row>
    <row r="51" spans="1:9" ht="12.75" customHeight="1" x14ac:dyDescent="0.25">
      <c r="A51" s="492" t="s">
        <v>250</v>
      </c>
      <c r="B51" s="982">
        <v>856.64594099999999</v>
      </c>
      <c r="C51" s="980">
        <v>90</v>
      </c>
      <c r="D51" s="980">
        <v>25</v>
      </c>
      <c r="E51" s="980">
        <v>240</v>
      </c>
      <c r="F51" s="980">
        <v>10</v>
      </c>
      <c r="G51" s="980">
        <v>75.564594</v>
      </c>
      <c r="H51" s="980">
        <v>416.08134699999999</v>
      </c>
      <c r="I51" s="488"/>
    </row>
    <row r="52" spans="1:9" ht="12.75" customHeight="1" x14ac:dyDescent="0.25">
      <c r="A52" s="492" t="s">
        <v>1</v>
      </c>
      <c r="B52" s="982">
        <v>8953.2736980000009</v>
      </c>
      <c r="C52" s="980">
        <v>293.144589</v>
      </c>
      <c r="D52" s="980">
        <v>226.2</v>
      </c>
      <c r="E52" s="980">
        <v>700.55837599999995</v>
      </c>
      <c r="F52" s="980">
        <v>223</v>
      </c>
      <c r="G52" s="980">
        <v>368</v>
      </c>
      <c r="H52" s="980">
        <v>7142.3707329999997</v>
      </c>
      <c r="I52" s="488"/>
    </row>
    <row r="53" spans="1:9" ht="12.75" customHeight="1" x14ac:dyDescent="0.25">
      <c r="A53" s="492" t="s">
        <v>2</v>
      </c>
      <c r="B53" s="982">
        <v>7317.0377239999998</v>
      </c>
      <c r="C53" s="980">
        <v>712.38353500000005</v>
      </c>
      <c r="D53" s="980">
        <v>389.11291899999998</v>
      </c>
      <c r="E53" s="980">
        <v>848</v>
      </c>
      <c r="F53" s="980">
        <v>500.5</v>
      </c>
      <c r="G53" s="980">
        <v>392.629188</v>
      </c>
      <c r="H53" s="980">
        <v>4474.4120819999998</v>
      </c>
      <c r="I53" s="488"/>
    </row>
    <row r="54" spans="1:9" ht="12.75" customHeight="1" x14ac:dyDescent="0.25">
      <c r="A54" s="492" t="s">
        <v>251</v>
      </c>
      <c r="B54" s="982">
        <v>7127.0167520000005</v>
      </c>
      <c r="C54" s="980">
        <v>661</v>
      </c>
      <c r="D54" s="980">
        <v>254</v>
      </c>
      <c r="E54" s="980">
        <v>465</v>
      </c>
      <c r="F54" s="980">
        <v>64</v>
      </c>
      <c r="G54" s="980">
        <v>129</v>
      </c>
      <c r="H54" s="980">
        <v>5554.0167520000005</v>
      </c>
      <c r="I54" s="488"/>
    </row>
    <row r="55" spans="1:9" s="471" customFormat="1" ht="12.75" customHeight="1" x14ac:dyDescent="0.25">
      <c r="A55" s="591" t="s">
        <v>257</v>
      </c>
      <c r="B55" s="984">
        <v>26690.057951999999</v>
      </c>
      <c r="C55" s="983">
        <v>1525.378532</v>
      </c>
      <c r="D55" s="983">
        <v>1290.944129</v>
      </c>
      <c r="E55" s="983">
        <v>2396.3515579999998</v>
      </c>
      <c r="F55" s="983">
        <v>1938.487756</v>
      </c>
      <c r="G55" s="983">
        <v>2541.5378599999999</v>
      </c>
      <c r="H55" s="983">
        <v>16997.358117</v>
      </c>
      <c r="I55" s="488"/>
    </row>
    <row r="56" spans="1:9" ht="12.75" customHeight="1" x14ac:dyDescent="0.25">
      <c r="A56" s="492" t="s">
        <v>252</v>
      </c>
      <c r="B56" s="982">
        <v>14873.448723</v>
      </c>
      <c r="C56" s="980">
        <v>807.25110299999994</v>
      </c>
      <c r="D56" s="980">
        <v>489.67725300000001</v>
      </c>
      <c r="E56" s="980">
        <v>1177.902253</v>
      </c>
      <c r="F56" s="980">
        <v>1269.402253</v>
      </c>
      <c r="G56" s="980">
        <v>1402.2835030000001</v>
      </c>
      <c r="H56" s="980">
        <v>9726.932358</v>
      </c>
      <c r="I56" s="488"/>
    </row>
    <row r="57" spans="1:9" ht="12.75" customHeight="1" x14ac:dyDescent="0.25">
      <c r="A57" s="492" t="s">
        <v>253</v>
      </c>
      <c r="B57" s="982">
        <v>6016.3383110000004</v>
      </c>
      <c r="C57" s="980">
        <v>334.87111700000003</v>
      </c>
      <c r="D57" s="980">
        <v>189.65539699999999</v>
      </c>
      <c r="E57" s="980">
        <v>273.15008799999998</v>
      </c>
      <c r="F57" s="980">
        <v>243.515953</v>
      </c>
      <c r="G57" s="980">
        <v>1037.2535789999999</v>
      </c>
      <c r="H57" s="980">
        <v>3937.8921770000002</v>
      </c>
      <c r="I57" s="488"/>
    </row>
    <row r="58" spans="1:9" ht="12.75" customHeight="1" x14ac:dyDescent="0.25">
      <c r="A58" s="492" t="s">
        <v>254</v>
      </c>
      <c r="B58" s="982">
        <v>5800.2709180000002</v>
      </c>
      <c r="C58" s="980">
        <v>383.25631199999998</v>
      </c>
      <c r="D58" s="980">
        <v>611.61147900000003</v>
      </c>
      <c r="E58" s="980">
        <v>945.299217</v>
      </c>
      <c r="F58" s="980">
        <v>425.56954999999999</v>
      </c>
      <c r="G58" s="980">
        <v>102.000778</v>
      </c>
      <c r="H58" s="980">
        <v>3332.533582</v>
      </c>
      <c r="I58" s="488"/>
    </row>
    <row r="59" spans="1:9" ht="12.75" customHeight="1" x14ac:dyDescent="0.25">
      <c r="A59" s="492"/>
      <c r="B59" s="980"/>
      <c r="C59" s="980"/>
      <c r="D59" s="980"/>
      <c r="E59" s="980"/>
      <c r="F59" s="980"/>
      <c r="G59" s="980"/>
      <c r="H59" s="980"/>
      <c r="I59" s="488"/>
    </row>
    <row r="60" spans="1:9" ht="24.9" customHeight="1" x14ac:dyDescent="0.25">
      <c r="A60" s="1540" t="s">
        <v>181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87"/>
      <c r="B61" s="981"/>
      <c r="C61" s="981"/>
      <c r="D61" s="981"/>
      <c r="E61" s="981"/>
      <c r="F61" s="981"/>
      <c r="G61" s="981"/>
      <c r="H61" s="981"/>
      <c r="I61" s="488"/>
    </row>
    <row r="62" spans="1:9" s="471" customFormat="1" ht="12.75" customHeight="1" x14ac:dyDescent="0.25">
      <c r="A62" s="7" t="s">
        <v>255</v>
      </c>
      <c r="B62" s="984">
        <v>85125.105146999995</v>
      </c>
      <c r="C62" s="983">
        <v>7338.1670750000003</v>
      </c>
      <c r="D62" s="983">
        <v>5591.6676719999996</v>
      </c>
      <c r="E62" s="983">
        <v>5550.0783469999997</v>
      </c>
      <c r="F62" s="983">
        <v>5142.8547179999996</v>
      </c>
      <c r="G62" s="983">
        <v>5102.3890039999997</v>
      </c>
      <c r="H62" s="983">
        <v>56399.948331</v>
      </c>
      <c r="I62" s="488"/>
    </row>
    <row r="63" spans="1:9" ht="12.75" customHeight="1" x14ac:dyDescent="0.25">
      <c r="A63" s="476" t="s">
        <v>215</v>
      </c>
      <c r="B63" s="982">
        <v>6244.6331600000003</v>
      </c>
      <c r="C63" s="980">
        <v>546.82305799999995</v>
      </c>
      <c r="D63" s="980">
        <v>414.59853500000003</v>
      </c>
      <c r="E63" s="980">
        <v>416.52846599999998</v>
      </c>
      <c r="F63" s="980">
        <v>440.14434999999997</v>
      </c>
      <c r="G63" s="980">
        <v>492.83593999999999</v>
      </c>
      <c r="H63" s="980">
        <v>3933.7028110000001</v>
      </c>
      <c r="I63" s="488"/>
    </row>
    <row r="64" spans="1:9" ht="12.75" customHeight="1" x14ac:dyDescent="0.25">
      <c r="A64" s="476" t="s">
        <v>216</v>
      </c>
      <c r="B64" s="982">
        <v>12213.536842</v>
      </c>
      <c r="C64" s="980">
        <v>1306.42814</v>
      </c>
      <c r="D64" s="980">
        <v>917.43348300000002</v>
      </c>
      <c r="E64" s="980">
        <v>952.18298700000003</v>
      </c>
      <c r="F64" s="980">
        <v>791.68906300000003</v>
      </c>
      <c r="G64" s="980">
        <v>752.807323</v>
      </c>
      <c r="H64" s="980">
        <v>7492.9958459999998</v>
      </c>
      <c r="I64" s="488"/>
    </row>
    <row r="65" spans="1:9" ht="12.75" customHeight="1" x14ac:dyDescent="0.25">
      <c r="A65" s="476" t="s">
        <v>217</v>
      </c>
      <c r="B65" s="982">
        <v>835.65489000000002</v>
      </c>
      <c r="C65" s="980">
        <v>90.167699999999996</v>
      </c>
      <c r="D65" s="980">
        <v>80.375210999999993</v>
      </c>
      <c r="E65" s="980">
        <v>70.023859000000002</v>
      </c>
      <c r="F65" s="980">
        <v>64.686718999999997</v>
      </c>
      <c r="G65" s="980">
        <v>56.184930999999999</v>
      </c>
      <c r="H65" s="980">
        <v>474.21647000000002</v>
      </c>
      <c r="I65" s="488"/>
    </row>
    <row r="66" spans="1:9" ht="12.75" customHeight="1" x14ac:dyDescent="0.25">
      <c r="A66" s="476" t="s">
        <v>218</v>
      </c>
      <c r="B66" s="982">
        <v>12837.866778</v>
      </c>
      <c r="C66" s="980">
        <v>826.48309500000005</v>
      </c>
      <c r="D66" s="980">
        <v>764.91524700000002</v>
      </c>
      <c r="E66" s="980">
        <v>758.355143</v>
      </c>
      <c r="F66" s="980">
        <v>762.33690000000001</v>
      </c>
      <c r="G66" s="980">
        <v>751.72916199999997</v>
      </c>
      <c r="H66" s="980">
        <v>8974.0472310000005</v>
      </c>
      <c r="I66" s="488"/>
    </row>
    <row r="67" spans="1:9" ht="12.75" customHeight="1" x14ac:dyDescent="0.25">
      <c r="A67" s="476" t="s">
        <v>219</v>
      </c>
      <c r="B67" s="982">
        <v>1085.4641979999999</v>
      </c>
      <c r="C67" s="980">
        <v>91.413974999999994</v>
      </c>
      <c r="D67" s="980">
        <v>77.948807000000002</v>
      </c>
      <c r="E67" s="980">
        <v>74.781009999999995</v>
      </c>
      <c r="F67" s="980">
        <v>72.248228999999995</v>
      </c>
      <c r="G67" s="980">
        <v>65.589802000000006</v>
      </c>
      <c r="H67" s="980">
        <v>703.48237500000005</v>
      </c>
      <c r="I67" s="488"/>
    </row>
    <row r="68" spans="1:9" ht="12.75" customHeight="1" x14ac:dyDescent="0.25">
      <c r="A68" s="476" t="s">
        <v>226</v>
      </c>
      <c r="B68" s="982">
        <v>11763.269238000001</v>
      </c>
      <c r="C68" s="980">
        <v>1138.869027</v>
      </c>
      <c r="D68" s="980">
        <v>679.93765399999995</v>
      </c>
      <c r="E68" s="980">
        <v>671.34326499999997</v>
      </c>
      <c r="F68" s="980">
        <v>642.00254500000005</v>
      </c>
      <c r="G68" s="980">
        <v>618.29926999999998</v>
      </c>
      <c r="H68" s="980">
        <v>8012.8174769999996</v>
      </c>
      <c r="I68" s="488"/>
    </row>
    <row r="69" spans="1:9" ht="12.75" customHeight="1" x14ac:dyDescent="0.25">
      <c r="A69" s="476" t="s">
        <v>227</v>
      </c>
      <c r="B69" s="982">
        <v>24368.422176</v>
      </c>
      <c r="C69" s="980">
        <v>1783.136409</v>
      </c>
      <c r="D69" s="980">
        <v>1514.785734</v>
      </c>
      <c r="E69" s="980">
        <v>1452.873421</v>
      </c>
      <c r="F69" s="980">
        <v>1411.7300680000001</v>
      </c>
      <c r="G69" s="980">
        <v>1405.0906399999999</v>
      </c>
      <c r="H69" s="980">
        <v>16800.805904000001</v>
      </c>
      <c r="I69" s="488"/>
    </row>
    <row r="70" spans="1:9" ht="12.75" customHeight="1" x14ac:dyDescent="0.25">
      <c r="A70" s="476" t="s">
        <v>228</v>
      </c>
      <c r="B70" s="982">
        <v>6106.8250129999997</v>
      </c>
      <c r="C70" s="980">
        <v>654.69393000000002</v>
      </c>
      <c r="D70" s="980">
        <v>394.89369699999997</v>
      </c>
      <c r="E70" s="980">
        <v>344.69577900000002</v>
      </c>
      <c r="F70" s="980">
        <v>328.49945000000002</v>
      </c>
      <c r="G70" s="980">
        <v>324.60310800000002</v>
      </c>
      <c r="H70" s="980">
        <v>4059.4390490000001</v>
      </c>
      <c r="I70" s="488"/>
    </row>
    <row r="71" spans="1:9" ht="12.75" customHeight="1" x14ac:dyDescent="0.25">
      <c r="A71" s="476" t="s">
        <v>229</v>
      </c>
      <c r="B71" s="982">
        <v>1517.819332</v>
      </c>
      <c r="C71" s="980">
        <v>135.84019499999999</v>
      </c>
      <c r="D71" s="980">
        <v>103.173351</v>
      </c>
      <c r="E71" s="980">
        <v>89.611529000000004</v>
      </c>
      <c r="F71" s="980">
        <v>70.127854999999997</v>
      </c>
      <c r="G71" s="980">
        <v>95.877137000000005</v>
      </c>
      <c r="H71" s="980">
        <v>1023.189265</v>
      </c>
      <c r="I71" s="488"/>
    </row>
    <row r="72" spans="1:9" ht="12.75" customHeight="1" x14ac:dyDescent="0.25">
      <c r="A72" s="476" t="s">
        <v>230</v>
      </c>
      <c r="B72" s="982">
        <v>1936.110584</v>
      </c>
      <c r="C72" s="980">
        <v>160.91790599999999</v>
      </c>
      <c r="D72" s="980">
        <v>144.84807699999999</v>
      </c>
      <c r="E72" s="980">
        <v>151.392349</v>
      </c>
      <c r="F72" s="980">
        <v>129.79393400000001</v>
      </c>
      <c r="G72" s="980">
        <v>129.92816999999999</v>
      </c>
      <c r="H72" s="980">
        <v>1219.2301480000001</v>
      </c>
      <c r="I72" s="488"/>
    </row>
    <row r="73" spans="1:9" ht="12.75" customHeight="1" x14ac:dyDescent="0.25">
      <c r="A73" s="476" t="s">
        <v>231</v>
      </c>
      <c r="B73" s="982">
        <v>1416.4303299999999</v>
      </c>
      <c r="C73" s="980">
        <v>145.94817599999999</v>
      </c>
      <c r="D73" s="980">
        <v>140.73020099999999</v>
      </c>
      <c r="E73" s="980">
        <v>99.886578999999998</v>
      </c>
      <c r="F73" s="980">
        <v>89.344309999999993</v>
      </c>
      <c r="G73" s="980">
        <v>74.628742000000003</v>
      </c>
      <c r="H73" s="980">
        <v>865.89232200000004</v>
      </c>
      <c r="I73" s="488"/>
    </row>
    <row r="74" spans="1:9" ht="12.75" customHeight="1" x14ac:dyDescent="0.25">
      <c r="A74" s="476" t="s">
        <v>232</v>
      </c>
      <c r="B74" s="982">
        <v>3529.9728690000002</v>
      </c>
      <c r="C74" s="980">
        <v>313.01015200000001</v>
      </c>
      <c r="D74" s="980">
        <v>228.379018</v>
      </c>
      <c r="E74" s="980">
        <v>349.88422200000002</v>
      </c>
      <c r="F74" s="980">
        <v>231.62034199999999</v>
      </c>
      <c r="G74" s="980">
        <v>225.442554</v>
      </c>
      <c r="H74" s="980">
        <v>2181.6365810000002</v>
      </c>
      <c r="I74" s="488"/>
    </row>
    <row r="75" spans="1:9" ht="12.75" customHeight="1" x14ac:dyDescent="0.25">
      <c r="A75" s="476" t="s">
        <v>233</v>
      </c>
      <c r="B75" s="982">
        <v>1269.099737</v>
      </c>
      <c r="C75" s="980">
        <v>144.43531200000001</v>
      </c>
      <c r="D75" s="980">
        <v>129.64865699999999</v>
      </c>
      <c r="E75" s="980">
        <v>118.519738</v>
      </c>
      <c r="F75" s="980">
        <v>108.63095300000001</v>
      </c>
      <c r="G75" s="980">
        <v>109.372225</v>
      </c>
      <c r="H75" s="980">
        <v>658.49285199999997</v>
      </c>
      <c r="I75" s="488"/>
    </row>
    <row r="76" spans="1:9" ht="12.75" customHeight="1" x14ac:dyDescent="0.25">
      <c r="A76" s="476"/>
      <c r="B76" s="980"/>
      <c r="C76" s="980"/>
      <c r="D76" s="980"/>
      <c r="E76" s="980"/>
      <c r="F76" s="980"/>
      <c r="G76" s="980"/>
      <c r="H76" s="980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30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460" t="s">
        <v>1049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799</v>
      </c>
      <c r="B2" s="465"/>
      <c r="C2" s="465"/>
      <c r="D2" s="465"/>
      <c r="E2" s="465"/>
      <c r="F2" s="465"/>
      <c r="G2" s="465"/>
      <c r="H2" s="465"/>
      <c r="I2" s="465"/>
    </row>
    <row r="3" spans="1:9" s="466" customFormat="1" x14ac:dyDescent="0.25"/>
    <row r="4" spans="1:9" s="466" customFormat="1" ht="12.75" customHeight="1" x14ac:dyDescent="0.25">
      <c r="A4" s="1534" t="s">
        <v>744</v>
      </c>
      <c r="B4" s="1537" t="s">
        <v>255</v>
      </c>
      <c r="C4" s="586" t="s">
        <v>3</v>
      </c>
      <c r="D4" s="587"/>
      <c r="E4" s="587"/>
      <c r="F4" s="587"/>
      <c r="G4" s="587"/>
      <c r="H4" s="587"/>
    </row>
    <row r="5" spans="1:9" s="466" customFormat="1" ht="33" customHeight="1" x14ac:dyDescent="0.25">
      <c r="A5" s="1535"/>
      <c r="B5" s="1538"/>
      <c r="C5" s="588" t="s">
        <v>735</v>
      </c>
      <c r="D5" s="588" t="s">
        <v>795</v>
      </c>
      <c r="E5" s="588" t="s">
        <v>802</v>
      </c>
      <c r="F5" s="589" t="s">
        <v>899</v>
      </c>
      <c r="G5" s="589" t="s">
        <v>1050</v>
      </c>
      <c r="H5" s="589" t="s">
        <v>1051</v>
      </c>
    </row>
    <row r="6" spans="1:9" s="466" customFormat="1" ht="12.75" customHeight="1" x14ac:dyDescent="0.25">
      <c r="A6" s="1536"/>
      <c r="B6" s="467" t="s">
        <v>283</v>
      </c>
      <c r="C6" s="468"/>
      <c r="D6" s="468"/>
      <c r="E6" s="468"/>
      <c r="F6" s="468"/>
      <c r="G6" s="468"/>
      <c r="H6" s="468"/>
    </row>
    <row r="7" spans="1:9" ht="24.9" customHeight="1" x14ac:dyDescent="0.25">
      <c r="A7" s="1539" t="s">
        <v>209</v>
      </c>
      <c r="B7" s="1404"/>
      <c r="C7" s="1404"/>
      <c r="D7" s="1404"/>
      <c r="E7" s="1404"/>
      <c r="F7" s="1404"/>
      <c r="G7" s="1404"/>
      <c r="H7" s="1404"/>
    </row>
    <row r="8" spans="1:9" ht="11.25" customHeight="1" x14ac:dyDescent="0.25">
      <c r="A8" s="571"/>
      <c r="B8" s="572"/>
      <c r="C8" s="572"/>
      <c r="D8" s="572"/>
      <c r="E8" s="572"/>
      <c r="F8" s="572"/>
      <c r="G8" s="572"/>
      <c r="H8" s="572"/>
    </row>
    <row r="9" spans="1:9" s="471" customFormat="1" ht="12.75" customHeight="1" x14ac:dyDescent="0.25">
      <c r="A9" s="7" t="s">
        <v>255</v>
      </c>
      <c r="B9" s="570">
        <v>58636.360931999916</v>
      </c>
      <c r="C9" s="569">
        <v>14662.21878500001</v>
      </c>
      <c r="D9" s="569">
        <v>9446.0318379999899</v>
      </c>
      <c r="E9" s="569">
        <v>8039.0401569999985</v>
      </c>
      <c r="F9" s="569">
        <v>6233.6297860000004</v>
      </c>
      <c r="G9" s="569">
        <v>5054.5556039999965</v>
      </c>
      <c r="H9" s="569">
        <v>15200.884762000038</v>
      </c>
      <c r="I9" s="592"/>
    </row>
    <row r="10" spans="1:9" ht="12.75" customHeight="1" x14ac:dyDescent="0.25">
      <c r="A10" s="486" t="s">
        <v>210</v>
      </c>
      <c r="B10" s="665">
        <v>3615.039749</v>
      </c>
      <c r="C10" s="665">
        <v>615.03974900000003</v>
      </c>
      <c r="D10" s="665">
        <v>483.6</v>
      </c>
      <c r="E10" s="665">
        <v>438.6</v>
      </c>
      <c r="F10" s="665">
        <v>392.7</v>
      </c>
      <c r="G10" s="665">
        <v>345.6</v>
      </c>
      <c r="H10" s="665">
        <v>1339.5</v>
      </c>
      <c r="I10" s="592"/>
    </row>
    <row r="11" spans="1:9" ht="12.75" customHeight="1" x14ac:dyDescent="0.25">
      <c r="A11" s="590" t="s">
        <v>211</v>
      </c>
      <c r="B11" s="568">
        <v>46463.052271</v>
      </c>
      <c r="C11" s="561">
        <v>9698.1151129999998</v>
      </c>
      <c r="D11" s="561">
        <v>8554.5150470000008</v>
      </c>
      <c r="E11" s="561">
        <v>7182.4182950000004</v>
      </c>
      <c r="F11" s="561">
        <v>5606.0070349999996</v>
      </c>
      <c r="G11" s="561">
        <v>4465.9577909999998</v>
      </c>
      <c r="H11" s="561">
        <v>10956.038989999999</v>
      </c>
      <c r="I11" s="592"/>
    </row>
    <row r="12" spans="1:9" ht="12.75" customHeight="1" x14ac:dyDescent="0.25">
      <c r="A12" s="590" t="s">
        <v>212</v>
      </c>
      <c r="B12" s="568">
        <v>8558.2689120000068</v>
      </c>
      <c r="C12" s="561">
        <v>4349.0639230000015</v>
      </c>
      <c r="D12" s="561">
        <v>407.91679099999953</v>
      </c>
      <c r="E12" s="561">
        <v>418.0218619999992</v>
      </c>
      <c r="F12" s="561">
        <v>234.92275099999995</v>
      </c>
      <c r="G12" s="561">
        <v>242.99781299999995</v>
      </c>
      <c r="H12" s="561">
        <v>2905.3457719999956</v>
      </c>
      <c r="I12" s="592"/>
    </row>
    <row r="13" spans="1:9" ht="12.75" customHeight="1" x14ac:dyDescent="0.25">
      <c r="A13" s="590" t="s">
        <v>70</v>
      </c>
      <c r="B13" s="568">
        <v>0</v>
      </c>
      <c r="C13" s="561">
        <v>0</v>
      </c>
      <c r="D13" s="561">
        <v>0</v>
      </c>
      <c r="E13" s="561">
        <v>0</v>
      </c>
      <c r="F13" s="561">
        <v>0</v>
      </c>
      <c r="G13" s="561">
        <v>0</v>
      </c>
      <c r="H13" s="561">
        <v>0</v>
      </c>
      <c r="I13" s="592"/>
    </row>
    <row r="14" spans="1:9" x14ac:dyDescent="0.25">
      <c r="A14" s="487"/>
      <c r="B14" s="561"/>
      <c r="C14" s="561"/>
      <c r="D14" s="561"/>
      <c r="E14" s="561"/>
      <c r="F14" s="561"/>
      <c r="G14" s="561"/>
      <c r="H14" s="561"/>
      <c r="I14" s="592"/>
    </row>
    <row r="15" spans="1:9" ht="24.9" customHeight="1" x14ac:dyDescent="0.25">
      <c r="A15" s="1532" t="s">
        <v>179</v>
      </c>
      <c r="B15" s="1541"/>
      <c r="C15" s="1541"/>
      <c r="D15" s="1541"/>
      <c r="E15" s="1541"/>
      <c r="F15" s="1541"/>
      <c r="G15" s="1541"/>
      <c r="H15" s="1541"/>
      <c r="I15" s="592"/>
    </row>
    <row r="16" spans="1:9" ht="12" customHeight="1" x14ac:dyDescent="0.25">
      <c r="A16" s="571"/>
      <c r="B16" s="470"/>
      <c r="C16" s="470"/>
      <c r="D16" s="470"/>
      <c r="E16" s="470"/>
      <c r="F16" s="470"/>
      <c r="G16" s="470"/>
      <c r="H16" s="470"/>
      <c r="I16" s="592"/>
    </row>
    <row r="17" spans="1:9" s="471" customFormat="1" ht="12.75" customHeight="1" x14ac:dyDescent="0.25">
      <c r="A17" s="7" t="s">
        <v>255</v>
      </c>
      <c r="B17" s="570">
        <v>55021.321182999913</v>
      </c>
      <c r="C17" s="569">
        <v>14047.179036000009</v>
      </c>
      <c r="D17" s="569">
        <v>8962.4318379999913</v>
      </c>
      <c r="E17" s="569">
        <v>7600.4401569999982</v>
      </c>
      <c r="F17" s="569">
        <v>5840.9297859999997</v>
      </c>
      <c r="G17" s="569">
        <v>4708.9556039999961</v>
      </c>
      <c r="H17" s="569">
        <v>13861.384762000038</v>
      </c>
      <c r="I17" s="592"/>
    </row>
    <row r="18" spans="1:9" s="471" customFormat="1" ht="12.75" customHeight="1" x14ac:dyDescent="0.25">
      <c r="A18" s="472" t="s">
        <v>213</v>
      </c>
      <c r="B18" s="570">
        <v>44453.938720499915</v>
      </c>
      <c r="C18" s="569">
        <v>12211.24182550001</v>
      </c>
      <c r="D18" s="569">
        <v>6651.1133289999889</v>
      </c>
      <c r="E18" s="569">
        <v>6445.4401569999982</v>
      </c>
      <c r="F18" s="569">
        <v>4075.9297859999942</v>
      </c>
      <c r="G18" s="569">
        <v>2858.9556040000002</v>
      </c>
      <c r="H18" s="569">
        <v>12211.258019000039</v>
      </c>
      <c r="I18" s="592"/>
    </row>
    <row r="19" spans="1:9" ht="12.75" customHeight="1" x14ac:dyDescent="0.25">
      <c r="A19" s="473" t="s">
        <v>287</v>
      </c>
      <c r="B19" s="568">
        <v>7831.227622000004</v>
      </c>
      <c r="C19" s="876">
        <v>1997.7459940000008</v>
      </c>
      <c r="D19" s="561">
        <v>1570.8315630000006</v>
      </c>
      <c r="E19" s="561">
        <v>1860.1114440000008</v>
      </c>
      <c r="F19" s="561">
        <v>765.73203999999987</v>
      </c>
      <c r="G19" s="561">
        <v>1510.5418250000007</v>
      </c>
      <c r="H19" s="561">
        <v>126.26475600000002</v>
      </c>
      <c r="I19" s="592"/>
    </row>
    <row r="20" spans="1:9" ht="12.75" customHeight="1" x14ac:dyDescent="0.25">
      <c r="A20" s="473" t="s">
        <v>245</v>
      </c>
      <c r="B20" s="568">
        <v>778.44084499999997</v>
      </c>
      <c r="C20" s="561">
        <v>282.64264700000001</v>
      </c>
      <c r="D20" s="561">
        <v>44.658839</v>
      </c>
      <c r="E20" s="561">
        <v>68.204594999999998</v>
      </c>
      <c r="F20" s="561">
        <v>38.588442000000001</v>
      </c>
      <c r="G20" s="561">
        <v>41.62683100000001</v>
      </c>
      <c r="H20" s="561">
        <v>302.719491</v>
      </c>
      <c r="I20" s="592"/>
    </row>
    <row r="21" spans="1:9" ht="12.75" customHeight="1" x14ac:dyDescent="0.25">
      <c r="A21" s="473" t="s">
        <v>246</v>
      </c>
      <c r="B21" s="568">
        <v>2571.479546</v>
      </c>
      <c r="C21" s="561">
        <v>827.72083499999997</v>
      </c>
      <c r="D21" s="561">
        <v>653.35624600000006</v>
      </c>
      <c r="E21" s="561">
        <v>178.34595300000001</v>
      </c>
      <c r="F21" s="561">
        <v>128.82201699999999</v>
      </c>
      <c r="G21" s="561">
        <v>3.302832</v>
      </c>
      <c r="H21" s="561">
        <v>779.93166299999996</v>
      </c>
      <c r="I21" s="592"/>
    </row>
    <row r="22" spans="1:9" ht="12.75" customHeight="1" x14ac:dyDescent="0.25">
      <c r="A22" s="473" t="s">
        <v>247</v>
      </c>
      <c r="B22" s="568">
        <v>1070.2730959999999</v>
      </c>
      <c r="C22" s="561">
        <v>100.296615</v>
      </c>
      <c r="D22" s="561">
        <v>144.08477199999999</v>
      </c>
      <c r="E22" s="561">
        <v>199.08784499999999</v>
      </c>
      <c r="F22" s="561">
        <v>376.07903599999997</v>
      </c>
      <c r="G22" s="561">
        <v>29.942978</v>
      </c>
      <c r="H22" s="561">
        <v>220.78184999999999</v>
      </c>
      <c r="I22" s="592"/>
    </row>
    <row r="23" spans="1:9" ht="12.75" customHeight="1" x14ac:dyDescent="0.25">
      <c r="A23" s="473" t="s">
        <v>288</v>
      </c>
      <c r="B23" s="568">
        <v>140.17312999999999</v>
      </c>
      <c r="C23" s="561">
        <v>96.957156999999995</v>
      </c>
      <c r="D23" s="561">
        <v>1.429908</v>
      </c>
      <c r="E23" s="561">
        <v>1.451953</v>
      </c>
      <c r="F23" s="561">
        <v>1.4113230000000001</v>
      </c>
      <c r="G23" s="561">
        <v>1.5710599999999999</v>
      </c>
      <c r="H23" s="561">
        <v>37.351728999999999</v>
      </c>
      <c r="I23" s="592"/>
    </row>
    <row r="24" spans="1:9" ht="12.75" customHeight="1" x14ac:dyDescent="0.25">
      <c r="A24" s="473" t="s">
        <v>248</v>
      </c>
      <c r="B24" s="568">
        <v>3663.0116739999999</v>
      </c>
      <c r="C24" s="561">
        <v>1004.838016</v>
      </c>
      <c r="D24" s="561">
        <v>69.488111000000004</v>
      </c>
      <c r="E24" s="561">
        <v>643.53689599999996</v>
      </c>
      <c r="F24" s="561">
        <v>516.67758599999991</v>
      </c>
      <c r="G24" s="561">
        <v>65.369676000000013</v>
      </c>
      <c r="H24" s="561">
        <v>1363.1013889999999</v>
      </c>
      <c r="I24" s="592"/>
    </row>
    <row r="25" spans="1:9" ht="12.75" customHeight="1" x14ac:dyDescent="0.25">
      <c r="A25" s="473" t="s">
        <v>289</v>
      </c>
      <c r="B25" s="568">
        <v>18248.812811000003</v>
      </c>
      <c r="C25" s="561">
        <v>4059.1488140000001</v>
      </c>
      <c r="D25" s="561">
        <v>1188.395714</v>
      </c>
      <c r="E25" s="561">
        <v>1974.8614620000001</v>
      </c>
      <c r="F25" s="561">
        <v>1520.7769780000001</v>
      </c>
      <c r="G25" s="561">
        <v>703.03351299999997</v>
      </c>
      <c r="H25" s="561">
        <v>8802.5963300000003</v>
      </c>
      <c r="I25" s="592"/>
    </row>
    <row r="26" spans="1:9" ht="12.75" customHeight="1" x14ac:dyDescent="0.25">
      <c r="A26" s="473" t="s">
        <v>0</v>
      </c>
      <c r="B26" s="568">
        <v>2818.7226260000007</v>
      </c>
      <c r="C26" s="561">
        <v>1672.8278870000004</v>
      </c>
      <c r="D26" s="561">
        <v>442.76052099999964</v>
      </c>
      <c r="E26" s="561">
        <v>651.58464700000059</v>
      </c>
      <c r="F26" s="561">
        <v>6.2978449999999961</v>
      </c>
      <c r="G26" s="561">
        <v>2.5237109999999983</v>
      </c>
      <c r="H26" s="561">
        <v>42.728014999999992</v>
      </c>
      <c r="I26" s="592"/>
    </row>
    <row r="27" spans="1:9" ht="12.75" customHeight="1" x14ac:dyDescent="0.25">
      <c r="A27" s="473" t="s">
        <v>249</v>
      </c>
      <c r="B27" s="568">
        <v>1378.8507400000003</v>
      </c>
      <c r="C27" s="561">
        <v>300.44090999999997</v>
      </c>
      <c r="D27" s="561">
        <v>550.083167</v>
      </c>
      <c r="E27" s="561">
        <v>8.3167000000000005E-2</v>
      </c>
      <c r="F27" s="561">
        <v>200.083167</v>
      </c>
      <c r="G27" s="561">
        <v>200.083167</v>
      </c>
      <c r="H27" s="561">
        <v>128.07716199999999</v>
      </c>
      <c r="I27" s="592"/>
    </row>
    <row r="28" spans="1:9" ht="12.75" customHeight="1" x14ac:dyDescent="0.25">
      <c r="A28" s="473" t="s">
        <v>250</v>
      </c>
      <c r="B28" s="568">
        <v>142.31254000000001</v>
      </c>
      <c r="C28" s="561">
        <v>16.218982</v>
      </c>
      <c r="D28" s="561">
        <v>6.0742180000000001</v>
      </c>
      <c r="E28" s="561">
        <v>19.951335</v>
      </c>
      <c r="F28" s="561">
        <v>5.1305350000000001</v>
      </c>
      <c r="G28" s="561">
        <v>14.20119</v>
      </c>
      <c r="H28" s="561">
        <v>80.736279999999994</v>
      </c>
      <c r="I28" s="592"/>
    </row>
    <row r="29" spans="1:9" ht="12.75" customHeight="1" x14ac:dyDescent="0.25">
      <c r="A29" s="473" t="s">
        <v>1</v>
      </c>
      <c r="B29" s="568">
        <v>2722.1046609999999</v>
      </c>
      <c r="C29" s="561">
        <v>1034.899011</v>
      </c>
      <c r="D29" s="561">
        <v>562.91761099999997</v>
      </c>
      <c r="E29" s="561">
        <v>257.37586700000003</v>
      </c>
      <c r="F29" s="561">
        <v>376.06606099999999</v>
      </c>
      <c r="G29" s="561">
        <v>271.28797100000003</v>
      </c>
      <c r="H29" s="561">
        <v>219.55814000000001</v>
      </c>
      <c r="I29" s="592"/>
    </row>
    <row r="30" spans="1:9" ht="12.75" customHeight="1" x14ac:dyDescent="0.25">
      <c r="A30" s="473" t="s">
        <v>2</v>
      </c>
      <c r="B30" s="568">
        <v>3044.9075934999987</v>
      </c>
      <c r="C30" s="561">
        <v>800.2722404999995</v>
      </c>
      <c r="D30" s="561">
        <v>1414.5583900000011</v>
      </c>
      <c r="E30" s="561">
        <v>588.39091300000052</v>
      </c>
      <c r="F30" s="561">
        <v>138.24522999999985</v>
      </c>
      <c r="G30" s="561">
        <v>13.52042</v>
      </c>
      <c r="H30" s="561">
        <v>89.920399999999944</v>
      </c>
      <c r="I30" s="592"/>
    </row>
    <row r="31" spans="1:9" ht="12.75" customHeight="1" x14ac:dyDescent="0.25">
      <c r="A31" s="473" t="s">
        <v>251</v>
      </c>
      <c r="B31" s="568">
        <v>43.621836000000002</v>
      </c>
      <c r="C31" s="561">
        <v>17.232717000000001</v>
      </c>
      <c r="D31" s="561">
        <v>2.4742690000000001</v>
      </c>
      <c r="E31" s="561">
        <v>2.4540799999999998</v>
      </c>
      <c r="F31" s="561">
        <v>2.0195259999999999</v>
      </c>
      <c r="G31" s="561">
        <v>1.9504300000000001</v>
      </c>
      <c r="H31" s="561">
        <v>17.490814</v>
      </c>
      <c r="I31" s="592"/>
    </row>
    <row r="32" spans="1:9" s="471" customFormat="1" ht="12.75" customHeight="1" x14ac:dyDescent="0.25">
      <c r="A32" s="472" t="s">
        <v>214</v>
      </c>
      <c r="B32" s="570">
        <v>10567.3824625</v>
      </c>
      <c r="C32" s="569">
        <v>1835.9372105</v>
      </c>
      <c r="D32" s="569">
        <v>2311.3185090000002</v>
      </c>
      <c r="E32" s="569">
        <v>1155</v>
      </c>
      <c r="F32" s="569">
        <v>1765</v>
      </c>
      <c r="G32" s="569">
        <v>1850</v>
      </c>
      <c r="H32" s="569">
        <v>1650.126743</v>
      </c>
      <c r="I32" s="592"/>
    </row>
    <row r="33" spans="1:9" ht="12.75" customHeight="1" x14ac:dyDescent="0.25">
      <c r="A33" s="473" t="s">
        <v>252</v>
      </c>
      <c r="B33" s="568">
        <v>7776.4452520000004</v>
      </c>
      <c r="C33" s="561">
        <v>1375</v>
      </c>
      <c r="D33" s="561">
        <v>1631.3185089999999</v>
      </c>
      <c r="E33" s="561">
        <v>1005</v>
      </c>
      <c r="F33" s="561">
        <v>1215</v>
      </c>
      <c r="G33" s="561">
        <v>1400</v>
      </c>
      <c r="H33" s="561">
        <v>1150.126743</v>
      </c>
      <c r="I33" s="592"/>
    </row>
    <row r="34" spans="1:9" ht="12.75" customHeight="1" x14ac:dyDescent="0.25">
      <c r="A34" s="473" t="s">
        <v>253</v>
      </c>
      <c r="B34" s="568">
        <v>0.4</v>
      </c>
      <c r="C34" s="561">
        <v>0.4</v>
      </c>
      <c r="D34" s="561">
        <v>0</v>
      </c>
      <c r="E34" s="561">
        <v>0</v>
      </c>
      <c r="F34" s="561">
        <v>0</v>
      </c>
      <c r="G34" s="561">
        <v>0</v>
      </c>
      <c r="H34" s="561">
        <v>0</v>
      </c>
      <c r="I34" s="592"/>
    </row>
    <row r="35" spans="1:9" ht="12.75" customHeight="1" x14ac:dyDescent="0.25">
      <c r="A35" s="473" t="s">
        <v>254</v>
      </c>
      <c r="B35" s="568">
        <v>2790.5372105000001</v>
      </c>
      <c r="C35" s="561">
        <v>460.53721050000001</v>
      </c>
      <c r="D35" s="561">
        <v>680</v>
      </c>
      <c r="E35" s="561">
        <v>150</v>
      </c>
      <c r="F35" s="561">
        <v>550</v>
      </c>
      <c r="G35" s="561">
        <v>450</v>
      </c>
      <c r="H35" s="561">
        <v>500</v>
      </c>
      <c r="I35" s="592"/>
    </row>
    <row r="36" spans="1:9" ht="12.75" customHeight="1" x14ac:dyDescent="0.25">
      <c r="A36" s="473"/>
      <c r="B36" s="561"/>
      <c r="C36" s="561"/>
      <c r="D36" s="561"/>
      <c r="E36" s="561"/>
      <c r="F36" s="561"/>
      <c r="G36" s="561"/>
      <c r="H36" s="561"/>
      <c r="I36" s="592"/>
    </row>
    <row r="37" spans="1:9" ht="24.9" customHeight="1" x14ac:dyDescent="0.25">
      <c r="A37" s="1532" t="s">
        <v>180</v>
      </c>
      <c r="B37" s="1405"/>
      <c r="C37" s="1405"/>
      <c r="D37" s="1405"/>
      <c r="E37" s="1405"/>
      <c r="F37" s="1405"/>
      <c r="G37" s="1405"/>
      <c r="H37" s="1405"/>
      <c r="I37" s="592"/>
    </row>
    <row r="38" spans="1:9" ht="11.25" customHeight="1" x14ac:dyDescent="0.25">
      <c r="A38" s="571"/>
      <c r="B38" s="573"/>
      <c r="C38" s="573"/>
      <c r="D38" s="573"/>
      <c r="E38" s="573"/>
      <c r="F38" s="573"/>
      <c r="G38" s="573"/>
      <c r="H38" s="573"/>
      <c r="I38" s="592"/>
    </row>
    <row r="39" spans="1:9" s="471" customFormat="1" ht="12.75" customHeight="1" x14ac:dyDescent="0.25">
      <c r="A39" s="7" t="s">
        <v>255</v>
      </c>
      <c r="B39" s="570">
        <v>46463.052271</v>
      </c>
      <c r="C39" s="569">
        <v>9698.1151129999998</v>
      </c>
      <c r="D39" s="569">
        <v>8554.5150470000008</v>
      </c>
      <c r="E39" s="569">
        <v>7182.4182950000004</v>
      </c>
      <c r="F39" s="569">
        <v>5606.0070349999996</v>
      </c>
      <c r="G39" s="569">
        <v>4465.9577909999998</v>
      </c>
      <c r="H39" s="569">
        <v>10956.038989999999</v>
      </c>
      <c r="I39" s="592"/>
    </row>
    <row r="40" spans="1:9" s="471" customFormat="1" ht="12.75" customHeight="1" x14ac:dyDescent="0.25">
      <c r="A40" s="591" t="s">
        <v>256</v>
      </c>
      <c r="B40" s="570">
        <v>35895.669808500003</v>
      </c>
      <c r="C40" s="569">
        <v>7862.1779024999996</v>
      </c>
      <c r="D40" s="569">
        <v>6243.1965380000001</v>
      </c>
      <c r="E40" s="569">
        <v>6027.4182950000004</v>
      </c>
      <c r="F40" s="569">
        <v>3841.0070350000001</v>
      </c>
      <c r="G40" s="569">
        <v>2615.9577909999998</v>
      </c>
      <c r="H40" s="569">
        <v>9305.9122470000002</v>
      </c>
      <c r="I40" s="592"/>
    </row>
    <row r="41" spans="1:9" ht="12.75" customHeight="1" x14ac:dyDescent="0.25">
      <c r="A41" s="492" t="s">
        <v>287</v>
      </c>
      <c r="B41" s="568">
        <v>7525</v>
      </c>
      <c r="C41" s="561">
        <v>1855</v>
      </c>
      <c r="D41" s="561">
        <v>1550</v>
      </c>
      <c r="E41" s="561">
        <v>1850</v>
      </c>
      <c r="F41" s="561">
        <v>750</v>
      </c>
      <c r="G41" s="561">
        <v>1500</v>
      </c>
      <c r="H41" s="561">
        <v>20</v>
      </c>
      <c r="I41" s="592"/>
    </row>
    <row r="42" spans="1:9" ht="12.75" customHeight="1" x14ac:dyDescent="0.25">
      <c r="A42" s="492" t="s">
        <v>245</v>
      </c>
      <c r="B42" s="568">
        <v>50</v>
      </c>
      <c r="C42" s="561">
        <v>0</v>
      </c>
      <c r="D42" s="561">
        <v>0</v>
      </c>
      <c r="E42" s="561">
        <v>0</v>
      </c>
      <c r="F42" s="561">
        <v>0</v>
      </c>
      <c r="G42" s="561">
        <v>0</v>
      </c>
      <c r="H42" s="561">
        <v>50</v>
      </c>
      <c r="I42" s="592"/>
    </row>
    <row r="43" spans="1:9" ht="12.75" customHeight="1" x14ac:dyDescent="0.25">
      <c r="A43" s="492" t="s">
        <v>246</v>
      </c>
      <c r="B43" s="568">
        <v>2453.4</v>
      </c>
      <c r="C43" s="561">
        <v>763.4</v>
      </c>
      <c r="D43" s="561">
        <v>650</v>
      </c>
      <c r="E43" s="561">
        <v>175</v>
      </c>
      <c r="F43" s="561">
        <v>125</v>
      </c>
      <c r="G43" s="561">
        <v>0</v>
      </c>
      <c r="H43" s="561">
        <v>740</v>
      </c>
      <c r="I43" s="592"/>
    </row>
    <row r="44" spans="1:9" ht="12.75" customHeight="1" x14ac:dyDescent="0.25">
      <c r="A44" s="492" t="s">
        <v>247</v>
      </c>
      <c r="B44" s="568">
        <v>674.18566599999997</v>
      </c>
      <c r="C44" s="561">
        <v>25</v>
      </c>
      <c r="D44" s="561">
        <v>120</v>
      </c>
      <c r="E44" s="561">
        <v>175</v>
      </c>
      <c r="F44" s="561">
        <v>354.18566600000003</v>
      </c>
      <c r="G44" s="561">
        <v>0</v>
      </c>
      <c r="H44" s="561">
        <v>0</v>
      </c>
      <c r="I44" s="592"/>
    </row>
    <row r="45" spans="1:9" ht="12.75" customHeight="1" x14ac:dyDescent="0.25">
      <c r="A45" s="492" t="s">
        <v>288</v>
      </c>
      <c r="B45" s="568">
        <v>0</v>
      </c>
      <c r="C45" s="561">
        <v>0</v>
      </c>
      <c r="D45" s="561">
        <v>0</v>
      </c>
      <c r="E45" s="561">
        <v>0</v>
      </c>
      <c r="F45" s="561">
        <v>0</v>
      </c>
      <c r="G45" s="561">
        <v>0</v>
      </c>
      <c r="H45" s="561">
        <v>0</v>
      </c>
      <c r="I45" s="592"/>
    </row>
    <row r="46" spans="1:9" ht="12.75" customHeight="1" x14ac:dyDescent="0.25">
      <c r="A46" s="492" t="s">
        <v>248</v>
      </c>
      <c r="B46" s="568">
        <v>2664</v>
      </c>
      <c r="C46" s="561">
        <v>300</v>
      </c>
      <c r="D46" s="561">
        <v>50</v>
      </c>
      <c r="E46" s="561">
        <v>625</v>
      </c>
      <c r="F46" s="561">
        <v>500</v>
      </c>
      <c r="G46" s="561">
        <v>50</v>
      </c>
      <c r="H46" s="561">
        <v>1139</v>
      </c>
      <c r="I46" s="592"/>
    </row>
    <row r="47" spans="1:9" ht="12.75" customHeight="1" x14ac:dyDescent="0.25">
      <c r="A47" s="492" t="s">
        <v>289</v>
      </c>
      <c r="B47" s="568">
        <v>13930.668651</v>
      </c>
      <c r="C47" s="561">
        <v>1981.4115139999999</v>
      </c>
      <c r="D47" s="561">
        <v>1073.1965379999999</v>
      </c>
      <c r="E47" s="561">
        <v>1827.4182949999999</v>
      </c>
      <c r="F47" s="561">
        <v>1415.821369</v>
      </c>
      <c r="G47" s="561">
        <v>595.95779100000004</v>
      </c>
      <c r="H47" s="561">
        <v>7036.8631439999999</v>
      </c>
      <c r="I47" s="592"/>
    </row>
    <row r="48" spans="1:9" ht="12.75" customHeight="1" x14ac:dyDescent="0.25">
      <c r="A48" s="492" t="s">
        <v>0</v>
      </c>
      <c r="B48" s="568">
        <v>1795</v>
      </c>
      <c r="C48" s="561">
        <v>950</v>
      </c>
      <c r="D48" s="561">
        <v>300</v>
      </c>
      <c r="E48" s="561">
        <v>545</v>
      </c>
      <c r="F48" s="561">
        <v>0</v>
      </c>
      <c r="G48" s="561">
        <v>0</v>
      </c>
      <c r="H48" s="561">
        <v>0</v>
      </c>
      <c r="I48" s="592"/>
    </row>
    <row r="49" spans="1:9" ht="12.75" customHeight="1" x14ac:dyDescent="0.25">
      <c r="A49" s="492" t="s">
        <v>249</v>
      </c>
      <c r="B49" s="568">
        <v>1375</v>
      </c>
      <c r="C49" s="561">
        <v>300</v>
      </c>
      <c r="D49" s="561">
        <v>550</v>
      </c>
      <c r="E49" s="561">
        <v>0</v>
      </c>
      <c r="F49" s="561">
        <v>200</v>
      </c>
      <c r="G49" s="561">
        <v>200</v>
      </c>
      <c r="H49" s="561">
        <v>125</v>
      </c>
      <c r="I49" s="592"/>
    </row>
    <row r="50" spans="1:9" ht="12.75" customHeight="1" x14ac:dyDescent="0.25">
      <c r="A50" s="492" t="s">
        <v>250</v>
      </c>
      <c r="B50" s="568">
        <v>0</v>
      </c>
      <c r="C50" s="561">
        <v>0</v>
      </c>
      <c r="D50" s="561">
        <v>0</v>
      </c>
      <c r="E50" s="561">
        <v>0</v>
      </c>
      <c r="F50" s="561">
        <v>0</v>
      </c>
      <c r="G50" s="561">
        <v>0</v>
      </c>
      <c r="H50" s="561">
        <v>0</v>
      </c>
      <c r="I50" s="592"/>
    </row>
    <row r="51" spans="1:9" ht="12.75" customHeight="1" x14ac:dyDescent="0.25">
      <c r="A51" s="492" t="s">
        <v>1</v>
      </c>
      <c r="B51" s="568">
        <v>2617.8782809999998</v>
      </c>
      <c r="C51" s="561">
        <v>976.82917799999996</v>
      </c>
      <c r="D51" s="561">
        <v>550</v>
      </c>
      <c r="E51" s="561">
        <v>255</v>
      </c>
      <c r="F51" s="561">
        <v>371</v>
      </c>
      <c r="G51" s="561">
        <v>270</v>
      </c>
      <c r="H51" s="561">
        <v>195.049103</v>
      </c>
      <c r="I51" s="592"/>
    </row>
    <row r="52" spans="1:9" ht="12.75" customHeight="1" x14ac:dyDescent="0.25">
      <c r="A52" s="492" t="s">
        <v>2</v>
      </c>
      <c r="B52" s="568">
        <v>2810.5372105000001</v>
      </c>
      <c r="C52" s="561">
        <v>710.53721050000001</v>
      </c>
      <c r="D52" s="561">
        <v>1400</v>
      </c>
      <c r="E52" s="561">
        <v>575</v>
      </c>
      <c r="F52" s="561">
        <v>125</v>
      </c>
      <c r="G52" s="561">
        <v>0</v>
      </c>
      <c r="H52" s="561">
        <v>0</v>
      </c>
      <c r="I52" s="592"/>
    </row>
    <row r="53" spans="1:9" ht="12.75" customHeight="1" x14ac:dyDescent="0.25">
      <c r="A53" s="492" t="s">
        <v>251</v>
      </c>
      <c r="B53" s="568">
        <v>0</v>
      </c>
      <c r="C53" s="561">
        <v>0</v>
      </c>
      <c r="D53" s="561">
        <v>0</v>
      </c>
      <c r="E53" s="561">
        <v>0</v>
      </c>
      <c r="F53" s="561">
        <v>0</v>
      </c>
      <c r="G53" s="561">
        <v>0</v>
      </c>
      <c r="H53" s="561">
        <v>0</v>
      </c>
      <c r="I53" s="592"/>
    </row>
    <row r="54" spans="1:9" s="471" customFormat="1" ht="12.75" customHeight="1" x14ac:dyDescent="0.25">
      <c r="A54" s="591" t="s">
        <v>257</v>
      </c>
      <c r="B54" s="570">
        <v>10567.3824625</v>
      </c>
      <c r="C54" s="569">
        <v>1835.9372105</v>
      </c>
      <c r="D54" s="569">
        <v>2311.3185090000002</v>
      </c>
      <c r="E54" s="569">
        <v>1155</v>
      </c>
      <c r="F54" s="569">
        <v>1765</v>
      </c>
      <c r="G54" s="569">
        <v>1850</v>
      </c>
      <c r="H54" s="569">
        <v>1650.126743</v>
      </c>
      <c r="I54" s="592"/>
    </row>
    <row r="55" spans="1:9" ht="12.75" customHeight="1" x14ac:dyDescent="0.25">
      <c r="A55" s="492" t="s">
        <v>252</v>
      </c>
      <c r="B55" s="568">
        <v>7776.4452520000004</v>
      </c>
      <c r="C55" s="561">
        <v>1375</v>
      </c>
      <c r="D55" s="561">
        <v>1631.3185089999999</v>
      </c>
      <c r="E55" s="561">
        <v>1005</v>
      </c>
      <c r="F55" s="561">
        <v>1215</v>
      </c>
      <c r="G55" s="561">
        <v>1400</v>
      </c>
      <c r="H55" s="561">
        <v>1150.126743</v>
      </c>
      <c r="I55" s="592"/>
    </row>
    <row r="56" spans="1:9" ht="12.75" customHeight="1" x14ac:dyDescent="0.25">
      <c r="A56" s="492" t="s">
        <v>253</v>
      </c>
      <c r="B56" s="568">
        <v>0.4</v>
      </c>
      <c r="C56" s="561">
        <v>0.4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592"/>
    </row>
    <row r="57" spans="1:9" ht="12.75" customHeight="1" x14ac:dyDescent="0.25">
      <c r="A57" s="492" t="s">
        <v>254</v>
      </c>
      <c r="B57" s="568">
        <v>2790.5372105000001</v>
      </c>
      <c r="C57" s="561">
        <v>460.53721050000001</v>
      </c>
      <c r="D57" s="561">
        <v>680</v>
      </c>
      <c r="E57" s="561">
        <v>150</v>
      </c>
      <c r="F57" s="561">
        <v>550</v>
      </c>
      <c r="G57" s="561">
        <v>450</v>
      </c>
      <c r="H57" s="561">
        <v>500</v>
      </c>
      <c r="I57" s="592"/>
    </row>
    <row r="58" spans="1:9" ht="12.75" customHeight="1" x14ac:dyDescent="0.25">
      <c r="A58" s="492"/>
      <c r="B58" s="561"/>
      <c r="C58" s="561"/>
      <c r="D58" s="561"/>
      <c r="E58" s="561"/>
      <c r="F58" s="561"/>
      <c r="G58" s="561"/>
      <c r="H58" s="561"/>
      <c r="I58" s="592"/>
    </row>
    <row r="59" spans="1:9" ht="24.9" customHeight="1" x14ac:dyDescent="0.25">
      <c r="A59" s="1540" t="s">
        <v>181</v>
      </c>
      <c r="B59" s="1405"/>
      <c r="C59" s="1405"/>
      <c r="D59" s="1405"/>
      <c r="E59" s="1405"/>
      <c r="F59" s="1405"/>
      <c r="G59" s="1405"/>
      <c r="H59" s="1405"/>
      <c r="I59" s="592"/>
    </row>
    <row r="60" spans="1:9" ht="12" customHeight="1" x14ac:dyDescent="0.25">
      <c r="A60" s="574"/>
      <c r="B60" s="573"/>
      <c r="C60" s="573"/>
      <c r="D60" s="573"/>
      <c r="E60" s="573"/>
      <c r="F60" s="573"/>
      <c r="G60" s="573"/>
      <c r="H60" s="573"/>
      <c r="I60" s="592"/>
    </row>
    <row r="61" spans="1:9" s="471" customFormat="1" ht="12.75" customHeight="1" x14ac:dyDescent="0.25">
      <c r="A61" s="7" t="s">
        <v>255</v>
      </c>
      <c r="B61" s="570">
        <v>8558.2689120000068</v>
      </c>
      <c r="C61" s="569">
        <v>4349.0639230000015</v>
      </c>
      <c r="D61" s="569">
        <v>407.91679099999953</v>
      </c>
      <c r="E61" s="569">
        <v>418.0218619999992</v>
      </c>
      <c r="F61" s="569">
        <v>234.92275099999995</v>
      </c>
      <c r="G61" s="569">
        <v>242.99781299999995</v>
      </c>
      <c r="H61" s="569">
        <v>2905.3457719999956</v>
      </c>
      <c r="I61" s="592"/>
    </row>
    <row r="62" spans="1:9" ht="12.75" customHeight="1" x14ac:dyDescent="0.25">
      <c r="A62" s="476" t="s">
        <v>215</v>
      </c>
      <c r="B62" s="568">
        <v>306.22762199999994</v>
      </c>
      <c r="C62" s="561">
        <v>142.745994</v>
      </c>
      <c r="D62" s="561">
        <v>20.831562999999999</v>
      </c>
      <c r="E62" s="561">
        <v>10.111444000000002</v>
      </c>
      <c r="F62" s="561">
        <v>15.732040000000001</v>
      </c>
      <c r="G62" s="561">
        <v>10.541825000000001</v>
      </c>
      <c r="H62" s="561">
        <v>106.26475600000002</v>
      </c>
      <c r="I62" s="592"/>
    </row>
    <row r="63" spans="1:9" ht="12.75" customHeight="1" x14ac:dyDescent="0.25">
      <c r="A63" s="476" t="s">
        <v>216</v>
      </c>
      <c r="B63" s="568">
        <v>728.44084499999997</v>
      </c>
      <c r="C63" s="561">
        <v>282.64264700000001</v>
      </c>
      <c r="D63" s="561">
        <v>44.658839</v>
      </c>
      <c r="E63" s="561">
        <v>68.204594999999998</v>
      </c>
      <c r="F63" s="561">
        <v>38.588442000000001</v>
      </c>
      <c r="G63" s="561">
        <v>41.62683100000001</v>
      </c>
      <c r="H63" s="561">
        <v>252.719491</v>
      </c>
      <c r="I63" s="592"/>
    </row>
    <row r="64" spans="1:9" ht="12.75" customHeight="1" x14ac:dyDescent="0.25">
      <c r="A64" s="476" t="s">
        <v>217</v>
      </c>
      <c r="B64" s="568">
        <v>118.07954599999999</v>
      </c>
      <c r="C64" s="561">
        <v>64.320835000000002</v>
      </c>
      <c r="D64" s="561">
        <v>3.3562460000000001</v>
      </c>
      <c r="E64" s="561">
        <v>3.3459530000000002</v>
      </c>
      <c r="F64" s="561">
        <v>3.8220170000000002</v>
      </c>
      <c r="G64" s="561">
        <v>3.302832</v>
      </c>
      <c r="H64" s="561">
        <v>39.931663</v>
      </c>
      <c r="I64" s="592"/>
    </row>
    <row r="65" spans="1:9" ht="12.75" customHeight="1" x14ac:dyDescent="0.25">
      <c r="A65" s="476" t="s">
        <v>218</v>
      </c>
      <c r="B65" s="568">
        <v>396.08742999999998</v>
      </c>
      <c r="C65" s="561">
        <v>75.296615000000003</v>
      </c>
      <c r="D65" s="561">
        <v>24.084772000000001</v>
      </c>
      <c r="E65" s="561">
        <v>24.087845000000002</v>
      </c>
      <c r="F65" s="561">
        <v>21.893370000000001</v>
      </c>
      <c r="G65" s="561">
        <v>29.942978</v>
      </c>
      <c r="H65" s="561">
        <v>220.78184999999999</v>
      </c>
      <c r="I65" s="592"/>
    </row>
    <row r="66" spans="1:9" ht="12.75" customHeight="1" x14ac:dyDescent="0.25">
      <c r="A66" s="476" t="s">
        <v>219</v>
      </c>
      <c r="B66" s="568">
        <v>140.17312999999999</v>
      </c>
      <c r="C66" s="561">
        <v>96.957156999999995</v>
      </c>
      <c r="D66" s="561">
        <v>1.429908</v>
      </c>
      <c r="E66" s="561">
        <v>1.451953</v>
      </c>
      <c r="F66" s="561">
        <v>1.4113230000000001</v>
      </c>
      <c r="G66" s="561">
        <v>1.5710599999999999</v>
      </c>
      <c r="H66" s="561">
        <v>37.351728999999999</v>
      </c>
      <c r="I66" s="592"/>
    </row>
    <row r="67" spans="1:9" ht="12.75" customHeight="1" x14ac:dyDescent="0.25">
      <c r="A67" s="476" t="s">
        <v>226</v>
      </c>
      <c r="B67" s="568">
        <v>999.01167400000008</v>
      </c>
      <c r="C67" s="561">
        <v>704.83801600000004</v>
      </c>
      <c r="D67" s="561">
        <v>19.488111</v>
      </c>
      <c r="E67" s="561">
        <v>18.536896000000002</v>
      </c>
      <c r="F67" s="561">
        <v>16.677586000000002</v>
      </c>
      <c r="G67" s="561">
        <v>15.369676</v>
      </c>
      <c r="H67" s="561">
        <v>224.10138900000001</v>
      </c>
      <c r="I67" s="592"/>
    </row>
    <row r="68" spans="1:9" ht="12.75" customHeight="1" x14ac:dyDescent="0.25">
      <c r="A68" s="476" t="s">
        <v>227</v>
      </c>
      <c r="B68" s="568">
        <v>4318.1441599999998</v>
      </c>
      <c r="C68" s="561">
        <v>2077.7373000000002</v>
      </c>
      <c r="D68" s="561">
        <v>115.19917599999999</v>
      </c>
      <c r="E68" s="561">
        <v>147.44316699999999</v>
      </c>
      <c r="F68" s="561">
        <v>104.955609</v>
      </c>
      <c r="G68" s="561">
        <v>107.075722</v>
      </c>
      <c r="H68" s="561">
        <v>1765.7331859999999</v>
      </c>
      <c r="I68" s="592"/>
    </row>
    <row r="69" spans="1:9" ht="12.75" customHeight="1" x14ac:dyDescent="0.25">
      <c r="A69" s="476" t="s">
        <v>228</v>
      </c>
      <c r="B69" s="568">
        <v>1023.7226260000004</v>
      </c>
      <c r="C69" s="561">
        <v>722.82788700000071</v>
      </c>
      <c r="D69" s="561">
        <v>142.76052100000007</v>
      </c>
      <c r="E69" s="561">
        <v>106.58464700000006</v>
      </c>
      <c r="F69" s="561">
        <v>6.2978449999999961</v>
      </c>
      <c r="G69" s="561">
        <v>2.5237109999999983</v>
      </c>
      <c r="H69" s="561">
        <v>42.728014999999992</v>
      </c>
      <c r="I69" s="592"/>
    </row>
    <row r="70" spans="1:9" ht="12.75" customHeight="1" x14ac:dyDescent="0.25">
      <c r="A70" s="476" t="s">
        <v>229</v>
      </c>
      <c r="B70" s="568">
        <v>3.8507400000000001</v>
      </c>
      <c r="C70" s="561">
        <v>0.44091000000000002</v>
      </c>
      <c r="D70" s="561">
        <v>8.3167000000000005E-2</v>
      </c>
      <c r="E70" s="561">
        <v>8.3167000000000005E-2</v>
      </c>
      <c r="F70" s="561">
        <v>8.3167000000000005E-2</v>
      </c>
      <c r="G70" s="561">
        <v>8.3167000000000005E-2</v>
      </c>
      <c r="H70" s="561">
        <v>3.077162</v>
      </c>
      <c r="I70" s="592"/>
    </row>
    <row r="71" spans="1:9" ht="12.75" customHeight="1" x14ac:dyDescent="0.25">
      <c r="A71" s="476" t="s">
        <v>230</v>
      </c>
      <c r="B71" s="568">
        <v>142.31254000000001</v>
      </c>
      <c r="C71" s="561">
        <v>16.218982</v>
      </c>
      <c r="D71" s="561">
        <v>6.0742180000000001</v>
      </c>
      <c r="E71" s="561">
        <v>19.951335</v>
      </c>
      <c r="F71" s="561">
        <v>5.1305350000000001</v>
      </c>
      <c r="G71" s="561">
        <v>14.20119</v>
      </c>
      <c r="H71" s="561">
        <v>80.736279999999994</v>
      </c>
      <c r="I71" s="592"/>
    </row>
    <row r="72" spans="1:9" ht="12.75" customHeight="1" x14ac:dyDescent="0.25">
      <c r="A72" s="476" t="s">
        <v>231</v>
      </c>
      <c r="B72" s="568">
        <v>104.22638000000001</v>
      </c>
      <c r="C72" s="561">
        <v>58.069833000000003</v>
      </c>
      <c r="D72" s="561">
        <v>12.917611000000001</v>
      </c>
      <c r="E72" s="561">
        <v>2.375867</v>
      </c>
      <c r="F72" s="561">
        <v>5.0660610000000004</v>
      </c>
      <c r="G72" s="561">
        <v>1.287971</v>
      </c>
      <c r="H72" s="561">
        <v>24.509036999999999</v>
      </c>
      <c r="I72" s="592"/>
    </row>
    <row r="73" spans="1:9" ht="12.75" customHeight="1" x14ac:dyDescent="0.25">
      <c r="A73" s="476" t="s">
        <v>232</v>
      </c>
      <c r="B73" s="568">
        <v>234.37038300000026</v>
      </c>
      <c r="C73" s="561">
        <v>89.735030000000052</v>
      </c>
      <c r="D73" s="561">
        <v>14.558389999999997</v>
      </c>
      <c r="E73" s="561">
        <v>13.390912999999996</v>
      </c>
      <c r="F73" s="561">
        <v>13.245229999999991</v>
      </c>
      <c r="G73" s="561">
        <v>13.52042</v>
      </c>
      <c r="H73" s="561">
        <v>89.920399999999944</v>
      </c>
      <c r="I73" s="592"/>
    </row>
    <row r="74" spans="1:9" ht="12.75" customHeight="1" x14ac:dyDescent="0.25">
      <c r="A74" s="476" t="s">
        <v>233</v>
      </c>
      <c r="B74" s="568">
        <v>43.621836000000002</v>
      </c>
      <c r="C74" s="561">
        <v>17.232717000000001</v>
      </c>
      <c r="D74" s="561">
        <v>2.4742690000000001</v>
      </c>
      <c r="E74" s="561">
        <v>2.4540799999999998</v>
      </c>
      <c r="F74" s="561">
        <v>2.0195259999999999</v>
      </c>
      <c r="G74" s="561">
        <v>1.9504300000000001</v>
      </c>
      <c r="H74" s="561">
        <v>17.490814</v>
      </c>
      <c r="I74" s="592"/>
    </row>
    <row r="75" spans="1:9" ht="12.75" customHeight="1" x14ac:dyDescent="0.25">
      <c r="A75" s="476"/>
      <c r="B75" s="561"/>
      <c r="C75" s="561"/>
      <c r="D75" s="561"/>
      <c r="E75" s="561"/>
      <c r="F75" s="561"/>
      <c r="G75" s="561"/>
      <c r="H75" s="561"/>
      <c r="I75" s="593"/>
    </row>
    <row r="76" spans="1:9" ht="12.75" customHeight="1" x14ac:dyDescent="0.25">
      <c r="A76" s="476"/>
      <c r="B76" s="561"/>
      <c r="C76" s="561"/>
      <c r="D76" s="561"/>
      <c r="E76" s="561"/>
      <c r="F76" s="561"/>
      <c r="G76" s="561"/>
      <c r="H76" s="561"/>
      <c r="I76" s="593"/>
    </row>
    <row r="77" spans="1:9" s="475" customFormat="1" ht="12.75" customHeight="1" x14ac:dyDescent="0.25">
      <c r="F77" s="477"/>
      <c r="G77" s="477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</row>
    <row r="81" spans="1:7" s="475" customFormat="1" ht="15" customHeight="1" x14ac:dyDescent="0.25">
      <c r="A81" s="476"/>
      <c r="B81" s="477"/>
      <c r="C81" s="477"/>
      <c r="D81" s="477"/>
      <c r="E81" s="477"/>
      <c r="F81" s="477"/>
      <c r="G81" s="477"/>
    </row>
    <row r="82" spans="1:7" s="475" customFormat="1" ht="15" customHeight="1" x14ac:dyDescent="0.25">
      <c r="A82" s="476"/>
      <c r="B82" s="477"/>
      <c r="C82" s="477"/>
      <c r="D82" s="477"/>
      <c r="E82" s="477"/>
      <c r="F82" s="477"/>
      <c r="G82" s="477"/>
    </row>
    <row r="83" spans="1:7" s="475" customFormat="1" ht="15" customHeight="1" x14ac:dyDescent="0.25">
      <c r="A83" s="476"/>
      <c r="B83" s="477"/>
      <c r="C83" s="477"/>
      <c r="D83" s="477"/>
      <c r="E83" s="477"/>
      <c r="F83" s="477"/>
      <c r="G83" s="477"/>
    </row>
    <row r="84" spans="1:7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7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7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7" s="475" customFormat="1" ht="15" customHeight="1" x14ac:dyDescent="0.25">
      <c r="A87" s="476"/>
      <c r="B87" s="477"/>
      <c r="C87" s="477"/>
      <c r="D87" s="477"/>
      <c r="E87" s="477"/>
    </row>
    <row r="88" spans="1:7" s="475" customFormat="1" ht="15" customHeight="1" x14ac:dyDescent="0.25">
      <c r="A88" s="476"/>
      <c r="B88" s="477"/>
      <c r="C88" s="477"/>
      <c r="D88" s="477"/>
      <c r="E88" s="477"/>
    </row>
    <row r="89" spans="1:7" s="475" customFormat="1" ht="15" customHeight="1" x14ac:dyDescent="0.25">
      <c r="A89" s="476"/>
      <c r="B89" s="477"/>
      <c r="C89" s="477"/>
      <c r="D89" s="477"/>
      <c r="E89" s="477"/>
    </row>
    <row r="90" spans="1:7" s="475" customFormat="1" ht="15" customHeight="1" x14ac:dyDescent="0.25">
      <c r="A90" s="476"/>
      <c r="B90" s="477"/>
      <c r="C90" s="477"/>
      <c r="D90" s="477"/>
      <c r="E90" s="477"/>
    </row>
    <row r="91" spans="1:7" s="475" customFormat="1" ht="15" customHeight="1" x14ac:dyDescent="0.25">
      <c r="B91" s="477"/>
    </row>
    <row r="92" spans="1:7" s="475" customFormat="1" ht="15" customHeight="1" x14ac:dyDescent="0.25"/>
    <row r="93" spans="1:7" s="475" customFormat="1" ht="15" customHeight="1" x14ac:dyDescent="0.25"/>
    <row r="94" spans="1:7" s="475" customFormat="1" ht="15" customHeight="1" x14ac:dyDescent="0.25"/>
    <row r="95" spans="1:7" s="475" customFormat="1" ht="15" customHeight="1" x14ac:dyDescent="0.25"/>
    <row r="96" spans="1:7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7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2"/>
  <sheetViews>
    <sheetView showGridLines="0" zoomScaleNormal="100" zoomScaleSheetLayoutView="110" workbookViewId="0"/>
  </sheetViews>
  <sheetFormatPr baseColWidth="10" defaultColWidth="11.44140625" defaultRowHeight="13.2" x14ac:dyDescent="0.25"/>
  <cols>
    <col min="1" max="1" width="28.44140625" style="461" customWidth="1" collapsed="1"/>
    <col min="2" max="7" width="17.5546875" style="461" customWidth="1" collapsed="1"/>
    <col min="8" max="16384" width="11.44140625" style="461" collapsed="1"/>
  </cols>
  <sheetData>
    <row r="1" spans="1:7" s="463" customFormat="1" ht="20.100000000000001" customHeight="1" x14ac:dyDescent="0.3">
      <c r="A1" s="1073" t="s">
        <v>1053</v>
      </c>
      <c r="B1" s="1073"/>
      <c r="C1" s="1073"/>
      <c r="D1" s="462"/>
      <c r="E1" s="462"/>
    </row>
    <row r="2" spans="1:7" s="466" customFormat="1" x14ac:dyDescent="0.25">
      <c r="A2" s="482"/>
      <c r="B2" s="482"/>
      <c r="C2" s="482"/>
      <c r="D2" s="482"/>
      <c r="E2" s="482"/>
    </row>
    <row r="3" spans="1:7" s="466" customFormat="1" ht="12.75" customHeight="1" x14ac:dyDescent="0.25">
      <c r="A3" s="1542" t="s">
        <v>744</v>
      </c>
      <c r="B3" s="1545" t="s">
        <v>900</v>
      </c>
      <c r="C3" s="1546"/>
      <c r="D3" s="1545" t="s">
        <v>1054</v>
      </c>
      <c r="E3" s="1548"/>
      <c r="F3" s="1551" t="s">
        <v>1055</v>
      </c>
      <c r="G3" s="1546"/>
    </row>
    <row r="4" spans="1:7" s="466" customFormat="1" ht="17.25" customHeight="1" x14ac:dyDescent="0.25">
      <c r="A4" s="1543"/>
      <c r="B4" s="1547"/>
      <c r="C4" s="1547"/>
      <c r="D4" s="1549"/>
      <c r="E4" s="1550"/>
      <c r="F4" s="1547"/>
      <c r="G4" s="1547"/>
    </row>
    <row r="5" spans="1:7" s="466" customFormat="1" ht="44.25" customHeight="1" x14ac:dyDescent="0.25">
      <c r="A5" s="1543"/>
      <c r="B5" s="1052" t="s">
        <v>854</v>
      </c>
      <c r="C5" s="481" t="s">
        <v>855</v>
      </c>
      <c r="D5" s="1052" t="s">
        <v>854</v>
      </c>
      <c r="E5" s="481" t="s">
        <v>855</v>
      </c>
      <c r="F5" s="1052" t="s">
        <v>854</v>
      </c>
      <c r="G5" s="484" t="s">
        <v>855</v>
      </c>
    </row>
    <row r="6" spans="1:7" s="466" customFormat="1" ht="12.75" customHeight="1" x14ac:dyDescent="0.25">
      <c r="A6" s="1544"/>
      <c r="B6" s="1552" t="s">
        <v>283</v>
      </c>
      <c r="C6" s="1553"/>
      <c r="D6" s="1553"/>
      <c r="E6" s="1553"/>
      <c r="F6" s="1553"/>
      <c r="G6" s="1553"/>
    </row>
    <row r="7" spans="1:7" ht="24.9" customHeight="1" x14ac:dyDescent="0.25">
      <c r="A7" s="1539" t="s">
        <v>209</v>
      </c>
      <c r="B7" s="1532"/>
      <c r="C7" s="1532"/>
      <c r="D7" s="1533"/>
      <c r="E7" s="1533"/>
    </row>
    <row r="8" spans="1:7" ht="11.25" customHeight="1" x14ac:dyDescent="0.25">
      <c r="A8" s="1049"/>
      <c r="B8" s="1050"/>
      <c r="C8" s="1050"/>
      <c r="D8" s="1050"/>
      <c r="E8" s="1050"/>
      <c r="G8"/>
    </row>
    <row r="9" spans="1:7" s="471" customFormat="1" ht="12.75" customHeight="1" x14ac:dyDescent="0.25">
      <c r="A9" s="325" t="s">
        <v>255</v>
      </c>
      <c r="B9" s="1048">
        <v>131.93753100000001</v>
      </c>
      <c r="C9" s="1048">
        <v>19.515549</v>
      </c>
      <c r="D9" s="1048">
        <v>6.9137829999999996</v>
      </c>
      <c r="E9" s="1048">
        <v>0.109361</v>
      </c>
      <c r="F9" s="1064">
        <v>127.33478700000001</v>
      </c>
      <c r="G9" s="1064">
        <v>17.145554000000001</v>
      </c>
    </row>
    <row r="10" spans="1:7" ht="12.75" customHeight="1" x14ac:dyDescent="0.25">
      <c r="A10" s="1054" t="s">
        <v>210</v>
      </c>
      <c r="B10" s="1077">
        <v>19.179905000000002</v>
      </c>
      <c r="C10" s="1077">
        <v>3.589334</v>
      </c>
      <c r="D10" s="1077">
        <v>0</v>
      </c>
      <c r="E10" s="1077">
        <v>0</v>
      </c>
      <c r="F10" s="1077">
        <v>14.951066000000001</v>
      </c>
      <c r="G10" s="1077">
        <v>2.212812</v>
      </c>
    </row>
    <row r="11" spans="1:7" ht="12.75" customHeight="1" x14ac:dyDescent="0.25">
      <c r="A11" s="1053" t="s">
        <v>853</v>
      </c>
      <c r="B11" s="1046">
        <v>12.980452</v>
      </c>
      <c r="C11" s="1046">
        <v>1.9265220000000001</v>
      </c>
      <c r="D11" s="1046">
        <v>0</v>
      </c>
      <c r="E11" s="1046">
        <v>0</v>
      </c>
      <c r="F11" s="1063">
        <v>8.7516130000000008</v>
      </c>
      <c r="G11" s="1063">
        <v>0.55000000000000004</v>
      </c>
    </row>
    <row r="12" spans="1:7" ht="12.75" customHeight="1" x14ac:dyDescent="0.25">
      <c r="A12" s="1053" t="s">
        <v>852</v>
      </c>
      <c r="B12" s="1046">
        <v>6.1994530000000001</v>
      </c>
      <c r="C12" s="1046">
        <v>1.662812</v>
      </c>
      <c r="D12" s="1046">
        <v>0</v>
      </c>
      <c r="E12" s="1046">
        <v>0</v>
      </c>
      <c r="F12" s="1063">
        <v>6.1994530000000001</v>
      </c>
      <c r="G12" s="1063">
        <v>1.662812</v>
      </c>
    </row>
    <row r="13" spans="1:7" ht="12.75" customHeight="1" x14ac:dyDescent="0.25">
      <c r="A13" s="1054" t="s">
        <v>211</v>
      </c>
      <c r="B13" s="1077">
        <v>77.503992999999994</v>
      </c>
      <c r="C13" s="1077">
        <v>4.2228440000000003</v>
      </c>
      <c r="D13" s="1077">
        <v>2.4728370000000002</v>
      </c>
      <c r="E13" s="1077">
        <v>6.4599999999999996E-3</v>
      </c>
      <c r="F13" s="1077">
        <v>75.374418000000006</v>
      </c>
      <c r="G13" s="1077">
        <v>4.022284</v>
      </c>
    </row>
    <row r="14" spans="1:7" ht="12.75" customHeight="1" x14ac:dyDescent="0.25">
      <c r="A14" s="1053" t="s">
        <v>853</v>
      </c>
      <c r="B14" s="1046">
        <v>47.367572000000003</v>
      </c>
      <c r="C14" s="1046">
        <v>0.85941400000000001</v>
      </c>
      <c r="D14" s="1046">
        <v>2.4728370000000002</v>
      </c>
      <c r="E14" s="1046">
        <v>6.4599999999999996E-3</v>
      </c>
      <c r="F14" s="1063">
        <v>48.990867999999999</v>
      </c>
      <c r="G14" s="1063">
        <v>0.86587400000000003</v>
      </c>
    </row>
    <row r="15" spans="1:7" ht="12.75" customHeight="1" x14ac:dyDescent="0.25">
      <c r="A15" s="1053" t="s">
        <v>852</v>
      </c>
      <c r="B15" s="1046">
        <v>30.136420999999999</v>
      </c>
      <c r="C15" s="1046">
        <v>3.3634300000000001</v>
      </c>
      <c r="D15" s="1046">
        <v>0</v>
      </c>
      <c r="E15" s="1046">
        <v>0</v>
      </c>
      <c r="F15" s="1063">
        <v>26.38355</v>
      </c>
      <c r="G15" s="1063">
        <v>3.1564100000000002</v>
      </c>
    </row>
    <row r="16" spans="1:7" ht="12.75" customHeight="1" x14ac:dyDescent="0.25">
      <c r="A16" s="1054" t="s">
        <v>212</v>
      </c>
      <c r="B16" s="1077">
        <v>35.253633000000001</v>
      </c>
      <c r="C16" s="1077">
        <v>11.703371000000001</v>
      </c>
      <c r="D16" s="1077">
        <v>4.4409460000000003</v>
      </c>
      <c r="E16" s="1077">
        <v>0.10290100000000001</v>
      </c>
      <c r="F16" s="1077">
        <v>37.009303000000003</v>
      </c>
      <c r="G16" s="1077">
        <v>10.910458</v>
      </c>
    </row>
    <row r="17" spans="1:7" ht="12.75" customHeight="1" x14ac:dyDescent="0.25">
      <c r="A17" s="1053" t="s">
        <v>853</v>
      </c>
      <c r="B17" s="1046">
        <v>33.573082999999997</v>
      </c>
      <c r="C17" s="1046">
        <v>10.291588000000001</v>
      </c>
      <c r="D17" s="1046">
        <v>4.407394</v>
      </c>
      <c r="E17" s="1046">
        <v>6.9348999999999994E-2</v>
      </c>
      <c r="F17" s="1063">
        <v>35.309837999999999</v>
      </c>
      <c r="G17" s="1063">
        <v>9.4797600000000006</v>
      </c>
    </row>
    <row r="18" spans="1:7" ht="12.75" customHeight="1" x14ac:dyDescent="0.25">
      <c r="A18" s="1053" t="s">
        <v>852</v>
      </c>
      <c r="B18" s="1046">
        <v>1.68055</v>
      </c>
      <c r="C18" s="1046">
        <v>1.411783</v>
      </c>
      <c r="D18" s="1046">
        <v>3.3551999999999998E-2</v>
      </c>
      <c r="E18" s="1046">
        <v>3.3551999999999998E-2</v>
      </c>
      <c r="F18" s="1063">
        <v>1.699465</v>
      </c>
      <c r="G18" s="1063">
        <v>1.430698</v>
      </c>
    </row>
    <row r="19" spans="1:7" ht="12.75" customHeight="1" x14ac:dyDescent="0.25">
      <c r="A19" s="1054" t="s">
        <v>70</v>
      </c>
      <c r="B19" s="1077">
        <v>0</v>
      </c>
      <c r="C19" s="1077">
        <v>0</v>
      </c>
      <c r="D19" s="1077">
        <v>0</v>
      </c>
      <c r="E19" s="1077">
        <v>0</v>
      </c>
      <c r="F19" s="1077">
        <v>0</v>
      </c>
      <c r="G19" s="1077">
        <v>0</v>
      </c>
    </row>
    <row r="20" spans="1:7" ht="12.75" customHeight="1" x14ac:dyDescent="0.25">
      <c r="A20" s="1053" t="s">
        <v>853</v>
      </c>
      <c r="B20" s="1046">
        <v>0</v>
      </c>
      <c r="C20" s="1046">
        <v>0</v>
      </c>
      <c r="D20" s="1046">
        <v>0</v>
      </c>
      <c r="E20" s="1046">
        <v>0</v>
      </c>
      <c r="F20" s="1063">
        <v>0</v>
      </c>
      <c r="G20" s="1063">
        <v>0</v>
      </c>
    </row>
    <row r="21" spans="1:7" ht="12.75" customHeight="1" x14ac:dyDescent="0.25">
      <c r="A21" s="1053" t="s">
        <v>852</v>
      </c>
      <c r="B21" s="1046">
        <v>0</v>
      </c>
      <c r="C21" s="1046">
        <v>0</v>
      </c>
      <c r="D21" s="1046">
        <v>0</v>
      </c>
      <c r="E21" s="1046">
        <v>0</v>
      </c>
      <c r="F21" s="1063">
        <v>0</v>
      </c>
      <c r="G21" s="1063">
        <v>0</v>
      </c>
    </row>
    <row r="22" spans="1:7" x14ac:dyDescent="0.25">
      <c r="A22" s="487"/>
      <c r="G22" s="671"/>
    </row>
    <row r="23" spans="1:7" ht="24.9" customHeight="1" x14ac:dyDescent="0.25">
      <c r="A23" s="1532" t="s">
        <v>179</v>
      </c>
      <c r="B23" s="1532">
        <v>8824.9431500000046</v>
      </c>
      <c r="C23" s="1532">
        <v>3025.4445000000014</v>
      </c>
      <c r="D23" s="1533">
        <v>6804.925129999996</v>
      </c>
      <c r="E23" s="1533">
        <v>2784.1877200000008</v>
      </c>
      <c r="G23" s="671"/>
    </row>
    <row r="24" spans="1:7" ht="12" customHeight="1" x14ac:dyDescent="0.25">
      <c r="A24" s="1049"/>
      <c r="G24" s="671"/>
    </row>
    <row r="25" spans="1:7" s="471" customFormat="1" ht="12.75" customHeight="1" x14ac:dyDescent="0.25">
      <c r="A25" s="325" t="s">
        <v>255</v>
      </c>
      <c r="B25" s="1048">
        <v>112.757626</v>
      </c>
      <c r="C25" s="1048">
        <v>15.926214999999999</v>
      </c>
      <c r="D25" s="1048">
        <v>6.9137829999999996</v>
      </c>
      <c r="E25" s="1048">
        <v>0.109361</v>
      </c>
      <c r="F25" s="1064">
        <v>112.38372099999999</v>
      </c>
      <c r="G25" s="1064">
        <v>14.932741999999999</v>
      </c>
    </row>
    <row r="26" spans="1:7" s="471" customFormat="1" ht="12.75" customHeight="1" x14ac:dyDescent="0.25">
      <c r="A26" s="478" t="s">
        <v>213</v>
      </c>
      <c r="B26" s="1048">
        <v>105.21082199999999</v>
      </c>
      <c r="C26" s="1048">
        <v>14.446215</v>
      </c>
      <c r="D26" s="1048">
        <v>6.9137829999999996</v>
      </c>
      <c r="E26" s="1048">
        <v>0.109361</v>
      </c>
      <c r="F26" s="1064">
        <v>107.249228</v>
      </c>
      <c r="G26" s="1064">
        <v>13.452742000000001</v>
      </c>
    </row>
    <row r="27" spans="1:7" ht="12.75" customHeight="1" x14ac:dyDescent="0.25">
      <c r="A27" s="479" t="s">
        <v>287</v>
      </c>
      <c r="B27" s="1046">
        <v>37.622030000000002</v>
      </c>
      <c r="C27" s="1046">
        <v>1.1066640000000001</v>
      </c>
      <c r="D27" s="1046">
        <v>0.125721</v>
      </c>
      <c r="E27" s="1046">
        <v>3.3551999999999998E-2</v>
      </c>
      <c r="F27" s="1063">
        <v>35.013117999999999</v>
      </c>
      <c r="G27" s="1063">
        <v>1.1402159999999999</v>
      </c>
    </row>
    <row r="28" spans="1:7" ht="12.75" customHeight="1" x14ac:dyDescent="0.25">
      <c r="A28" s="479" t="s">
        <v>245</v>
      </c>
      <c r="B28" s="1046">
        <v>28.854855000000001</v>
      </c>
      <c r="C28" s="1046">
        <v>3.3656929999999998</v>
      </c>
      <c r="D28" s="1046">
        <v>3.1408550000000002</v>
      </c>
      <c r="E28" s="1046">
        <v>6.4599999999999996E-3</v>
      </c>
      <c r="F28" s="1063">
        <v>31.636306000000001</v>
      </c>
      <c r="G28" s="1063">
        <v>3.372153</v>
      </c>
    </row>
    <row r="29" spans="1:7" ht="12.75" customHeight="1" x14ac:dyDescent="0.25">
      <c r="A29" s="479" t="s">
        <v>246</v>
      </c>
      <c r="B29" s="1046">
        <v>0</v>
      </c>
      <c r="C29" s="1046">
        <v>0</v>
      </c>
      <c r="D29" s="1046">
        <v>0</v>
      </c>
      <c r="E29" s="1046">
        <v>0</v>
      </c>
      <c r="F29" s="1063">
        <v>0</v>
      </c>
      <c r="G29" s="1063">
        <v>0</v>
      </c>
    </row>
    <row r="30" spans="1:7" ht="12.75" customHeight="1" x14ac:dyDescent="0.25">
      <c r="A30" s="479" t="s">
        <v>247</v>
      </c>
      <c r="B30" s="1046">
        <v>18.440349999999999</v>
      </c>
      <c r="C30" s="1046">
        <v>0.18054000000000001</v>
      </c>
      <c r="D30" s="1046">
        <v>0</v>
      </c>
      <c r="E30" s="1046">
        <v>0</v>
      </c>
      <c r="F30" s="1063">
        <v>17.988948000000001</v>
      </c>
      <c r="G30" s="1063">
        <v>0.18054000000000001</v>
      </c>
    </row>
    <row r="31" spans="1:7" ht="12.75" customHeight="1" x14ac:dyDescent="0.25">
      <c r="A31" s="479" t="s">
        <v>288</v>
      </c>
      <c r="B31" s="1046">
        <v>0</v>
      </c>
      <c r="C31" s="1046">
        <v>0</v>
      </c>
      <c r="D31" s="1046">
        <v>0</v>
      </c>
      <c r="E31" s="1046">
        <v>0</v>
      </c>
      <c r="F31" s="1063">
        <v>0</v>
      </c>
      <c r="G31" s="1063">
        <v>0</v>
      </c>
    </row>
    <row r="32" spans="1:7" ht="12.75" customHeight="1" x14ac:dyDescent="0.25">
      <c r="A32" s="479" t="s">
        <v>248</v>
      </c>
      <c r="B32" s="1046">
        <v>5.9333790000000004</v>
      </c>
      <c r="C32" s="1046">
        <v>0.24110300000000001</v>
      </c>
      <c r="D32" s="1046">
        <v>3.5588150000000001</v>
      </c>
      <c r="E32" s="1046">
        <v>0</v>
      </c>
      <c r="F32" s="1063">
        <v>9.2201939999999993</v>
      </c>
      <c r="G32" s="1063">
        <v>0.22656399999999999</v>
      </c>
    </row>
    <row r="33" spans="1:7" ht="12.75" customHeight="1" x14ac:dyDescent="0.25">
      <c r="A33" s="479" t="s">
        <v>289</v>
      </c>
      <c r="B33" s="1046">
        <v>7.9640620000000002</v>
      </c>
      <c r="C33" s="1046">
        <v>7.3232530000000002</v>
      </c>
      <c r="D33" s="1046">
        <v>6.9348999999999994E-2</v>
      </c>
      <c r="E33" s="1046">
        <v>6.9348999999999994E-2</v>
      </c>
      <c r="F33" s="1063">
        <v>6.999123</v>
      </c>
      <c r="G33" s="1063">
        <v>6.3043069999999997</v>
      </c>
    </row>
    <row r="34" spans="1:7" ht="12.75" customHeight="1" x14ac:dyDescent="0.25">
      <c r="A34" s="479" t="s">
        <v>0</v>
      </c>
      <c r="B34" s="1046">
        <v>0.17224999999999999</v>
      </c>
      <c r="C34" s="1046">
        <v>0</v>
      </c>
      <c r="D34" s="1046">
        <v>0</v>
      </c>
      <c r="E34" s="1046">
        <v>0</v>
      </c>
      <c r="F34" s="1063">
        <v>0.14860000000000001</v>
      </c>
      <c r="G34" s="1063">
        <v>0</v>
      </c>
    </row>
    <row r="35" spans="1:7" ht="12.75" customHeight="1" x14ac:dyDescent="0.25">
      <c r="A35" s="479" t="s">
        <v>249</v>
      </c>
      <c r="B35" s="1046">
        <v>0</v>
      </c>
      <c r="C35" s="1046">
        <v>0</v>
      </c>
      <c r="D35" s="1046">
        <v>0</v>
      </c>
      <c r="E35" s="1046">
        <v>0</v>
      </c>
      <c r="F35" s="1063">
        <v>0</v>
      </c>
      <c r="G35" s="1063">
        <v>0</v>
      </c>
    </row>
    <row r="36" spans="1:7" ht="12.75" customHeight="1" x14ac:dyDescent="0.25">
      <c r="A36" s="479" t="s">
        <v>250</v>
      </c>
      <c r="B36" s="1046">
        <v>1.3670500000000001</v>
      </c>
      <c r="C36" s="1046">
        <v>0</v>
      </c>
      <c r="D36" s="1046">
        <v>0</v>
      </c>
      <c r="E36" s="1046">
        <v>0</v>
      </c>
      <c r="F36" s="1063">
        <v>1.3670500000000001</v>
      </c>
      <c r="G36" s="1063">
        <v>0</v>
      </c>
    </row>
    <row r="37" spans="1:7" ht="12.75" customHeight="1" x14ac:dyDescent="0.25">
      <c r="A37" s="479" t="s">
        <v>1</v>
      </c>
      <c r="B37" s="1046">
        <v>3.5444680000000002</v>
      </c>
      <c r="C37" s="1046">
        <v>2.191462</v>
      </c>
      <c r="D37" s="1046">
        <v>0</v>
      </c>
      <c r="E37" s="1046">
        <v>0</v>
      </c>
      <c r="F37" s="1063">
        <v>3.5444680000000002</v>
      </c>
      <c r="G37" s="1063">
        <v>2.191462</v>
      </c>
    </row>
    <row r="38" spans="1:7" ht="12.75" customHeight="1" x14ac:dyDescent="0.25">
      <c r="A38" s="479" t="s">
        <v>2</v>
      </c>
      <c r="B38" s="1046">
        <v>1.312378</v>
      </c>
      <c r="C38" s="1046">
        <v>3.7499999999999999E-2</v>
      </c>
      <c r="D38" s="1046">
        <v>0</v>
      </c>
      <c r="E38" s="1046">
        <v>0</v>
      </c>
      <c r="F38" s="1063">
        <v>1.312378</v>
      </c>
      <c r="G38" s="1063">
        <v>3.7499999999999999E-2</v>
      </c>
    </row>
    <row r="39" spans="1:7" ht="12.75" customHeight="1" x14ac:dyDescent="0.25">
      <c r="A39" s="479" t="s">
        <v>251</v>
      </c>
      <c r="B39" s="1046">
        <v>0</v>
      </c>
      <c r="C39" s="1046">
        <v>0</v>
      </c>
      <c r="D39" s="1046">
        <v>1.9043000000000001E-2</v>
      </c>
      <c r="E39" s="1046">
        <v>0</v>
      </c>
      <c r="F39" s="1063">
        <v>1.9043000000000001E-2</v>
      </c>
      <c r="G39" s="1063">
        <v>0</v>
      </c>
    </row>
    <row r="40" spans="1:7" s="471" customFormat="1" ht="12.75" customHeight="1" x14ac:dyDescent="0.25">
      <c r="A40" s="478" t="s">
        <v>214</v>
      </c>
      <c r="B40" s="1048">
        <v>7.5468039999999998</v>
      </c>
      <c r="C40" s="1048">
        <v>1.48</v>
      </c>
      <c r="D40" s="1048">
        <v>0</v>
      </c>
      <c r="E40" s="1048">
        <v>0</v>
      </c>
      <c r="F40" s="1064">
        <v>5.134493</v>
      </c>
      <c r="G40" s="1064">
        <v>1.48</v>
      </c>
    </row>
    <row r="41" spans="1:7" ht="12.75" customHeight="1" x14ac:dyDescent="0.25">
      <c r="A41" s="479" t="s">
        <v>252</v>
      </c>
      <c r="B41" s="1046">
        <v>7.5468039999999998</v>
      </c>
      <c r="C41" s="1046">
        <v>1.48</v>
      </c>
      <c r="D41" s="1046">
        <v>0</v>
      </c>
      <c r="E41" s="1046">
        <v>0</v>
      </c>
      <c r="F41" s="1063">
        <v>5.134493</v>
      </c>
      <c r="G41" s="1063">
        <v>1.48</v>
      </c>
    </row>
    <row r="42" spans="1:7" ht="12.75" customHeight="1" x14ac:dyDescent="0.25">
      <c r="A42" s="479" t="s">
        <v>253</v>
      </c>
      <c r="B42" s="1046">
        <v>0</v>
      </c>
      <c r="C42" s="1046">
        <v>0</v>
      </c>
      <c r="D42" s="1046">
        <v>0</v>
      </c>
      <c r="E42" s="1046">
        <v>0</v>
      </c>
      <c r="F42" s="1063">
        <v>0</v>
      </c>
      <c r="G42" s="1063">
        <v>0</v>
      </c>
    </row>
    <row r="43" spans="1:7" ht="12.75" customHeight="1" x14ac:dyDescent="0.25">
      <c r="A43" s="479" t="s">
        <v>254</v>
      </c>
      <c r="B43" s="1046">
        <v>0</v>
      </c>
      <c r="C43" s="1046">
        <v>0</v>
      </c>
      <c r="D43" s="1046">
        <v>0</v>
      </c>
      <c r="E43" s="1046">
        <v>0</v>
      </c>
      <c r="F43" s="1063">
        <v>0</v>
      </c>
      <c r="G43" s="1063">
        <v>0</v>
      </c>
    </row>
    <row r="44" spans="1:7" ht="12.75" customHeight="1" x14ac:dyDescent="0.25">
      <c r="A44" s="473"/>
      <c r="G44" s="671"/>
    </row>
    <row r="45" spans="1:7" ht="24.9" customHeight="1" x14ac:dyDescent="0.25">
      <c r="A45" s="1532" t="s">
        <v>180</v>
      </c>
      <c r="B45" s="1532">
        <v>386.82100000000003</v>
      </c>
      <c r="C45" s="1532">
        <v>40.043999999999997</v>
      </c>
      <c r="D45" s="1405">
        <v>386.82100000000003</v>
      </c>
      <c r="E45" s="1405">
        <v>40.043999999999997</v>
      </c>
      <c r="G45" s="671"/>
    </row>
    <row r="46" spans="1:7" ht="11.25" customHeight="1" x14ac:dyDescent="0.25">
      <c r="A46" s="1049"/>
      <c r="B46" s="1049"/>
      <c r="C46" s="1049"/>
      <c r="D46" s="1047"/>
      <c r="E46" s="1047"/>
      <c r="G46" s="671"/>
    </row>
    <row r="47" spans="1:7" s="471" customFormat="1" ht="12.75" customHeight="1" x14ac:dyDescent="0.25">
      <c r="A47" s="325" t="s">
        <v>255</v>
      </c>
      <c r="B47" s="1048">
        <v>77.503992999999994</v>
      </c>
      <c r="C47" s="1048">
        <v>4.2228440000000003</v>
      </c>
      <c r="D47" s="1048">
        <v>2.4728370000000002</v>
      </c>
      <c r="E47" s="1048">
        <v>6.4599999999999996E-3</v>
      </c>
      <c r="F47" s="1064">
        <v>75.374418000000006</v>
      </c>
      <c r="G47" s="1064">
        <v>4.022284</v>
      </c>
    </row>
    <row r="48" spans="1:7" s="471" customFormat="1" ht="12.75" customHeight="1" x14ac:dyDescent="0.25">
      <c r="A48" s="490" t="s">
        <v>256</v>
      </c>
      <c r="B48" s="1048">
        <v>69.957189</v>
      </c>
      <c r="C48" s="1048">
        <v>2.7428439999999998</v>
      </c>
      <c r="D48" s="1048">
        <v>2.4728370000000002</v>
      </c>
      <c r="E48" s="1048">
        <v>6.4599999999999996E-3</v>
      </c>
      <c r="F48" s="1064">
        <v>70.239924999999999</v>
      </c>
      <c r="G48" s="1064">
        <v>2.542284</v>
      </c>
    </row>
    <row r="49" spans="1:7" ht="12.75" customHeight="1" x14ac:dyDescent="0.25">
      <c r="A49" s="491" t="s">
        <v>287</v>
      </c>
      <c r="B49" s="1046">
        <v>23.268173000000001</v>
      </c>
      <c r="C49" s="1046">
        <v>0</v>
      </c>
      <c r="D49" s="1046">
        <v>0</v>
      </c>
      <c r="E49" s="1046">
        <v>0</v>
      </c>
      <c r="F49" s="1063">
        <v>21.843620000000001</v>
      </c>
      <c r="G49" s="1063">
        <v>0</v>
      </c>
    </row>
    <row r="50" spans="1:7" ht="12.75" customHeight="1" x14ac:dyDescent="0.25">
      <c r="A50" s="491" t="s">
        <v>245</v>
      </c>
      <c r="B50" s="1046">
        <v>21.140951999999999</v>
      </c>
      <c r="C50" s="1046">
        <v>0.85941400000000001</v>
      </c>
      <c r="D50" s="1046">
        <v>2.4728370000000002</v>
      </c>
      <c r="E50" s="1046">
        <v>6.4599999999999996E-3</v>
      </c>
      <c r="F50" s="1063">
        <v>23.613789000000001</v>
      </c>
      <c r="G50" s="1063">
        <v>0.86587400000000003</v>
      </c>
    </row>
    <row r="51" spans="1:7" ht="12.75" customHeight="1" x14ac:dyDescent="0.25">
      <c r="A51" s="491" t="s">
        <v>246</v>
      </c>
      <c r="B51" s="1046">
        <v>0</v>
      </c>
      <c r="C51" s="1046">
        <v>0</v>
      </c>
      <c r="D51" s="1046">
        <v>0</v>
      </c>
      <c r="E51" s="1046">
        <v>0</v>
      </c>
      <c r="F51" s="1063">
        <v>0</v>
      </c>
      <c r="G51" s="1063">
        <v>0</v>
      </c>
    </row>
    <row r="52" spans="1:7" ht="12.75" customHeight="1" x14ac:dyDescent="0.25">
      <c r="A52" s="491" t="s">
        <v>247</v>
      </c>
      <c r="B52" s="1046">
        <v>18.001605000000001</v>
      </c>
      <c r="C52" s="1046">
        <v>0.18054000000000001</v>
      </c>
      <c r="D52" s="1046">
        <v>0</v>
      </c>
      <c r="E52" s="1046">
        <v>0</v>
      </c>
      <c r="F52" s="1063">
        <v>17.614854999999999</v>
      </c>
      <c r="G52" s="1063">
        <v>0.18054000000000001</v>
      </c>
    </row>
    <row r="53" spans="1:7" ht="12.75" customHeight="1" x14ac:dyDescent="0.25">
      <c r="A53" s="491" t="s">
        <v>288</v>
      </c>
      <c r="B53" s="1046">
        <v>0</v>
      </c>
      <c r="C53" s="1046">
        <v>0</v>
      </c>
      <c r="D53" s="1046">
        <v>0</v>
      </c>
      <c r="E53" s="1046">
        <v>0</v>
      </c>
      <c r="F53" s="1063">
        <v>0</v>
      </c>
      <c r="G53" s="1063">
        <v>0</v>
      </c>
    </row>
    <row r="54" spans="1:7" ht="12.75" customHeight="1" x14ac:dyDescent="0.25">
      <c r="A54" s="491" t="s">
        <v>248</v>
      </c>
      <c r="B54" s="1046">
        <v>5.482227</v>
      </c>
      <c r="C54" s="1046">
        <v>0</v>
      </c>
      <c r="D54" s="1046">
        <v>0</v>
      </c>
      <c r="E54" s="1046">
        <v>0</v>
      </c>
      <c r="F54" s="1063">
        <v>5.3297910000000002</v>
      </c>
      <c r="G54" s="1063">
        <v>0</v>
      </c>
    </row>
    <row r="55" spans="1:7" ht="12.75" customHeight="1" x14ac:dyDescent="0.25">
      <c r="A55" s="491" t="s">
        <v>289</v>
      </c>
      <c r="B55" s="1046">
        <v>2.0642320000000001</v>
      </c>
      <c r="C55" s="1046">
        <v>1.70289</v>
      </c>
      <c r="D55" s="1046">
        <v>0</v>
      </c>
      <c r="E55" s="1046">
        <v>0</v>
      </c>
      <c r="F55" s="1063">
        <v>1.8378699999999999</v>
      </c>
      <c r="G55" s="1063">
        <v>1.49587</v>
      </c>
    </row>
    <row r="56" spans="1:7" ht="12.75" customHeight="1" x14ac:dyDescent="0.25">
      <c r="A56" s="491" t="s">
        <v>0</v>
      </c>
      <c r="B56" s="1046">
        <v>0</v>
      </c>
      <c r="C56" s="1046">
        <v>0</v>
      </c>
      <c r="D56" s="1046">
        <v>0</v>
      </c>
      <c r="E56" s="1046">
        <v>0</v>
      </c>
      <c r="F56" s="1063">
        <v>0</v>
      </c>
      <c r="G56" s="1063">
        <v>0</v>
      </c>
    </row>
    <row r="57" spans="1:7" ht="12.75" customHeight="1" x14ac:dyDescent="0.25">
      <c r="A57" s="491" t="s">
        <v>249</v>
      </c>
      <c r="B57" s="1046">
        <v>0</v>
      </c>
      <c r="C57" s="1046">
        <v>0</v>
      </c>
      <c r="D57" s="1046">
        <v>0</v>
      </c>
      <c r="E57" s="1046">
        <v>0</v>
      </c>
      <c r="F57" s="1063">
        <v>0</v>
      </c>
      <c r="G57" s="1063">
        <v>0</v>
      </c>
    </row>
    <row r="58" spans="1:7" ht="12.75" customHeight="1" x14ac:dyDescent="0.25">
      <c r="A58" s="491" t="s">
        <v>250</v>
      </c>
      <c r="B58" s="1046">
        <v>0</v>
      </c>
      <c r="C58" s="1046">
        <v>0</v>
      </c>
      <c r="D58" s="1046">
        <v>0</v>
      </c>
      <c r="E58" s="1046">
        <v>0</v>
      </c>
      <c r="F58" s="1063">
        <v>0</v>
      </c>
      <c r="G58" s="1063">
        <v>0</v>
      </c>
    </row>
    <row r="59" spans="1:7" ht="12.75" customHeight="1" x14ac:dyDescent="0.25">
      <c r="A59" s="491" t="s">
        <v>1</v>
      </c>
      <c r="B59" s="1046">
        <v>0</v>
      </c>
      <c r="C59" s="1046">
        <v>0</v>
      </c>
      <c r="D59" s="1046">
        <v>0</v>
      </c>
      <c r="E59" s="1046">
        <v>0</v>
      </c>
      <c r="F59" s="1063">
        <v>0</v>
      </c>
      <c r="G59" s="1063">
        <v>0</v>
      </c>
    </row>
    <row r="60" spans="1:7" ht="12.75" customHeight="1" x14ac:dyDescent="0.25">
      <c r="A60" s="491" t="s">
        <v>2</v>
      </c>
      <c r="B60" s="1046">
        <v>0</v>
      </c>
      <c r="C60" s="1046">
        <v>0</v>
      </c>
      <c r="D60" s="1046">
        <v>0</v>
      </c>
      <c r="E60" s="1046">
        <v>0</v>
      </c>
      <c r="F60" s="1063">
        <v>0</v>
      </c>
      <c r="G60" s="1063">
        <v>0</v>
      </c>
    </row>
    <row r="61" spans="1:7" ht="12.75" customHeight="1" x14ac:dyDescent="0.25">
      <c r="A61" s="491" t="s">
        <v>251</v>
      </c>
      <c r="B61" s="1046">
        <v>0</v>
      </c>
      <c r="C61" s="1046">
        <v>0</v>
      </c>
      <c r="D61" s="1046">
        <v>0</v>
      </c>
      <c r="E61" s="1046">
        <v>0</v>
      </c>
      <c r="F61" s="1063">
        <v>0</v>
      </c>
      <c r="G61" s="1063">
        <v>0</v>
      </c>
    </row>
    <row r="62" spans="1:7" s="471" customFormat="1" ht="12.75" customHeight="1" x14ac:dyDescent="0.25">
      <c r="A62" s="490" t="s">
        <v>257</v>
      </c>
      <c r="B62" s="1048">
        <v>7.5468039999999998</v>
      </c>
      <c r="C62" s="1048">
        <v>1.48</v>
      </c>
      <c r="D62" s="1048">
        <v>0</v>
      </c>
      <c r="E62" s="1048">
        <v>0</v>
      </c>
      <c r="F62" s="1064">
        <v>5.134493</v>
      </c>
      <c r="G62" s="1064">
        <v>1.48</v>
      </c>
    </row>
    <row r="63" spans="1:7" ht="12.75" customHeight="1" x14ac:dyDescent="0.25">
      <c r="A63" s="491" t="s">
        <v>252</v>
      </c>
      <c r="B63" s="1046">
        <v>7.5468039999999998</v>
      </c>
      <c r="C63" s="1046">
        <v>1.48</v>
      </c>
      <c r="D63" s="1046">
        <v>0</v>
      </c>
      <c r="E63" s="1046">
        <v>0</v>
      </c>
      <c r="F63" s="1063">
        <v>5.134493</v>
      </c>
      <c r="G63" s="1063">
        <v>1.48</v>
      </c>
    </row>
    <row r="64" spans="1:7" ht="12.75" customHeight="1" x14ac:dyDescent="0.25">
      <c r="A64" s="491" t="s">
        <v>253</v>
      </c>
      <c r="B64" s="1046">
        <v>0</v>
      </c>
      <c r="C64" s="1046">
        <v>0</v>
      </c>
      <c r="D64" s="1046">
        <v>0</v>
      </c>
      <c r="E64" s="1046">
        <v>0</v>
      </c>
      <c r="F64" s="1063">
        <v>0</v>
      </c>
      <c r="G64" s="1063">
        <v>0</v>
      </c>
    </row>
    <row r="65" spans="1:7" ht="12.75" customHeight="1" x14ac:dyDescent="0.25">
      <c r="A65" s="491" t="s">
        <v>254</v>
      </c>
      <c r="B65" s="1046">
        <v>0</v>
      </c>
      <c r="C65" s="1046">
        <v>0</v>
      </c>
      <c r="D65" s="1046">
        <v>0</v>
      </c>
      <c r="E65" s="1046">
        <v>0</v>
      </c>
      <c r="F65" s="1063">
        <v>0</v>
      </c>
      <c r="G65" s="1063">
        <v>0</v>
      </c>
    </row>
    <row r="66" spans="1:7" ht="12.75" customHeight="1" x14ac:dyDescent="0.25">
      <c r="A66" s="492"/>
      <c r="G66" s="671"/>
    </row>
    <row r="67" spans="1:7" ht="24.9" customHeight="1" x14ac:dyDescent="0.25">
      <c r="A67" s="1540" t="s">
        <v>181</v>
      </c>
      <c r="B67" s="1540">
        <v>797.69404000000065</v>
      </c>
      <c r="C67" s="1540">
        <v>372.39030000000037</v>
      </c>
      <c r="D67" s="1405">
        <v>776.2462500000006</v>
      </c>
      <c r="E67" s="1405">
        <v>363.78870000000035</v>
      </c>
      <c r="G67" s="671"/>
    </row>
    <row r="68" spans="1:7" ht="11.25" customHeight="1" x14ac:dyDescent="0.25">
      <c r="A68" s="1051"/>
      <c r="G68" s="671"/>
    </row>
    <row r="69" spans="1:7" s="471" customFormat="1" ht="12.75" customHeight="1" x14ac:dyDescent="0.25">
      <c r="A69" s="325" t="s">
        <v>255</v>
      </c>
      <c r="B69" s="1048">
        <v>35.253633000000001</v>
      </c>
      <c r="C69" s="1048">
        <v>11.703371000000001</v>
      </c>
      <c r="D69" s="1048">
        <v>4.4409460000000003</v>
      </c>
      <c r="E69" s="1048">
        <v>0.10290100000000001</v>
      </c>
      <c r="F69" s="1064">
        <v>37.009303000000003</v>
      </c>
      <c r="G69" s="1064">
        <v>10.910458</v>
      </c>
    </row>
    <row r="70" spans="1:7" ht="12.75" customHeight="1" x14ac:dyDescent="0.25">
      <c r="A70" s="494" t="s">
        <v>215</v>
      </c>
      <c r="B70" s="1046">
        <v>14.353857</v>
      </c>
      <c r="C70" s="1046">
        <v>1.1066640000000001</v>
      </c>
      <c r="D70" s="1046">
        <v>0.125721</v>
      </c>
      <c r="E70" s="1046">
        <v>3.3551999999999998E-2</v>
      </c>
      <c r="F70" s="1063">
        <v>13.169498000000001</v>
      </c>
      <c r="G70" s="1063">
        <v>1.1402159999999999</v>
      </c>
    </row>
    <row r="71" spans="1:7" ht="12.75" customHeight="1" x14ac:dyDescent="0.25">
      <c r="A71" s="494" t="s">
        <v>216</v>
      </c>
      <c r="B71" s="1046">
        <v>7.7139030000000002</v>
      </c>
      <c r="C71" s="1046">
        <v>2.5062790000000001</v>
      </c>
      <c r="D71" s="1046">
        <v>0.668018</v>
      </c>
      <c r="E71" s="1046">
        <v>0</v>
      </c>
      <c r="F71" s="1063">
        <v>8.0225170000000006</v>
      </c>
      <c r="G71" s="1063">
        <v>2.5062790000000001</v>
      </c>
    </row>
    <row r="72" spans="1:7" ht="12.75" customHeight="1" x14ac:dyDescent="0.25">
      <c r="A72" s="494" t="s">
        <v>217</v>
      </c>
      <c r="B72" s="1046">
        <v>0</v>
      </c>
      <c r="C72" s="1046">
        <v>0</v>
      </c>
      <c r="D72" s="1046">
        <v>0</v>
      </c>
      <c r="E72" s="1046">
        <v>0</v>
      </c>
      <c r="F72" s="1063">
        <v>0</v>
      </c>
      <c r="G72" s="1063">
        <v>0</v>
      </c>
    </row>
    <row r="73" spans="1:7" ht="12.75" customHeight="1" x14ac:dyDescent="0.25">
      <c r="A73" s="494" t="s">
        <v>218</v>
      </c>
      <c r="B73" s="1046">
        <v>0.438745</v>
      </c>
      <c r="C73" s="1046">
        <v>0</v>
      </c>
      <c r="D73" s="1046">
        <v>0</v>
      </c>
      <c r="E73" s="1046">
        <v>0</v>
      </c>
      <c r="F73" s="1063">
        <v>0.37409300000000001</v>
      </c>
      <c r="G73" s="1063">
        <v>0</v>
      </c>
    </row>
    <row r="74" spans="1:7" ht="12.75" customHeight="1" x14ac:dyDescent="0.25">
      <c r="A74" s="494" t="s">
        <v>219</v>
      </c>
      <c r="B74" s="1046">
        <v>0</v>
      </c>
      <c r="C74" s="1046">
        <v>0</v>
      </c>
      <c r="D74" s="1046">
        <v>0</v>
      </c>
      <c r="E74" s="1046">
        <v>0</v>
      </c>
      <c r="F74" s="1063">
        <v>0</v>
      </c>
      <c r="G74" s="1063">
        <v>0</v>
      </c>
    </row>
    <row r="75" spans="1:7" ht="12.75" customHeight="1" x14ac:dyDescent="0.25">
      <c r="A75" s="494" t="s">
        <v>226</v>
      </c>
      <c r="B75" s="1046">
        <v>0.451152</v>
      </c>
      <c r="C75" s="1046">
        <v>0.24110300000000001</v>
      </c>
      <c r="D75" s="1046">
        <v>3.5588150000000001</v>
      </c>
      <c r="E75" s="1046">
        <v>0</v>
      </c>
      <c r="F75" s="1063">
        <v>3.8904030000000001</v>
      </c>
      <c r="G75" s="1063">
        <v>0.22656399999999999</v>
      </c>
    </row>
    <row r="76" spans="1:7" ht="12.75" customHeight="1" x14ac:dyDescent="0.25">
      <c r="A76" s="494" t="s">
        <v>227</v>
      </c>
      <c r="B76" s="1046">
        <v>5.8998299999999997</v>
      </c>
      <c r="C76" s="1046">
        <v>5.6203630000000002</v>
      </c>
      <c r="D76" s="1046">
        <v>6.9348999999999994E-2</v>
      </c>
      <c r="E76" s="1046">
        <v>6.9348999999999994E-2</v>
      </c>
      <c r="F76" s="1063">
        <v>5.1612530000000003</v>
      </c>
      <c r="G76" s="1063">
        <v>4.8084369999999996</v>
      </c>
    </row>
    <row r="77" spans="1:7" ht="12.75" customHeight="1" x14ac:dyDescent="0.25">
      <c r="A77" s="494" t="s">
        <v>228</v>
      </c>
      <c r="B77" s="1046">
        <v>0.17224999999999999</v>
      </c>
      <c r="C77" s="1046">
        <v>0</v>
      </c>
      <c r="D77" s="1046">
        <v>0</v>
      </c>
      <c r="E77" s="1046">
        <v>0</v>
      </c>
      <c r="F77" s="1063">
        <v>0.14860000000000001</v>
      </c>
      <c r="G77" s="1063">
        <v>0</v>
      </c>
    </row>
    <row r="78" spans="1:7" ht="12.75" customHeight="1" x14ac:dyDescent="0.25">
      <c r="A78" s="494" t="s">
        <v>229</v>
      </c>
      <c r="B78" s="1046">
        <v>0</v>
      </c>
      <c r="C78" s="1046">
        <v>0</v>
      </c>
      <c r="D78" s="1046">
        <v>0</v>
      </c>
      <c r="E78" s="1046">
        <v>0</v>
      </c>
      <c r="F78" s="1063">
        <v>0</v>
      </c>
      <c r="G78" s="1063">
        <v>0</v>
      </c>
    </row>
    <row r="79" spans="1:7" ht="12.75" customHeight="1" x14ac:dyDescent="0.25">
      <c r="A79" s="494" t="s">
        <v>230</v>
      </c>
      <c r="B79" s="1046">
        <v>1.3670500000000001</v>
      </c>
      <c r="C79" s="1046">
        <v>0</v>
      </c>
      <c r="D79" s="1046">
        <v>0</v>
      </c>
      <c r="E79" s="1046">
        <v>0</v>
      </c>
      <c r="F79" s="1063">
        <v>1.3670500000000001</v>
      </c>
      <c r="G79" s="1063">
        <v>0</v>
      </c>
    </row>
    <row r="80" spans="1:7" ht="12.75" customHeight="1" x14ac:dyDescent="0.25">
      <c r="A80" s="494" t="s">
        <v>231</v>
      </c>
      <c r="B80" s="1046">
        <v>3.5444680000000002</v>
      </c>
      <c r="C80" s="1046">
        <v>2.191462</v>
      </c>
      <c r="D80" s="1046">
        <v>0</v>
      </c>
      <c r="E80" s="1046">
        <v>0</v>
      </c>
      <c r="F80" s="1063">
        <v>3.5444680000000002</v>
      </c>
      <c r="G80" s="1063">
        <v>2.191462</v>
      </c>
    </row>
    <row r="81" spans="1:7" ht="12.75" customHeight="1" x14ac:dyDescent="0.25">
      <c r="A81" s="494" t="s">
        <v>232</v>
      </c>
      <c r="B81" s="1046">
        <v>1.312378</v>
      </c>
      <c r="C81" s="1046">
        <v>3.7499999999999999E-2</v>
      </c>
      <c r="D81" s="1046">
        <v>0</v>
      </c>
      <c r="E81" s="1046">
        <v>0</v>
      </c>
      <c r="F81" s="1063">
        <v>1.312378</v>
      </c>
      <c r="G81" s="1063">
        <v>3.7499999999999999E-2</v>
      </c>
    </row>
    <row r="82" spans="1:7" ht="12.75" customHeight="1" x14ac:dyDescent="0.25">
      <c r="A82" s="494" t="s">
        <v>233</v>
      </c>
      <c r="B82" s="1046">
        <v>0</v>
      </c>
      <c r="C82" s="1046">
        <v>0</v>
      </c>
      <c r="D82" s="1046">
        <v>1.9043000000000001E-2</v>
      </c>
      <c r="E82" s="1046">
        <v>0</v>
      </c>
      <c r="F82" s="1063">
        <v>1.9043000000000001E-2</v>
      </c>
      <c r="G82" s="1063">
        <v>0</v>
      </c>
    </row>
    <row r="83" spans="1:7" ht="15" customHeight="1" x14ac:dyDescent="0.25"/>
    <row r="84" spans="1:7" ht="15" customHeight="1" x14ac:dyDescent="0.25"/>
    <row r="85" spans="1:7" ht="15" customHeight="1" x14ac:dyDescent="0.25"/>
    <row r="86" spans="1:7" ht="15" customHeight="1" x14ac:dyDescent="0.25"/>
    <row r="87" spans="1:7" ht="15" customHeight="1" x14ac:dyDescent="0.25"/>
    <row r="88" spans="1:7" ht="15" customHeight="1" x14ac:dyDescent="0.25"/>
    <row r="89" spans="1:7" ht="15" customHeight="1" x14ac:dyDescent="0.25"/>
    <row r="90" spans="1:7" ht="15" customHeight="1" x14ac:dyDescent="0.25"/>
    <row r="91" spans="1:7" ht="15" customHeight="1" x14ac:dyDescent="0.25"/>
    <row r="92" spans="1:7" ht="15" customHeight="1" x14ac:dyDescent="0.25"/>
  </sheetData>
  <mergeCells count="9">
    <mergeCell ref="A67:E67"/>
    <mergeCell ref="A3:A6"/>
    <mergeCell ref="B3:C4"/>
    <mergeCell ref="D3:E4"/>
    <mergeCell ref="F3:G4"/>
    <mergeCell ref="B6:G6"/>
    <mergeCell ref="A7:E7"/>
    <mergeCell ref="A23:E23"/>
    <mergeCell ref="A45:E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9"/>
  <sheetViews>
    <sheetView showGridLines="0" zoomScaleNormal="100" zoomScaleSheetLayoutView="100" workbookViewId="0"/>
  </sheetViews>
  <sheetFormatPr baseColWidth="10" defaultRowHeight="13.2" x14ac:dyDescent="0.25"/>
  <cols>
    <col min="1" max="1" width="60.5546875" style="597" bestFit="1" customWidth="1" collapsed="1"/>
    <col min="2" max="8" width="15.5546875" style="597" customWidth="1" collapsed="1"/>
    <col min="9" max="9" width="11.44140625" style="596" collapsed="1"/>
    <col min="10" max="256" width="11.44140625" style="597" collapsed="1"/>
    <col min="257" max="257" width="60.5546875" style="597" bestFit="1" customWidth="1" collapsed="1"/>
    <col min="258" max="264" width="15.5546875" style="597" customWidth="1" collapsed="1"/>
    <col min="265" max="512" width="11.44140625" style="597" collapsed="1"/>
    <col min="513" max="513" width="60.5546875" style="597" bestFit="1" customWidth="1" collapsed="1"/>
    <col min="514" max="520" width="15.5546875" style="597" customWidth="1" collapsed="1"/>
    <col min="521" max="768" width="11.44140625" style="597" collapsed="1"/>
    <col min="769" max="769" width="60.5546875" style="597" bestFit="1" customWidth="1" collapsed="1"/>
    <col min="770" max="776" width="15.5546875" style="597" customWidth="1" collapsed="1"/>
    <col min="777" max="1024" width="11.44140625" style="597" collapsed="1"/>
    <col min="1025" max="1025" width="60.5546875" style="597" bestFit="1" customWidth="1" collapsed="1"/>
    <col min="1026" max="1032" width="15.5546875" style="597" customWidth="1" collapsed="1"/>
    <col min="1033" max="1280" width="11.44140625" style="597" collapsed="1"/>
    <col min="1281" max="1281" width="60.5546875" style="597" bestFit="1" customWidth="1" collapsed="1"/>
    <col min="1282" max="1288" width="15.5546875" style="597" customWidth="1" collapsed="1"/>
    <col min="1289" max="1536" width="11.44140625" style="597" collapsed="1"/>
    <col min="1537" max="1537" width="60.5546875" style="597" bestFit="1" customWidth="1" collapsed="1"/>
    <col min="1538" max="1544" width="15.5546875" style="597" customWidth="1" collapsed="1"/>
    <col min="1545" max="1792" width="11.44140625" style="597" collapsed="1"/>
    <col min="1793" max="1793" width="60.5546875" style="597" bestFit="1" customWidth="1" collapsed="1"/>
    <col min="1794" max="1800" width="15.5546875" style="597" customWidth="1" collapsed="1"/>
    <col min="1801" max="2048" width="11.44140625" style="597" collapsed="1"/>
    <col min="2049" max="2049" width="60.5546875" style="597" bestFit="1" customWidth="1" collapsed="1"/>
    <col min="2050" max="2056" width="15.5546875" style="597" customWidth="1" collapsed="1"/>
    <col min="2057" max="2304" width="11.44140625" style="597" collapsed="1"/>
    <col min="2305" max="2305" width="60.5546875" style="597" bestFit="1" customWidth="1" collapsed="1"/>
    <col min="2306" max="2312" width="15.5546875" style="597" customWidth="1" collapsed="1"/>
    <col min="2313" max="2560" width="11.44140625" style="597" collapsed="1"/>
    <col min="2561" max="2561" width="60.5546875" style="597" bestFit="1" customWidth="1" collapsed="1"/>
    <col min="2562" max="2568" width="15.5546875" style="597" customWidth="1" collapsed="1"/>
    <col min="2569" max="2816" width="11.44140625" style="597" collapsed="1"/>
    <col min="2817" max="2817" width="60.5546875" style="597" bestFit="1" customWidth="1" collapsed="1"/>
    <col min="2818" max="2824" width="15.5546875" style="597" customWidth="1" collapsed="1"/>
    <col min="2825" max="3072" width="11.44140625" style="597" collapsed="1"/>
    <col min="3073" max="3073" width="60.5546875" style="597" bestFit="1" customWidth="1" collapsed="1"/>
    <col min="3074" max="3080" width="15.5546875" style="597" customWidth="1" collapsed="1"/>
    <col min="3081" max="3328" width="11.44140625" style="597" collapsed="1"/>
    <col min="3329" max="3329" width="60.5546875" style="597" bestFit="1" customWidth="1" collapsed="1"/>
    <col min="3330" max="3336" width="15.5546875" style="597" customWidth="1" collapsed="1"/>
    <col min="3337" max="3584" width="11.44140625" style="597" collapsed="1"/>
    <col min="3585" max="3585" width="60.5546875" style="597" bestFit="1" customWidth="1" collapsed="1"/>
    <col min="3586" max="3592" width="15.5546875" style="597" customWidth="1" collapsed="1"/>
    <col min="3593" max="3840" width="11.44140625" style="597" collapsed="1"/>
    <col min="3841" max="3841" width="60.5546875" style="597" bestFit="1" customWidth="1" collapsed="1"/>
    <col min="3842" max="3848" width="15.5546875" style="597" customWidth="1" collapsed="1"/>
    <col min="3849" max="4096" width="11.44140625" style="597" collapsed="1"/>
    <col min="4097" max="4097" width="60.5546875" style="597" bestFit="1" customWidth="1" collapsed="1"/>
    <col min="4098" max="4104" width="15.5546875" style="597" customWidth="1" collapsed="1"/>
    <col min="4105" max="4352" width="11.44140625" style="597" collapsed="1"/>
    <col min="4353" max="4353" width="60.5546875" style="597" bestFit="1" customWidth="1" collapsed="1"/>
    <col min="4354" max="4360" width="15.5546875" style="597" customWidth="1" collapsed="1"/>
    <col min="4361" max="4608" width="11.44140625" style="597" collapsed="1"/>
    <col min="4609" max="4609" width="60.5546875" style="597" bestFit="1" customWidth="1" collapsed="1"/>
    <col min="4610" max="4616" width="15.5546875" style="597" customWidth="1" collapsed="1"/>
    <col min="4617" max="4864" width="11.44140625" style="597" collapsed="1"/>
    <col min="4865" max="4865" width="60.5546875" style="597" bestFit="1" customWidth="1" collapsed="1"/>
    <col min="4866" max="4872" width="15.5546875" style="597" customWidth="1" collapsed="1"/>
    <col min="4873" max="5120" width="11.44140625" style="597" collapsed="1"/>
    <col min="5121" max="5121" width="60.5546875" style="597" bestFit="1" customWidth="1" collapsed="1"/>
    <col min="5122" max="5128" width="15.5546875" style="597" customWidth="1" collapsed="1"/>
    <col min="5129" max="5376" width="11.44140625" style="597" collapsed="1"/>
    <col min="5377" max="5377" width="60.5546875" style="597" bestFit="1" customWidth="1" collapsed="1"/>
    <col min="5378" max="5384" width="15.5546875" style="597" customWidth="1" collapsed="1"/>
    <col min="5385" max="5632" width="11.44140625" style="597" collapsed="1"/>
    <col min="5633" max="5633" width="60.5546875" style="597" bestFit="1" customWidth="1" collapsed="1"/>
    <col min="5634" max="5640" width="15.5546875" style="597" customWidth="1" collapsed="1"/>
    <col min="5641" max="5888" width="11.44140625" style="597" collapsed="1"/>
    <col min="5889" max="5889" width="60.5546875" style="597" bestFit="1" customWidth="1" collapsed="1"/>
    <col min="5890" max="5896" width="15.5546875" style="597" customWidth="1" collapsed="1"/>
    <col min="5897" max="6144" width="11.44140625" style="597" collapsed="1"/>
    <col min="6145" max="6145" width="60.5546875" style="597" bestFit="1" customWidth="1" collapsed="1"/>
    <col min="6146" max="6152" width="15.5546875" style="597" customWidth="1" collapsed="1"/>
    <col min="6153" max="6400" width="11.44140625" style="597" collapsed="1"/>
    <col min="6401" max="6401" width="60.5546875" style="597" bestFit="1" customWidth="1" collapsed="1"/>
    <col min="6402" max="6408" width="15.5546875" style="597" customWidth="1" collapsed="1"/>
    <col min="6409" max="6656" width="11.44140625" style="597" collapsed="1"/>
    <col min="6657" max="6657" width="60.5546875" style="597" bestFit="1" customWidth="1" collapsed="1"/>
    <col min="6658" max="6664" width="15.5546875" style="597" customWidth="1" collapsed="1"/>
    <col min="6665" max="6912" width="11.44140625" style="597" collapsed="1"/>
    <col min="6913" max="6913" width="60.5546875" style="597" bestFit="1" customWidth="1" collapsed="1"/>
    <col min="6914" max="6920" width="15.5546875" style="597" customWidth="1" collapsed="1"/>
    <col min="6921" max="7168" width="11.44140625" style="597" collapsed="1"/>
    <col min="7169" max="7169" width="60.5546875" style="597" bestFit="1" customWidth="1" collapsed="1"/>
    <col min="7170" max="7176" width="15.5546875" style="597" customWidth="1" collapsed="1"/>
    <col min="7177" max="7424" width="11.44140625" style="597" collapsed="1"/>
    <col min="7425" max="7425" width="60.5546875" style="597" bestFit="1" customWidth="1" collapsed="1"/>
    <col min="7426" max="7432" width="15.5546875" style="597" customWidth="1" collapsed="1"/>
    <col min="7433" max="7680" width="11.44140625" style="597" collapsed="1"/>
    <col min="7681" max="7681" width="60.5546875" style="597" bestFit="1" customWidth="1" collapsed="1"/>
    <col min="7682" max="7688" width="15.5546875" style="597" customWidth="1" collapsed="1"/>
    <col min="7689" max="7936" width="11.44140625" style="597" collapsed="1"/>
    <col min="7937" max="7937" width="60.5546875" style="597" bestFit="1" customWidth="1" collapsed="1"/>
    <col min="7938" max="7944" width="15.5546875" style="597" customWidth="1" collapsed="1"/>
    <col min="7945" max="8192" width="11.44140625" style="597" collapsed="1"/>
    <col min="8193" max="8193" width="60.5546875" style="597" bestFit="1" customWidth="1" collapsed="1"/>
    <col min="8194" max="8200" width="15.5546875" style="597" customWidth="1" collapsed="1"/>
    <col min="8201" max="8448" width="11.44140625" style="597" collapsed="1"/>
    <col min="8449" max="8449" width="60.5546875" style="597" bestFit="1" customWidth="1" collapsed="1"/>
    <col min="8450" max="8456" width="15.5546875" style="597" customWidth="1" collapsed="1"/>
    <col min="8457" max="8704" width="11.44140625" style="597" collapsed="1"/>
    <col min="8705" max="8705" width="60.5546875" style="597" bestFit="1" customWidth="1" collapsed="1"/>
    <col min="8706" max="8712" width="15.5546875" style="597" customWidth="1" collapsed="1"/>
    <col min="8713" max="8960" width="11.44140625" style="597" collapsed="1"/>
    <col min="8961" max="8961" width="60.5546875" style="597" bestFit="1" customWidth="1" collapsed="1"/>
    <col min="8962" max="8968" width="15.5546875" style="597" customWidth="1" collapsed="1"/>
    <col min="8969" max="9216" width="11.44140625" style="597" collapsed="1"/>
    <col min="9217" max="9217" width="60.5546875" style="597" bestFit="1" customWidth="1" collapsed="1"/>
    <col min="9218" max="9224" width="15.5546875" style="597" customWidth="1" collapsed="1"/>
    <col min="9225" max="9472" width="11.44140625" style="597" collapsed="1"/>
    <col min="9473" max="9473" width="60.5546875" style="597" bestFit="1" customWidth="1" collapsed="1"/>
    <col min="9474" max="9480" width="15.5546875" style="597" customWidth="1" collapsed="1"/>
    <col min="9481" max="9728" width="11.44140625" style="597" collapsed="1"/>
    <col min="9729" max="9729" width="60.5546875" style="597" bestFit="1" customWidth="1" collapsed="1"/>
    <col min="9730" max="9736" width="15.5546875" style="597" customWidth="1" collapsed="1"/>
    <col min="9737" max="9984" width="11.44140625" style="597" collapsed="1"/>
    <col min="9985" max="9985" width="60.5546875" style="597" bestFit="1" customWidth="1" collapsed="1"/>
    <col min="9986" max="9992" width="15.5546875" style="597" customWidth="1" collapsed="1"/>
    <col min="9993" max="10240" width="11.44140625" style="597" collapsed="1"/>
    <col min="10241" max="10241" width="60.5546875" style="597" bestFit="1" customWidth="1" collapsed="1"/>
    <col min="10242" max="10248" width="15.5546875" style="597" customWidth="1" collapsed="1"/>
    <col min="10249" max="10496" width="11.44140625" style="597" collapsed="1"/>
    <col min="10497" max="10497" width="60.5546875" style="597" bestFit="1" customWidth="1" collapsed="1"/>
    <col min="10498" max="10504" width="15.5546875" style="597" customWidth="1" collapsed="1"/>
    <col min="10505" max="10752" width="11.44140625" style="597" collapsed="1"/>
    <col min="10753" max="10753" width="60.5546875" style="597" bestFit="1" customWidth="1" collapsed="1"/>
    <col min="10754" max="10760" width="15.5546875" style="597" customWidth="1" collapsed="1"/>
    <col min="10761" max="11008" width="11.44140625" style="597" collapsed="1"/>
    <col min="11009" max="11009" width="60.5546875" style="597" bestFit="1" customWidth="1" collapsed="1"/>
    <col min="11010" max="11016" width="15.5546875" style="597" customWidth="1" collapsed="1"/>
    <col min="11017" max="11264" width="11.44140625" style="597" collapsed="1"/>
    <col min="11265" max="11265" width="60.5546875" style="597" bestFit="1" customWidth="1" collapsed="1"/>
    <col min="11266" max="11272" width="15.5546875" style="597" customWidth="1" collapsed="1"/>
    <col min="11273" max="11520" width="11.44140625" style="597" collapsed="1"/>
    <col min="11521" max="11521" width="60.5546875" style="597" bestFit="1" customWidth="1" collapsed="1"/>
    <col min="11522" max="11528" width="15.5546875" style="597" customWidth="1" collapsed="1"/>
    <col min="11529" max="11776" width="11.44140625" style="597" collapsed="1"/>
    <col min="11777" max="11777" width="60.5546875" style="597" bestFit="1" customWidth="1" collapsed="1"/>
    <col min="11778" max="11784" width="15.5546875" style="597" customWidth="1" collapsed="1"/>
    <col min="11785" max="12032" width="11.44140625" style="597" collapsed="1"/>
    <col min="12033" max="12033" width="60.5546875" style="597" bestFit="1" customWidth="1" collapsed="1"/>
    <col min="12034" max="12040" width="15.5546875" style="597" customWidth="1" collapsed="1"/>
    <col min="12041" max="12288" width="11.44140625" style="597" collapsed="1"/>
    <col min="12289" max="12289" width="60.5546875" style="597" bestFit="1" customWidth="1" collapsed="1"/>
    <col min="12290" max="12296" width="15.5546875" style="597" customWidth="1" collapsed="1"/>
    <col min="12297" max="12544" width="11.44140625" style="597" collapsed="1"/>
    <col min="12545" max="12545" width="60.5546875" style="597" bestFit="1" customWidth="1" collapsed="1"/>
    <col min="12546" max="12552" width="15.5546875" style="597" customWidth="1" collapsed="1"/>
    <col min="12553" max="12800" width="11.44140625" style="597" collapsed="1"/>
    <col min="12801" max="12801" width="60.5546875" style="597" bestFit="1" customWidth="1" collapsed="1"/>
    <col min="12802" max="12808" width="15.5546875" style="597" customWidth="1" collapsed="1"/>
    <col min="12809" max="13056" width="11.44140625" style="597" collapsed="1"/>
    <col min="13057" max="13057" width="60.5546875" style="597" bestFit="1" customWidth="1" collapsed="1"/>
    <col min="13058" max="13064" width="15.5546875" style="597" customWidth="1" collapsed="1"/>
    <col min="13065" max="13312" width="11.44140625" style="597" collapsed="1"/>
    <col min="13313" max="13313" width="60.5546875" style="597" bestFit="1" customWidth="1" collapsed="1"/>
    <col min="13314" max="13320" width="15.5546875" style="597" customWidth="1" collapsed="1"/>
    <col min="13321" max="13568" width="11.44140625" style="597" collapsed="1"/>
    <col min="13569" max="13569" width="60.5546875" style="597" bestFit="1" customWidth="1" collapsed="1"/>
    <col min="13570" max="13576" width="15.5546875" style="597" customWidth="1" collapsed="1"/>
    <col min="13577" max="13824" width="11.44140625" style="597" collapsed="1"/>
    <col min="13825" max="13825" width="60.5546875" style="597" bestFit="1" customWidth="1" collapsed="1"/>
    <col min="13826" max="13832" width="15.5546875" style="597" customWidth="1" collapsed="1"/>
    <col min="13833" max="14080" width="11.44140625" style="597" collapsed="1"/>
    <col min="14081" max="14081" width="60.5546875" style="597" bestFit="1" customWidth="1" collapsed="1"/>
    <col min="14082" max="14088" width="15.5546875" style="597" customWidth="1" collapsed="1"/>
    <col min="14089" max="14336" width="11.44140625" style="597" collapsed="1"/>
    <col min="14337" max="14337" width="60.5546875" style="597" bestFit="1" customWidth="1" collapsed="1"/>
    <col min="14338" max="14344" width="15.5546875" style="597" customWidth="1" collapsed="1"/>
    <col min="14345" max="14592" width="11.44140625" style="597" collapsed="1"/>
    <col min="14593" max="14593" width="60.5546875" style="597" bestFit="1" customWidth="1" collapsed="1"/>
    <col min="14594" max="14600" width="15.5546875" style="597" customWidth="1" collapsed="1"/>
    <col min="14601" max="14848" width="11.44140625" style="597" collapsed="1"/>
    <col min="14849" max="14849" width="60.5546875" style="597" bestFit="1" customWidth="1" collapsed="1"/>
    <col min="14850" max="14856" width="15.5546875" style="597" customWidth="1" collapsed="1"/>
    <col min="14857" max="15104" width="11.44140625" style="597" collapsed="1"/>
    <col min="15105" max="15105" width="60.5546875" style="597" bestFit="1" customWidth="1" collapsed="1"/>
    <col min="15106" max="15112" width="15.5546875" style="597" customWidth="1" collapsed="1"/>
    <col min="15113" max="15360" width="11.44140625" style="597" collapsed="1"/>
    <col min="15361" max="15361" width="60.5546875" style="597" bestFit="1" customWidth="1" collapsed="1"/>
    <col min="15362" max="15368" width="15.5546875" style="597" customWidth="1" collapsed="1"/>
    <col min="15369" max="15616" width="11.44140625" style="597" collapsed="1"/>
    <col min="15617" max="15617" width="60.5546875" style="597" bestFit="1" customWidth="1" collapsed="1"/>
    <col min="15618" max="15624" width="15.5546875" style="597" customWidth="1" collapsed="1"/>
    <col min="15625" max="15872" width="11.44140625" style="597" collapsed="1"/>
    <col min="15873" max="15873" width="60.5546875" style="597" bestFit="1" customWidth="1" collapsed="1"/>
    <col min="15874" max="15880" width="15.5546875" style="597" customWidth="1" collapsed="1"/>
    <col min="15881" max="16128" width="11.44140625" style="597" collapsed="1"/>
    <col min="16129" max="16129" width="60.5546875" style="597" bestFit="1" customWidth="1" collapsed="1"/>
    <col min="16130" max="16136" width="15.5546875" style="597" customWidth="1" collapsed="1"/>
    <col min="16137" max="16384" width="11.44140625" style="597" collapsed="1"/>
  </cols>
  <sheetData>
    <row r="1" spans="1:13" s="500" customFormat="1" ht="20.100000000000001" customHeight="1" x14ac:dyDescent="0.3">
      <c r="A1" s="1222" t="s">
        <v>850</v>
      </c>
      <c r="B1" s="1222"/>
      <c r="C1" s="1222"/>
      <c r="D1" s="1222"/>
      <c r="E1" s="1222"/>
      <c r="F1" s="1222"/>
      <c r="G1" s="1222"/>
      <c r="H1" s="1222"/>
      <c r="I1" s="499"/>
      <c r="J1" s="499"/>
    </row>
    <row r="2" spans="1:13" s="500" customFormat="1" ht="18" customHeight="1" x14ac:dyDescent="0.3">
      <c r="A2" s="1554" t="s">
        <v>1056</v>
      </c>
      <c r="B2" s="1554"/>
      <c r="C2" s="1554"/>
      <c r="D2" s="1554"/>
      <c r="E2" s="1554"/>
      <c r="F2" s="1554"/>
      <c r="G2" s="1554"/>
      <c r="H2" s="1554"/>
      <c r="I2" s="594"/>
    </row>
    <row r="3" spans="1:13" s="501" customFormat="1" ht="15" x14ac:dyDescent="0.25">
      <c r="A3" s="575"/>
      <c r="B3" s="575"/>
      <c r="C3" s="575"/>
      <c r="D3" s="575"/>
      <c r="E3" s="575"/>
      <c r="F3" s="575"/>
      <c r="G3" s="575"/>
      <c r="H3" s="575"/>
      <c r="I3" s="502"/>
    </row>
    <row r="4" spans="1:13" s="501" customFormat="1" ht="18" customHeight="1" x14ac:dyDescent="0.25">
      <c r="A4" s="1555" t="s">
        <v>745</v>
      </c>
      <c r="B4" s="1558" t="s">
        <v>255</v>
      </c>
      <c r="C4" s="1560" t="s">
        <v>50</v>
      </c>
      <c r="D4" s="1561"/>
      <c r="E4" s="1562"/>
      <c r="F4" s="1558" t="s">
        <v>309</v>
      </c>
    </row>
    <row r="5" spans="1:13" s="501" customFormat="1" ht="21" customHeight="1" x14ac:dyDescent="0.25">
      <c r="A5" s="1556"/>
      <c r="B5" s="1559"/>
      <c r="C5" s="503" t="s">
        <v>22</v>
      </c>
      <c r="D5" s="503" t="s">
        <v>37</v>
      </c>
      <c r="E5" s="503" t="s">
        <v>38</v>
      </c>
      <c r="F5" s="1563"/>
    </row>
    <row r="6" spans="1:13" s="507" customFormat="1" ht="15.75" customHeight="1" x14ac:dyDescent="0.25">
      <c r="A6" s="1557"/>
      <c r="B6" s="1564" t="s">
        <v>283</v>
      </c>
      <c r="C6" s="1565"/>
      <c r="D6" s="1565"/>
      <c r="E6" s="1565"/>
      <c r="F6" s="1565"/>
      <c r="G6" s="506"/>
    </row>
    <row r="7" spans="1:13" ht="20.100000000000001" customHeight="1" x14ac:dyDescent="0.25">
      <c r="A7" s="595"/>
      <c r="B7" s="561"/>
      <c r="C7" s="561"/>
      <c r="D7" s="561"/>
      <c r="E7" s="561"/>
      <c r="F7" s="561"/>
      <c r="G7" s="561"/>
      <c r="H7" s="561"/>
    </row>
    <row r="8" spans="1:13" s="601" customFormat="1" ht="14.4" customHeight="1" x14ac:dyDescent="0.25">
      <c r="A8" s="598" t="s">
        <v>6</v>
      </c>
      <c r="B8" s="569"/>
      <c r="C8" s="569"/>
      <c r="D8" s="569"/>
      <c r="E8" s="569"/>
      <c r="F8" s="569"/>
      <c r="G8" s="569"/>
      <c r="H8" s="569"/>
      <c r="I8" s="599"/>
      <c r="J8" s="600"/>
    </row>
    <row r="9" spans="1:13" s="601" customFormat="1" ht="14.4" customHeight="1" x14ac:dyDescent="0.25">
      <c r="A9" s="602" t="s">
        <v>290</v>
      </c>
      <c r="B9" s="561">
        <v>3068193.1083139037</v>
      </c>
      <c r="C9" s="561">
        <v>2321122.3565219305</v>
      </c>
      <c r="D9" s="561">
        <v>2061919.8366640001</v>
      </c>
      <c r="E9" s="561">
        <v>259202.51985800103</v>
      </c>
      <c r="F9" s="561">
        <v>747070.75179201143</v>
      </c>
      <c r="G9" s="561"/>
      <c r="H9" s="561"/>
      <c r="I9" s="561"/>
      <c r="J9" s="561"/>
      <c r="K9" s="561"/>
      <c r="L9" s="561"/>
      <c r="M9" s="561"/>
    </row>
    <row r="10" spans="1:13" s="601" customFormat="1" ht="14.4" customHeight="1" x14ac:dyDescent="0.25">
      <c r="A10" s="603" t="s">
        <v>293</v>
      </c>
      <c r="B10" s="561">
        <v>2953799.2989658783</v>
      </c>
      <c r="C10" s="561">
        <v>2233089.5708949328</v>
      </c>
      <c r="D10" s="561">
        <v>1977432.521402</v>
      </c>
      <c r="E10" s="561">
        <v>255657.04949300113</v>
      </c>
      <c r="F10" s="561">
        <v>720709.7280710123</v>
      </c>
      <c r="G10" s="561"/>
      <c r="H10" s="561"/>
      <c r="I10" s="561"/>
      <c r="J10" s="561"/>
      <c r="K10" s="561"/>
      <c r="L10" s="561"/>
      <c r="M10" s="561"/>
    </row>
    <row r="11" spans="1:13" s="601" customFormat="1" ht="14.4" customHeight="1" x14ac:dyDescent="0.25">
      <c r="A11" s="603" t="s">
        <v>51</v>
      </c>
      <c r="B11" s="561">
        <v>114393.80934799982</v>
      </c>
      <c r="C11" s="561">
        <v>88032.785627000005</v>
      </c>
      <c r="D11" s="561">
        <v>84487.315262000004</v>
      </c>
      <c r="E11" s="561">
        <v>3545.4703650000124</v>
      </c>
      <c r="F11" s="561">
        <v>26361.023721000016</v>
      </c>
      <c r="G11" s="561"/>
      <c r="H11" s="561"/>
      <c r="I11" s="561"/>
      <c r="J11" s="561"/>
      <c r="K11" s="561"/>
      <c r="L11" s="561"/>
      <c r="M11" s="561"/>
    </row>
    <row r="12" spans="1:13" s="601" customFormat="1" ht="14.4" customHeight="1" x14ac:dyDescent="0.25">
      <c r="A12" s="602" t="s">
        <v>291</v>
      </c>
      <c r="B12" s="561">
        <v>278490.60633000109</v>
      </c>
      <c r="C12" s="561">
        <v>130784.2686099998</v>
      </c>
      <c r="D12" s="561">
        <v>34508.405766999997</v>
      </c>
      <c r="E12" s="561">
        <v>96275.86284299985</v>
      </c>
      <c r="F12" s="561">
        <v>147706.33772000071</v>
      </c>
      <c r="G12" s="561"/>
      <c r="H12" s="561"/>
      <c r="I12" s="561"/>
      <c r="J12" s="561"/>
      <c r="K12" s="561"/>
      <c r="L12" s="561"/>
      <c r="M12" s="561"/>
    </row>
    <row r="13" spans="1:13" s="601" customFormat="1" x14ac:dyDescent="0.25">
      <c r="A13" s="509" t="s">
        <v>722</v>
      </c>
      <c r="B13" s="561">
        <v>97300.022184997229</v>
      </c>
      <c r="C13" s="561">
        <v>57370.339842999354</v>
      </c>
      <c r="D13" s="561">
        <v>45900.257741000001</v>
      </c>
      <c r="E13" s="561">
        <v>11470.082102000137</v>
      </c>
      <c r="F13" s="561">
        <v>39929.682341999891</v>
      </c>
      <c r="G13" s="561"/>
      <c r="H13" s="561"/>
      <c r="I13" s="561"/>
      <c r="J13" s="561"/>
      <c r="K13" s="561"/>
      <c r="L13" s="561"/>
      <c r="M13" s="561"/>
    </row>
    <row r="14" spans="1:13" s="601" customFormat="1" ht="14.4" customHeight="1" x14ac:dyDescent="0.25">
      <c r="A14" s="509" t="s">
        <v>723</v>
      </c>
      <c r="B14" s="844">
        <v>2353.8682989999911</v>
      </c>
      <c r="C14" s="844">
        <v>1267.7000159999943</v>
      </c>
      <c r="D14" s="844">
        <v>1034.9132259999999</v>
      </c>
      <c r="E14" s="844">
        <v>232.78678999999985</v>
      </c>
      <c r="F14" s="844">
        <v>1086.1682830000009</v>
      </c>
      <c r="G14" s="844"/>
      <c r="H14" s="844"/>
      <c r="I14" s="844"/>
      <c r="J14" s="844"/>
      <c r="K14" s="844"/>
      <c r="L14" s="844"/>
      <c r="M14" s="844"/>
    </row>
    <row r="15" spans="1:13" s="601" customFormat="1" ht="14.4" customHeight="1" x14ac:dyDescent="0.25">
      <c r="A15" s="509" t="s">
        <v>726</v>
      </c>
      <c r="B15" s="561">
        <v>770911.26286000106</v>
      </c>
      <c r="C15" s="561">
        <v>753689.17899500066</v>
      </c>
      <c r="D15" s="561">
        <v>748437.95403599995</v>
      </c>
      <c r="E15" s="561">
        <v>5251.2249589999956</v>
      </c>
      <c r="F15" s="561">
        <v>17222.083865000015</v>
      </c>
      <c r="G15" s="561"/>
      <c r="H15" s="561"/>
      <c r="I15" s="561"/>
      <c r="J15" s="561"/>
      <c r="K15" s="561"/>
      <c r="L15" s="561"/>
      <c r="M15" s="561"/>
    </row>
    <row r="16" spans="1:13" s="601" customFormat="1" ht="24.9" customHeight="1" x14ac:dyDescent="0.25">
      <c r="A16" s="598" t="s">
        <v>112</v>
      </c>
      <c r="B16" s="569"/>
      <c r="C16" s="569"/>
      <c r="D16" s="569"/>
      <c r="E16" s="569"/>
      <c r="F16" s="569"/>
      <c r="G16" s="561"/>
      <c r="H16" s="561"/>
      <c r="I16" s="561"/>
      <c r="J16" s="561"/>
      <c r="K16" s="561"/>
      <c r="L16" s="561"/>
      <c r="M16" s="561"/>
    </row>
    <row r="17" spans="1:13" s="601" customFormat="1" ht="14.4" customHeight="1" x14ac:dyDescent="0.25">
      <c r="A17" s="602" t="s">
        <v>290</v>
      </c>
      <c r="B17" s="561">
        <v>2045255.442302</v>
      </c>
      <c r="C17" s="561">
        <v>1548468.662825</v>
      </c>
      <c r="D17" s="561">
        <v>1363691.8188990001</v>
      </c>
      <c r="E17" s="561">
        <v>184776.843926</v>
      </c>
      <c r="F17" s="561">
        <v>496786.779477</v>
      </c>
      <c r="G17" s="561"/>
      <c r="H17" s="561"/>
      <c r="I17" s="561"/>
      <c r="J17" s="561"/>
      <c r="K17" s="561"/>
      <c r="L17" s="561"/>
      <c r="M17" s="561"/>
    </row>
    <row r="18" spans="1:13" s="601" customFormat="1" ht="14.4" customHeight="1" x14ac:dyDescent="0.25">
      <c r="A18" s="603" t="s">
        <v>293</v>
      </c>
      <c r="B18" s="561">
        <v>1985427.582248</v>
      </c>
      <c r="C18" s="561">
        <v>1497478.193522</v>
      </c>
      <c r="D18" s="561">
        <v>1314399.7270549999</v>
      </c>
      <c r="E18" s="561">
        <v>183078.46646699999</v>
      </c>
      <c r="F18" s="561">
        <v>487949.38872599998</v>
      </c>
      <c r="G18" s="561"/>
      <c r="H18" s="561"/>
      <c r="I18" s="561"/>
      <c r="J18" s="561"/>
      <c r="K18" s="561"/>
      <c r="L18" s="561"/>
      <c r="M18" s="561"/>
    </row>
    <row r="19" spans="1:13" s="601" customFormat="1" ht="14.4" customHeight="1" x14ac:dyDescent="0.25">
      <c r="A19" s="603" t="s">
        <v>51</v>
      </c>
      <c r="B19" s="561">
        <v>59827.860053999997</v>
      </c>
      <c r="C19" s="561">
        <v>50990.469302999998</v>
      </c>
      <c r="D19" s="561">
        <v>49292.091844000002</v>
      </c>
      <c r="E19" s="561">
        <v>1698.377459</v>
      </c>
      <c r="F19" s="561">
        <v>8837.3907510000008</v>
      </c>
      <c r="G19" s="561"/>
      <c r="H19" s="561"/>
      <c r="I19" s="561"/>
      <c r="J19" s="561"/>
      <c r="K19" s="561"/>
      <c r="L19" s="561"/>
      <c r="M19" s="561"/>
    </row>
    <row r="20" spans="1:13" s="601" customFormat="1" ht="14.4" customHeight="1" x14ac:dyDescent="0.25">
      <c r="A20" s="602" t="s">
        <v>291</v>
      </c>
      <c r="B20" s="561">
        <v>154646.16962199999</v>
      </c>
      <c r="C20" s="561">
        <v>64020.273736000003</v>
      </c>
      <c r="D20" s="561">
        <v>2576.6212059999998</v>
      </c>
      <c r="E20" s="561">
        <v>61443.652529999999</v>
      </c>
      <c r="F20" s="561">
        <v>90625.895885999998</v>
      </c>
      <c r="G20" s="561"/>
      <c r="H20" s="561"/>
      <c r="I20" s="561"/>
      <c r="J20" s="561"/>
      <c r="K20" s="561"/>
      <c r="L20" s="561"/>
      <c r="M20" s="561"/>
    </row>
    <row r="21" spans="1:13" s="601" customFormat="1" ht="14.4" customHeight="1" x14ac:dyDescent="0.25">
      <c r="A21" s="509" t="s">
        <v>722</v>
      </c>
      <c r="B21" s="561">
        <v>13616.133131000008</v>
      </c>
      <c r="C21" s="561">
        <v>8542.8016189999944</v>
      </c>
      <c r="D21" s="561">
        <v>2823.1063640000002</v>
      </c>
      <c r="E21" s="561">
        <v>5719.6952549999942</v>
      </c>
      <c r="F21" s="561">
        <v>5073.3315120000007</v>
      </c>
      <c r="G21" s="561"/>
      <c r="H21" s="561"/>
      <c r="I21" s="561"/>
      <c r="J21" s="561"/>
      <c r="K21" s="561"/>
      <c r="L21" s="561"/>
      <c r="M21" s="561"/>
    </row>
    <row r="22" spans="1:13" s="601" customFormat="1" ht="14.4" customHeight="1" x14ac:dyDescent="0.25">
      <c r="A22" s="509" t="s">
        <v>723</v>
      </c>
      <c r="B22" s="844">
        <v>88.868510000000001</v>
      </c>
      <c r="C22" s="844">
        <v>78.097718999999998</v>
      </c>
      <c r="D22" s="844">
        <v>6.9972000000000006E-2</v>
      </c>
      <c r="E22" s="844">
        <v>78.027747000000005</v>
      </c>
      <c r="F22" s="844">
        <v>10.770790999999999</v>
      </c>
      <c r="G22" s="844"/>
      <c r="H22" s="844"/>
      <c r="I22" s="844"/>
      <c r="J22" s="844"/>
      <c r="K22" s="844"/>
      <c r="L22" s="844"/>
      <c r="M22" s="844"/>
    </row>
    <row r="23" spans="1:13" s="601" customFormat="1" ht="14.4" customHeight="1" x14ac:dyDescent="0.25">
      <c r="A23" s="509" t="s">
        <v>726</v>
      </c>
      <c r="B23" s="561">
        <v>663448.80749799998</v>
      </c>
      <c r="C23" s="561">
        <v>658631.20669400005</v>
      </c>
      <c r="D23" s="561">
        <v>656226.00731899997</v>
      </c>
      <c r="E23" s="561">
        <v>2405.1993750000001</v>
      </c>
      <c r="F23" s="561">
        <v>4817.6008039999997</v>
      </c>
      <c r="G23" s="561"/>
      <c r="H23" s="561"/>
      <c r="I23" s="561"/>
      <c r="J23" s="561"/>
      <c r="K23" s="561"/>
      <c r="L23" s="561"/>
      <c r="M23" s="561"/>
    </row>
    <row r="24" spans="1:13" s="601" customFormat="1" ht="24.9" customHeight="1" x14ac:dyDescent="0.25">
      <c r="A24" s="598" t="s">
        <v>211</v>
      </c>
      <c r="B24" s="569"/>
      <c r="C24" s="569"/>
      <c r="D24" s="569"/>
      <c r="E24" s="569"/>
      <c r="F24" s="569"/>
      <c r="G24" s="561"/>
      <c r="H24" s="561"/>
      <c r="I24" s="561"/>
      <c r="J24" s="561"/>
      <c r="K24" s="561"/>
      <c r="L24" s="561"/>
      <c r="M24" s="561"/>
    </row>
    <row r="25" spans="1:13" s="601" customFormat="1" ht="14.4" customHeight="1" x14ac:dyDescent="0.25">
      <c r="A25" s="602" t="s">
        <v>290</v>
      </c>
      <c r="B25" s="561">
        <v>699913.91300300043</v>
      </c>
      <c r="C25" s="561">
        <v>638458.03648100013</v>
      </c>
      <c r="D25" s="561">
        <v>581180.152092</v>
      </c>
      <c r="E25" s="561">
        <v>57277.884388999992</v>
      </c>
      <c r="F25" s="561">
        <v>61455.876522000006</v>
      </c>
      <c r="G25" s="561"/>
      <c r="H25" s="561"/>
      <c r="I25" s="561"/>
      <c r="J25" s="561"/>
      <c r="K25" s="561"/>
      <c r="L25" s="561"/>
      <c r="M25" s="561"/>
    </row>
    <row r="26" spans="1:13" s="601" customFormat="1" ht="14.4" customHeight="1" x14ac:dyDescent="0.25">
      <c r="A26" s="603" t="s">
        <v>293</v>
      </c>
      <c r="B26" s="561">
        <v>685900.90233000054</v>
      </c>
      <c r="C26" s="561">
        <v>630768.16972800007</v>
      </c>
      <c r="D26" s="561">
        <v>574646.87509300001</v>
      </c>
      <c r="E26" s="561">
        <v>56121.294634999991</v>
      </c>
      <c r="F26" s="561">
        <v>55132.732602000011</v>
      </c>
      <c r="G26" s="561"/>
      <c r="H26" s="561"/>
      <c r="I26" s="561"/>
      <c r="J26" s="561"/>
      <c r="K26" s="561"/>
      <c r="L26" s="561"/>
      <c r="M26" s="561"/>
    </row>
    <row r="27" spans="1:13" s="601" customFormat="1" ht="14.4" customHeight="1" x14ac:dyDescent="0.25">
      <c r="A27" s="603" t="s">
        <v>51</v>
      </c>
      <c r="B27" s="561">
        <v>14013.010673000001</v>
      </c>
      <c r="C27" s="561">
        <v>7689.8667530000002</v>
      </c>
      <c r="D27" s="561">
        <v>6533.2769989999997</v>
      </c>
      <c r="E27" s="561">
        <v>1156.5897540000001</v>
      </c>
      <c r="F27" s="561">
        <v>6323.1439200000004</v>
      </c>
      <c r="G27" s="561"/>
      <c r="H27" s="561"/>
      <c r="I27" s="561"/>
      <c r="J27" s="561"/>
      <c r="K27" s="561"/>
      <c r="L27" s="561"/>
      <c r="M27" s="561"/>
    </row>
    <row r="28" spans="1:13" s="601" customFormat="1" ht="14.4" customHeight="1" x14ac:dyDescent="0.25">
      <c r="A28" s="602" t="s">
        <v>291</v>
      </c>
      <c r="B28" s="561">
        <v>65108.95047700002</v>
      </c>
      <c r="C28" s="561">
        <v>53718.535199999998</v>
      </c>
      <c r="D28" s="561">
        <v>26519.82993</v>
      </c>
      <c r="E28" s="561">
        <v>27198.705269999999</v>
      </c>
      <c r="F28" s="561">
        <v>11390.415276999998</v>
      </c>
      <c r="G28" s="561"/>
      <c r="H28" s="561"/>
      <c r="I28" s="561"/>
      <c r="J28" s="561"/>
      <c r="K28" s="561"/>
      <c r="L28" s="561"/>
      <c r="M28" s="561"/>
    </row>
    <row r="29" spans="1:13" s="601" customFormat="1" ht="14.4" customHeight="1" x14ac:dyDescent="0.25">
      <c r="A29" s="509" t="s">
        <v>722</v>
      </c>
      <c r="B29" s="561">
        <v>10155.743946000011</v>
      </c>
      <c r="C29" s="561">
        <v>3862.7636809999922</v>
      </c>
      <c r="D29" s="561">
        <v>368.782601</v>
      </c>
      <c r="E29" s="561">
        <v>3493.9810799999923</v>
      </c>
      <c r="F29" s="561">
        <v>6292.980265000002</v>
      </c>
      <c r="G29" s="561"/>
      <c r="H29" s="561"/>
      <c r="I29" s="561"/>
      <c r="J29" s="561"/>
      <c r="K29" s="561"/>
      <c r="L29" s="561"/>
      <c r="M29" s="561"/>
    </row>
    <row r="30" spans="1:13" s="601" customFormat="1" ht="14.4" customHeight="1" x14ac:dyDescent="0.25">
      <c r="A30" s="509" t="s">
        <v>723</v>
      </c>
      <c r="B30" s="844">
        <v>556.48340299999995</v>
      </c>
      <c r="C30" s="844">
        <v>319.481739</v>
      </c>
      <c r="D30" s="844">
        <v>294.88113299999998</v>
      </c>
      <c r="E30" s="844">
        <v>24.600605999999999</v>
      </c>
      <c r="F30" s="844">
        <v>237.00166400000001</v>
      </c>
      <c r="G30" s="844"/>
      <c r="H30" s="844"/>
      <c r="I30" s="844"/>
      <c r="J30" s="844"/>
      <c r="K30" s="844"/>
      <c r="L30" s="844"/>
      <c r="M30" s="844"/>
    </row>
    <row r="31" spans="1:13" s="601" customFormat="1" ht="14.4" customHeight="1" x14ac:dyDescent="0.25">
      <c r="A31" s="509" t="s">
        <v>726</v>
      </c>
      <c r="B31" s="561">
        <v>68938.209360999957</v>
      </c>
      <c r="C31" s="561">
        <v>68413.985304000002</v>
      </c>
      <c r="D31" s="561">
        <v>66526.421057</v>
      </c>
      <c r="E31" s="561">
        <v>1887.5642469999998</v>
      </c>
      <c r="F31" s="561">
        <v>524.22405700000036</v>
      </c>
      <c r="G31" s="561"/>
      <c r="H31" s="561"/>
      <c r="I31" s="561"/>
      <c r="J31" s="561"/>
      <c r="K31" s="561"/>
      <c r="L31" s="561"/>
      <c r="M31" s="561"/>
    </row>
    <row r="32" spans="1:13" s="601" customFormat="1" ht="24.9" customHeight="1" x14ac:dyDescent="0.25">
      <c r="A32" s="598" t="s">
        <v>294</v>
      </c>
      <c r="B32" s="569"/>
      <c r="C32" s="569"/>
      <c r="D32" s="569"/>
      <c r="E32" s="569"/>
      <c r="F32" s="569"/>
      <c r="G32" s="561"/>
      <c r="H32" s="561"/>
      <c r="I32" s="561"/>
      <c r="J32" s="561"/>
      <c r="K32" s="561"/>
      <c r="L32" s="561"/>
      <c r="M32" s="561"/>
    </row>
    <row r="33" spans="1:13" s="601" customFormat="1" ht="14.4" customHeight="1" x14ac:dyDescent="0.25">
      <c r="A33" s="602" t="s">
        <v>290</v>
      </c>
      <c r="B33" s="561">
        <v>322878.7076370049</v>
      </c>
      <c r="C33" s="561">
        <v>134150.87581299769</v>
      </c>
      <c r="D33" s="561">
        <v>117013.016085</v>
      </c>
      <c r="E33" s="561">
        <v>17137.859727999868</v>
      </c>
      <c r="F33" s="561">
        <v>188727.83182399764</v>
      </c>
      <c r="G33" s="561"/>
      <c r="H33" s="561"/>
      <c r="I33" s="561"/>
      <c r="J33" s="561"/>
      <c r="K33" s="561"/>
      <c r="L33" s="561"/>
      <c r="M33" s="561"/>
    </row>
    <row r="34" spans="1:13" s="601" customFormat="1" ht="14.4" customHeight="1" x14ac:dyDescent="0.25">
      <c r="A34" s="603" t="s">
        <v>293</v>
      </c>
      <c r="B34" s="561">
        <v>282325.76901600068</v>
      </c>
      <c r="C34" s="561">
        <v>104798.42624199772</v>
      </c>
      <c r="D34" s="561">
        <v>88351.069665999996</v>
      </c>
      <c r="E34" s="561">
        <v>16447.356575999875</v>
      </c>
      <c r="F34" s="561">
        <v>177527.34277399728</v>
      </c>
      <c r="G34" s="561"/>
      <c r="H34" s="561"/>
      <c r="I34" s="561"/>
      <c r="J34" s="561"/>
      <c r="K34" s="561"/>
      <c r="L34" s="561"/>
      <c r="M34" s="561"/>
    </row>
    <row r="35" spans="1:13" s="601" customFormat="1" ht="14.4" customHeight="1" x14ac:dyDescent="0.25">
      <c r="A35" s="603" t="s">
        <v>51</v>
      </c>
      <c r="B35" s="561">
        <v>40552.938620999732</v>
      </c>
      <c r="C35" s="561">
        <v>29352.449570999968</v>
      </c>
      <c r="D35" s="561">
        <v>28661.946419</v>
      </c>
      <c r="E35" s="561">
        <v>690.50315200000011</v>
      </c>
      <c r="F35" s="561">
        <v>11200.489049999978</v>
      </c>
      <c r="G35" s="561"/>
      <c r="H35" s="561"/>
      <c r="I35" s="561"/>
      <c r="J35" s="561"/>
      <c r="K35" s="561"/>
      <c r="L35" s="561"/>
      <c r="M35" s="561"/>
    </row>
    <row r="36" spans="1:13" s="601" customFormat="1" ht="14.4" customHeight="1" x14ac:dyDescent="0.25">
      <c r="A36" s="602" t="s">
        <v>291</v>
      </c>
      <c r="B36" s="561">
        <v>58409.11692499974</v>
      </c>
      <c r="C36" s="561">
        <v>12822.339625000024</v>
      </c>
      <c r="D36" s="561">
        <v>5339.3505850000001</v>
      </c>
      <c r="E36" s="561">
        <v>7482.9890400000004</v>
      </c>
      <c r="F36" s="561">
        <v>45586.77729999982</v>
      </c>
      <c r="G36" s="561"/>
      <c r="H36" s="561"/>
      <c r="I36" s="561"/>
      <c r="J36" s="561"/>
      <c r="K36" s="561"/>
      <c r="L36" s="561"/>
      <c r="M36" s="561"/>
    </row>
    <row r="37" spans="1:13" s="601" customFormat="1" ht="14.4" customHeight="1" x14ac:dyDescent="0.25">
      <c r="A37" s="509" t="s">
        <v>722</v>
      </c>
      <c r="B37" s="561">
        <v>36652.329052999652</v>
      </c>
      <c r="C37" s="561">
        <v>8211.3344690001559</v>
      </c>
      <c r="D37" s="561">
        <v>6589.3772099999996</v>
      </c>
      <c r="E37" s="561">
        <v>1621.9572590000291</v>
      </c>
      <c r="F37" s="561">
        <v>28440.994583999829</v>
      </c>
      <c r="G37" s="561"/>
      <c r="H37" s="561"/>
      <c r="I37" s="561"/>
      <c r="J37" s="561"/>
      <c r="K37" s="561"/>
      <c r="L37" s="561"/>
      <c r="M37" s="561"/>
    </row>
    <row r="38" spans="1:13" s="601" customFormat="1" ht="14.4" customHeight="1" x14ac:dyDescent="0.25">
      <c r="A38" s="509" t="s">
        <v>723</v>
      </c>
      <c r="B38" s="844">
        <v>1614.824301000001</v>
      </c>
      <c r="C38" s="844">
        <v>776.70162700000276</v>
      </c>
      <c r="D38" s="844">
        <v>739.74837400000001</v>
      </c>
      <c r="E38" s="844">
        <v>36.953253000000018</v>
      </c>
      <c r="F38" s="844">
        <v>838.12267399999951</v>
      </c>
      <c r="G38" s="844"/>
      <c r="H38" s="844"/>
      <c r="I38" s="844"/>
      <c r="J38" s="844"/>
      <c r="K38" s="844"/>
      <c r="L38" s="844"/>
      <c r="M38" s="844"/>
    </row>
    <row r="39" spans="1:13" s="601" customFormat="1" ht="14.4" customHeight="1" x14ac:dyDescent="0.25">
      <c r="A39" s="509" t="s">
        <v>724</v>
      </c>
      <c r="B39" s="561">
        <v>38508.072988999964</v>
      </c>
      <c r="C39" s="561">
        <v>26628.434213000011</v>
      </c>
      <c r="D39" s="561">
        <v>25670.072875999998</v>
      </c>
      <c r="E39" s="561">
        <v>958.36133699999959</v>
      </c>
      <c r="F39" s="561">
        <v>11879.638776000007</v>
      </c>
      <c r="G39" s="561"/>
      <c r="H39" s="561"/>
      <c r="I39" s="561"/>
      <c r="J39" s="561"/>
      <c r="K39" s="561"/>
      <c r="L39" s="561"/>
      <c r="M39" s="561"/>
    </row>
    <row r="40" spans="1:13" s="601" customFormat="1" ht="24.9" customHeight="1" x14ac:dyDescent="0.25">
      <c r="A40" s="598" t="s">
        <v>534</v>
      </c>
      <c r="B40" s="569"/>
      <c r="C40" s="569"/>
      <c r="D40" s="569"/>
      <c r="E40" s="569"/>
      <c r="F40" s="569"/>
      <c r="G40" s="561"/>
      <c r="H40" s="561"/>
      <c r="I40" s="561"/>
      <c r="J40" s="561"/>
      <c r="K40" s="561"/>
      <c r="L40" s="561"/>
      <c r="M40" s="561"/>
    </row>
    <row r="41" spans="1:13" s="601" customFormat="1" ht="14.4" customHeight="1" x14ac:dyDescent="0.25">
      <c r="A41" s="602" t="s">
        <v>290</v>
      </c>
      <c r="B41" s="561">
        <v>145.04537199999999</v>
      </c>
      <c r="C41" s="561">
        <v>44.781402999999997</v>
      </c>
      <c r="D41" s="561">
        <v>34.849587999999997</v>
      </c>
      <c r="E41" s="561">
        <v>9.9318150000000038</v>
      </c>
      <c r="F41" s="561">
        <v>100.263969</v>
      </c>
      <c r="G41" s="561"/>
      <c r="H41" s="561"/>
      <c r="I41" s="561"/>
      <c r="J41" s="561"/>
      <c r="K41" s="561"/>
      <c r="L41" s="561"/>
      <c r="M41" s="561"/>
    </row>
    <row r="42" spans="1:13" s="601" customFormat="1" ht="14.4" customHeight="1" x14ac:dyDescent="0.25">
      <c r="A42" s="603" t="s">
        <v>293</v>
      </c>
      <c r="B42" s="561">
        <v>145.04537199999999</v>
      </c>
      <c r="C42" s="561">
        <v>44.781402999999997</v>
      </c>
      <c r="D42" s="561">
        <v>34.849587999999997</v>
      </c>
      <c r="E42" s="561">
        <v>9.9318150000000038</v>
      </c>
      <c r="F42" s="561">
        <v>100.263969</v>
      </c>
      <c r="G42" s="561"/>
      <c r="H42" s="561"/>
      <c r="I42" s="561"/>
      <c r="J42" s="561"/>
      <c r="K42" s="561"/>
      <c r="L42" s="561"/>
      <c r="M42" s="561"/>
    </row>
    <row r="43" spans="1:13" s="601" customFormat="1" ht="14.4" customHeight="1" x14ac:dyDescent="0.25">
      <c r="A43" s="603" t="s">
        <v>51</v>
      </c>
      <c r="B43" s="561">
        <v>0</v>
      </c>
      <c r="C43" s="561">
        <v>0</v>
      </c>
      <c r="D43" s="561">
        <v>0</v>
      </c>
      <c r="E43" s="561">
        <v>0</v>
      </c>
      <c r="F43" s="561">
        <v>0</v>
      </c>
      <c r="G43" s="561"/>
      <c r="H43" s="561"/>
      <c r="I43" s="561"/>
      <c r="J43" s="561"/>
      <c r="K43" s="561"/>
      <c r="L43" s="561"/>
      <c r="M43" s="561"/>
    </row>
    <row r="44" spans="1:13" s="601" customFormat="1" ht="14.4" customHeight="1" x14ac:dyDescent="0.25">
      <c r="A44" s="602" t="s">
        <v>291</v>
      </c>
      <c r="B44" s="561">
        <v>326.36930599999988</v>
      </c>
      <c r="C44" s="561">
        <v>223.12004899999988</v>
      </c>
      <c r="D44" s="561">
        <v>72.604045999999997</v>
      </c>
      <c r="E44" s="561">
        <v>150.51600300000007</v>
      </c>
      <c r="F44" s="561">
        <v>103.24925699999996</v>
      </c>
      <c r="G44" s="561"/>
      <c r="H44" s="561"/>
      <c r="I44" s="561"/>
      <c r="J44" s="561"/>
      <c r="K44" s="561"/>
      <c r="L44" s="561"/>
      <c r="M44" s="561"/>
    </row>
    <row r="45" spans="1:13" s="601" customFormat="1" ht="14.4" customHeight="1" x14ac:dyDescent="0.25">
      <c r="A45" s="509" t="s">
        <v>722</v>
      </c>
      <c r="B45" s="561">
        <v>36875.816055000003</v>
      </c>
      <c r="C45" s="561">
        <v>36753.44007400002</v>
      </c>
      <c r="D45" s="561">
        <v>36118.991565999997</v>
      </c>
      <c r="E45" s="561">
        <v>634.44850800000052</v>
      </c>
      <c r="F45" s="561">
        <v>122.3759810000001</v>
      </c>
      <c r="G45" s="561"/>
      <c r="H45" s="561"/>
      <c r="I45" s="561"/>
      <c r="J45" s="561"/>
      <c r="K45" s="561"/>
      <c r="L45" s="561"/>
      <c r="M45" s="561"/>
    </row>
    <row r="46" spans="1:13" s="601" customFormat="1" ht="14.4" customHeight="1" x14ac:dyDescent="0.25">
      <c r="A46" s="509" t="s">
        <v>725</v>
      </c>
      <c r="B46" s="844">
        <v>93.69208500000002</v>
      </c>
      <c r="C46" s="844">
        <v>93.418931000000015</v>
      </c>
      <c r="D46" s="844">
        <v>0.21374699999999999</v>
      </c>
      <c r="E46" s="844">
        <v>93.205184000000017</v>
      </c>
      <c r="F46" s="844">
        <v>0.27315400000000001</v>
      </c>
      <c r="G46" s="844"/>
      <c r="H46" s="844"/>
      <c r="I46" s="844"/>
      <c r="J46" s="844"/>
      <c r="K46" s="844"/>
      <c r="L46" s="844"/>
      <c r="M46" s="844"/>
    </row>
    <row r="47" spans="1:13" s="601" customFormat="1" ht="14.4" customHeight="1" x14ac:dyDescent="0.25">
      <c r="A47" s="509" t="s">
        <v>724</v>
      </c>
      <c r="B47" s="561">
        <v>16.173011999999989</v>
      </c>
      <c r="C47" s="561">
        <v>15.552784000000001</v>
      </c>
      <c r="D47" s="561">
        <v>15.452783999999999</v>
      </c>
      <c r="E47" s="561">
        <v>0.1</v>
      </c>
      <c r="F47" s="561">
        <v>0.620228</v>
      </c>
      <c r="G47" s="561"/>
      <c r="H47" s="561"/>
      <c r="I47" s="561"/>
      <c r="J47" s="561"/>
      <c r="K47" s="561"/>
      <c r="L47" s="561"/>
      <c r="M47" s="561"/>
    </row>
    <row r="48" spans="1:13" s="74" customFormat="1" ht="14.4" customHeight="1" x14ac:dyDescent="0.25">
      <c r="A48" s="75"/>
      <c r="B48" s="561"/>
      <c r="C48" s="561"/>
      <c r="D48" s="561"/>
      <c r="E48" s="561"/>
      <c r="F48" s="561"/>
      <c r="G48" s="561"/>
      <c r="H48" s="561"/>
      <c r="J48" s="600"/>
    </row>
    <row r="49" spans="1:10" s="72" customFormat="1" ht="14.4" customHeight="1" x14ac:dyDescent="0.25">
      <c r="A49" s="511" t="s">
        <v>41</v>
      </c>
      <c r="B49" s="512"/>
      <c r="C49" s="512"/>
      <c r="D49" s="512"/>
      <c r="E49" s="512"/>
      <c r="F49" s="512"/>
      <c r="G49" s="512"/>
      <c r="H49" s="512"/>
      <c r="J49" s="514"/>
    </row>
    <row r="50" spans="1:10" s="515" customFormat="1" ht="12.75" customHeight="1" x14ac:dyDescent="0.25">
      <c r="A50" s="511" t="s">
        <v>84</v>
      </c>
      <c r="B50" s="512"/>
      <c r="C50" s="512"/>
      <c r="D50" s="512"/>
      <c r="E50" s="512"/>
      <c r="F50" s="512"/>
      <c r="G50" s="512"/>
      <c r="H50" s="512"/>
      <c r="I50" s="516"/>
    </row>
    <row r="51" spans="1:10" s="515" customFormat="1" ht="15" customHeight="1" x14ac:dyDescent="0.25">
      <c r="A51" s="515" t="s">
        <v>753</v>
      </c>
      <c r="B51" s="512"/>
      <c r="C51" s="512"/>
      <c r="D51" s="604"/>
      <c r="E51" s="512"/>
      <c r="F51" s="512"/>
      <c r="G51" s="512"/>
      <c r="H51" s="512"/>
      <c r="I51" s="516"/>
    </row>
    <row r="52" spans="1:10" x14ac:dyDescent="0.25">
      <c r="B52" s="605"/>
      <c r="C52" s="605"/>
      <c r="D52" s="605"/>
      <c r="E52" s="605"/>
      <c r="F52" s="605"/>
      <c r="G52" s="605"/>
      <c r="H52" s="605"/>
    </row>
    <row r="54" spans="1:10" x14ac:dyDescent="0.25">
      <c r="B54" s="605"/>
      <c r="C54" s="605"/>
      <c r="D54" s="605"/>
      <c r="E54" s="605"/>
      <c r="F54" s="605"/>
      <c r="G54" s="605"/>
      <c r="H54" s="605"/>
    </row>
    <row r="55" spans="1:10" x14ac:dyDescent="0.25">
      <c r="B55" s="606"/>
      <c r="C55" s="606"/>
      <c r="D55" s="606"/>
      <c r="E55" s="606"/>
      <c r="F55" s="606"/>
      <c r="G55" s="606"/>
      <c r="H55" s="606"/>
    </row>
    <row r="57" spans="1:10" x14ac:dyDescent="0.25">
      <c r="B57" s="605"/>
      <c r="C57" s="605"/>
      <c r="D57" s="605"/>
      <c r="E57" s="605"/>
      <c r="F57" s="605"/>
      <c r="G57" s="605"/>
      <c r="H57" s="605"/>
    </row>
    <row r="58" spans="1:10" x14ac:dyDescent="0.25">
      <c r="B58" s="606"/>
      <c r="C58" s="606"/>
      <c r="D58" s="606"/>
      <c r="E58" s="606"/>
      <c r="F58" s="606"/>
      <c r="G58" s="606"/>
      <c r="H58" s="606"/>
    </row>
    <row r="60" spans="1:10" x14ac:dyDescent="0.25">
      <c r="B60" s="605"/>
      <c r="C60" s="605"/>
      <c r="D60" s="605"/>
      <c r="E60" s="605"/>
      <c r="F60" s="605"/>
      <c r="G60" s="605"/>
      <c r="H60" s="605"/>
    </row>
    <row r="61" spans="1:10" x14ac:dyDescent="0.25">
      <c r="B61" s="606"/>
      <c r="C61" s="606"/>
      <c r="D61" s="606"/>
      <c r="E61" s="606"/>
      <c r="F61" s="606"/>
      <c r="G61" s="606"/>
      <c r="H61" s="606"/>
    </row>
    <row r="63" spans="1:10" x14ac:dyDescent="0.25">
      <c r="B63" s="605"/>
      <c r="C63" s="605"/>
      <c r="D63" s="605"/>
      <c r="E63" s="605"/>
      <c r="F63" s="605"/>
      <c r="G63" s="605"/>
      <c r="H63" s="605"/>
    </row>
    <row r="64" spans="1:10" x14ac:dyDescent="0.25">
      <c r="B64" s="606"/>
      <c r="C64" s="606"/>
      <c r="D64" s="606"/>
      <c r="E64" s="606"/>
      <c r="F64" s="606"/>
      <c r="G64" s="606"/>
      <c r="H64" s="606"/>
    </row>
    <row r="66" spans="2:8" x14ac:dyDescent="0.25">
      <c r="B66" s="605"/>
      <c r="C66" s="605"/>
      <c r="D66" s="605"/>
      <c r="E66" s="605"/>
      <c r="F66" s="605"/>
      <c r="G66" s="605"/>
      <c r="H66" s="605"/>
    </row>
    <row r="67" spans="2:8" x14ac:dyDescent="0.25">
      <c r="B67" s="606"/>
      <c r="C67" s="606"/>
      <c r="D67" s="606"/>
      <c r="E67" s="606"/>
      <c r="F67" s="606"/>
      <c r="G67" s="606"/>
      <c r="H67" s="606"/>
    </row>
    <row r="69" spans="2:8" x14ac:dyDescent="0.25">
      <c r="B69" s="605"/>
      <c r="C69" s="605"/>
      <c r="D69" s="605"/>
      <c r="E69" s="605"/>
      <c r="F69" s="605"/>
      <c r="G69" s="605"/>
      <c r="H69" s="605"/>
    </row>
    <row r="70" spans="2:8" x14ac:dyDescent="0.25">
      <c r="B70" s="606"/>
      <c r="C70" s="606"/>
      <c r="D70" s="606"/>
      <c r="E70" s="606"/>
      <c r="F70" s="606"/>
      <c r="G70" s="606"/>
      <c r="H70" s="606"/>
    </row>
    <row r="72" spans="2:8" x14ac:dyDescent="0.25">
      <c r="B72" s="605"/>
      <c r="C72" s="605"/>
      <c r="D72" s="605"/>
      <c r="E72" s="605"/>
      <c r="F72" s="605"/>
      <c r="G72" s="605"/>
      <c r="H72" s="605"/>
    </row>
    <row r="73" spans="2:8" x14ac:dyDescent="0.25">
      <c r="B73" s="606"/>
      <c r="C73" s="606"/>
      <c r="D73" s="606"/>
      <c r="E73" s="606"/>
      <c r="F73" s="606"/>
      <c r="G73" s="606"/>
      <c r="H73" s="606"/>
    </row>
    <row r="75" spans="2:8" x14ac:dyDescent="0.25">
      <c r="B75" s="605"/>
      <c r="C75" s="605"/>
      <c r="D75" s="605"/>
      <c r="E75" s="605"/>
      <c r="F75" s="605"/>
      <c r="G75" s="605"/>
      <c r="H75" s="605"/>
    </row>
    <row r="76" spans="2:8" x14ac:dyDescent="0.25">
      <c r="B76" s="606"/>
      <c r="C76" s="606"/>
      <c r="D76" s="606"/>
      <c r="E76" s="606"/>
      <c r="F76" s="606"/>
      <c r="G76" s="606"/>
      <c r="H76" s="606"/>
    </row>
    <row r="78" spans="2:8" x14ac:dyDescent="0.25">
      <c r="B78" s="605"/>
      <c r="C78" s="605"/>
      <c r="D78" s="605"/>
      <c r="E78" s="605"/>
      <c r="F78" s="605"/>
      <c r="G78" s="605"/>
      <c r="H78" s="605"/>
    </row>
    <row r="79" spans="2:8" x14ac:dyDescent="0.25">
      <c r="B79" s="606"/>
      <c r="C79" s="606"/>
      <c r="D79" s="606"/>
      <c r="E79" s="606"/>
      <c r="F79" s="606"/>
      <c r="G79" s="606"/>
      <c r="H79" s="606"/>
    </row>
    <row r="81" spans="2:8" x14ac:dyDescent="0.25">
      <c r="B81" s="605"/>
      <c r="C81" s="605"/>
      <c r="D81" s="605"/>
      <c r="E81" s="605"/>
      <c r="F81" s="605"/>
      <c r="G81" s="605"/>
      <c r="H81" s="605"/>
    </row>
    <row r="82" spans="2:8" x14ac:dyDescent="0.25">
      <c r="B82" s="606"/>
      <c r="C82" s="606"/>
      <c r="D82" s="606"/>
      <c r="E82" s="606"/>
      <c r="F82" s="606"/>
      <c r="G82" s="606"/>
      <c r="H82" s="606"/>
    </row>
    <row r="84" spans="2:8" x14ac:dyDescent="0.25">
      <c r="B84" s="605"/>
      <c r="C84" s="605"/>
      <c r="D84" s="605"/>
      <c r="E84" s="605"/>
      <c r="F84" s="605"/>
      <c r="G84" s="605"/>
      <c r="H84" s="605"/>
    </row>
    <row r="85" spans="2:8" x14ac:dyDescent="0.25">
      <c r="B85" s="606"/>
      <c r="C85" s="606"/>
      <c r="D85" s="606"/>
      <c r="E85" s="606"/>
      <c r="F85" s="606"/>
      <c r="G85" s="606"/>
      <c r="H85" s="606"/>
    </row>
    <row r="87" spans="2:8" x14ac:dyDescent="0.25">
      <c r="B87" s="605"/>
      <c r="C87" s="605"/>
      <c r="D87" s="605"/>
      <c r="E87" s="605"/>
      <c r="F87" s="605"/>
      <c r="G87" s="605"/>
      <c r="H87" s="605"/>
    </row>
    <row r="88" spans="2:8" x14ac:dyDescent="0.25">
      <c r="B88" s="606"/>
      <c r="C88" s="606"/>
      <c r="D88" s="606"/>
      <c r="E88" s="606"/>
      <c r="F88" s="606"/>
      <c r="G88" s="606"/>
      <c r="H88" s="606"/>
    </row>
    <row r="90" spans="2:8" x14ac:dyDescent="0.25">
      <c r="B90" s="605"/>
      <c r="C90" s="605"/>
      <c r="D90" s="605"/>
      <c r="E90" s="605"/>
      <c r="F90" s="605"/>
      <c r="G90" s="605"/>
      <c r="H90" s="605"/>
    </row>
    <row r="91" spans="2:8" x14ac:dyDescent="0.25">
      <c r="B91" s="606"/>
      <c r="C91" s="606"/>
      <c r="D91" s="606"/>
      <c r="E91" s="606"/>
      <c r="F91" s="606"/>
      <c r="G91" s="606"/>
      <c r="H91" s="606"/>
    </row>
    <row r="93" spans="2:8" x14ac:dyDescent="0.25">
      <c r="B93" s="605"/>
      <c r="C93" s="605"/>
      <c r="D93" s="605"/>
      <c r="E93" s="605"/>
      <c r="F93" s="605"/>
      <c r="G93" s="605"/>
      <c r="H93" s="605"/>
    </row>
    <row r="94" spans="2:8" x14ac:dyDescent="0.25">
      <c r="B94" s="606"/>
      <c r="C94" s="606"/>
      <c r="D94" s="606"/>
      <c r="E94" s="606"/>
      <c r="F94" s="606"/>
      <c r="G94" s="606"/>
      <c r="H94" s="606"/>
    </row>
    <row r="96" spans="2:8" x14ac:dyDescent="0.25">
      <c r="B96" s="605"/>
      <c r="C96" s="605"/>
      <c r="D96" s="605"/>
      <c r="E96" s="605"/>
      <c r="F96" s="605"/>
      <c r="G96" s="605"/>
      <c r="H96" s="605"/>
    </row>
    <row r="97" spans="2:8" x14ac:dyDescent="0.25">
      <c r="B97" s="606"/>
      <c r="C97" s="606"/>
      <c r="D97" s="606"/>
      <c r="E97" s="606"/>
      <c r="F97" s="606"/>
      <c r="G97" s="606"/>
      <c r="H97" s="606"/>
    </row>
    <row r="99" spans="2:8" x14ac:dyDescent="0.25">
      <c r="B99" s="605"/>
      <c r="C99" s="605"/>
      <c r="D99" s="605"/>
      <c r="E99" s="605"/>
      <c r="F99" s="605"/>
      <c r="G99" s="605"/>
      <c r="H99" s="605"/>
    </row>
    <row r="100" spans="2:8" x14ac:dyDescent="0.25">
      <c r="B100" s="606"/>
      <c r="C100" s="606"/>
      <c r="D100" s="606"/>
      <c r="E100" s="606"/>
      <c r="F100" s="606"/>
      <c r="G100" s="606"/>
      <c r="H100" s="606"/>
    </row>
    <row r="102" spans="2:8" x14ac:dyDescent="0.25">
      <c r="B102" s="605"/>
      <c r="C102" s="605"/>
      <c r="D102" s="605"/>
      <c r="E102" s="605"/>
      <c r="F102" s="605"/>
      <c r="G102" s="605"/>
      <c r="H102" s="605"/>
    </row>
    <row r="103" spans="2:8" x14ac:dyDescent="0.25">
      <c r="B103" s="606"/>
      <c r="C103" s="606"/>
      <c r="D103" s="606"/>
      <c r="E103" s="606"/>
      <c r="F103" s="606"/>
      <c r="G103" s="606"/>
      <c r="H103" s="606"/>
    </row>
    <row r="105" spans="2:8" x14ac:dyDescent="0.25">
      <c r="B105" s="605"/>
      <c r="C105" s="605"/>
      <c r="D105" s="605"/>
      <c r="E105" s="605"/>
      <c r="F105" s="605"/>
      <c r="G105" s="605"/>
      <c r="H105" s="605"/>
    </row>
    <row r="106" spans="2:8" x14ac:dyDescent="0.25">
      <c r="B106" s="606"/>
      <c r="C106" s="606"/>
      <c r="D106" s="606"/>
      <c r="E106" s="606"/>
      <c r="F106" s="606"/>
      <c r="G106" s="606"/>
      <c r="H106" s="606"/>
    </row>
    <row r="108" spans="2:8" x14ac:dyDescent="0.25">
      <c r="B108" s="605"/>
      <c r="C108" s="605"/>
      <c r="D108" s="605"/>
      <c r="E108" s="605"/>
      <c r="F108" s="605"/>
      <c r="G108" s="605"/>
      <c r="H108" s="605"/>
    </row>
    <row r="109" spans="2:8" x14ac:dyDescent="0.25">
      <c r="B109" s="606"/>
      <c r="C109" s="606"/>
      <c r="D109" s="606"/>
      <c r="E109" s="606"/>
      <c r="F109" s="606"/>
      <c r="G109" s="606"/>
      <c r="H109" s="606"/>
    </row>
  </sheetData>
  <mergeCells count="6">
    <mergeCell ref="A2:H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9"/>
  <sheetViews>
    <sheetView showGridLines="0" zoomScaleNormal="100" zoomScaleSheetLayoutView="100" workbookViewId="0">
      <selection sqref="A1:F1"/>
    </sheetView>
  </sheetViews>
  <sheetFormatPr baseColWidth="10" defaultRowHeight="13.2" x14ac:dyDescent="0.25"/>
  <cols>
    <col min="1" max="1" width="39.88671875" style="597" customWidth="1" collapsed="1"/>
    <col min="2" max="6" width="15.5546875" style="597" customWidth="1" collapsed="1"/>
    <col min="7" max="7" width="11.44140625" style="596" collapsed="1"/>
    <col min="8" max="256" width="11.44140625" style="597" collapsed="1"/>
    <col min="257" max="257" width="39.88671875" style="597" customWidth="1" collapsed="1"/>
    <col min="258" max="262" width="15.5546875" style="597" customWidth="1" collapsed="1"/>
    <col min="263" max="512" width="11.44140625" style="597" collapsed="1"/>
    <col min="513" max="513" width="39.88671875" style="597" customWidth="1" collapsed="1"/>
    <col min="514" max="518" width="15.5546875" style="597" customWidth="1" collapsed="1"/>
    <col min="519" max="768" width="11.44140625" style="597" collapsed="1"/>
    <col min="769" max="769" width="39.88671875" style="597" customWidth="1" collapsed="1"/>
    <col min="770" max="774" width="15.5546875" style="597" customWidth="1" collapsed="1"/>
    <col min="775" max="1024" width="11.44140625" style="597" collapsed="1"/>
    <col min="1025" max="1025" width="39.88671875" style="597" customWidth="1" collapsed="1"/>
    <col min="1026" max="1030" width="15.5546875" style="597" customWidth="1" collapsed="1"/>
    <col min="1031" max="1280" width="11.44140625" style="597" collapsed="1"/>
    <col min="1281" max="1281" width="39.88671875" style="597" customWidth="1" collapsed="1"/>
    <col min="1282" max="1286" width="15.5546875" style="597" customWidth="1" collapsed="1"/>
    <col min="1287" max="1536" width="11.44140625" style="597" collapsed="1"/>
    <col min="1537" max="1537" width="39.88671875" style="597" customWidth="1" collapsed="1"/>
    <col min="1538" max="1542" width="15.5546875" style="597" customWidth="1" collapsed="1"/>
    <col min="1543" max="1792" width="11.44140625" style="597" collapsed="1"/>
    <col min="1793" max="1793" width="39.88671875" style="597" customWidth="1" collapsed="1"/>
    <col min="1794" max="1798" width="15.5546875" style="597" customWidth="1" collapsed="1"/>
    <col min="1799" max="2048" width="11.44140625" style="597" collapsed="1"/>
    <col min="2049" max="2049" width="39.88671875" style="597" customWidth="1" collapsed="1"/>
    <col min="2050" max="2054" width="15.5546875" style="597" customWidth="1" collapsed="1"/>
    <col min="2055" max="2304" width="11.44140625" style="597" collapsed="1"/>
    <col min="2305" max="2305" width="39.88671875" style="597" customWidth="1" collapsed="1"/>
    <col min="2306" max="2310" width="15.5546875" style="597" customWidth="1" collapsed="1"/>
    <col min="2311" max="2560" width="11.44140625" style="597" collapsed="1"/>
    <col min="2561" max="2561" width="39.88671875" style="597" customWidth="1" collapsed="1"/>
    <col min="2562" max="2566" width="15.5546875" style="597" customWidth="1" collapsed="1"/>
    <col min="2567" max="2816" width="11.44140625" style="597" collapsed="1"/>
    <col min="2817" max="2817" width="39.88671875" style="597" customWidth="1" collapsed="1"/>
    <col min="2818" max="2822" width="15.5546875" style="597" customWidth="1" collapsed="1"/>
    <col min="2823" max="3072" width="11.44140625" style="597" collapsed="1"/>
    <col min="3073" max="3073" width="39.88671875" style="597" customWidth="1" collapsed="1"/>
    <col min="3074" max="3078" width="15.5546875" style="597" customWidth="1" collapsed="1"/>
    <col min="3079" max="3328" width="11.44140625" style="597" collapsed="1"/>
    <col min="3329" max="3329" width="39.88671875" style="597" customWidth="1" collapsed="1"/>
    <col min="3330" max="3334" width="15.5546875" style="597" customWidth="1" collapsed="1"/>
    <col min="3335" max="3584" width="11.44140625" style="597" collapsed="1"/>
    <col min="3585" max="3585" width="39.88671875" style="597" customWidth="1" collapsed="1"/>
    <col min="3586" max="3590" width="15.5546875" style="597" customWidth="1" collapsed="1"/>
    <col min="3591" max="3840" width="11.44140625" style="597" collapsed="1"/>
    <col min="3841" max="3841" width="39.88671875" style="597" customWidth="1" collapsed="1"/>
    <col min="3842" max="3846" width="15.5546875" style="597" customWidth="1" collapsed="1"/>
    <col min="3847" max="4096" width="11.44140625" style="597" collapsed="1"/>
    <col min="4097" max="4097" width="39.88671875" style="597" customWidth="1" collapsed="1"/>
    <col min="4098" max="4102" width="15.5546875" style="597" customWidth="1" collapsed="1"/>
    <col min="4103" max="4352" width="11.44140625" style="597" collapsed="1"/>
    <col min="4353" max="4353" width="39.88671875" style="597" customWidth="1" collapsed="1"/>
    <col min="4354" max="4358" width="15.5546875" style="597" customWidth="1" collapsed="1"/>
    <col min="4359" max="4608" width="11.44140625" style="597" collapsed="1"/>
    <col min="4609" max="4609" width="39.88671875" style="597" customWidth="1" collapsed="1"/>
    <col min="4610" max="4614" width="15.5546875" style="597" customWidth="1" collapsed="1"/>
    <col min="4615" max="4864" width="11.44140625" style="597" collapsed="1"/>
    <col min="4865" max="4865" width="39.88671875" style="597" customWidth="1" collapsed="1"/>
    <col min="4866" max="4870" width="15.5546875" style="597" customWidth="1" collapsed="1"/>
    <col min="4871" max="5120" width="11.44140625" style="597" collapsed="1"/>
    <col min="5121" max="5121" width="39.88671875" style="597" customWidth="1" collapsed="1"/>
    <col min="5122" max="5126" width="15.5546875" style="597" customWidth="1" collapsed="1"/>
    <col min="5127" max="5376" width="11.44140625" style="597" collapsed="1"/>
    <col min="5377" max="5377" width="39.88671875" style="597" customWidth="1" collapsed="1"/>
    <col min="5378" max="5382" width="15.5546875" style="597" customWidth="1" collapsed="1"/>
    <col min="5383" max="5632" width="11.44140625" style="597" collapsed="1"/>
    <col min="5633" max="5633" width="39.88671875" style="597" customWidth="1" collapsed="1"/>
    <col min="5634" max="5638" width="15.5546875" style="597" customWidth="1" collapsed="1"/>
    <col min="5639" max="5888" width="11.44140625" style="597" collapsed="1"/>
    <col min="5889" max="5889" width="39.88671875" style="597" customWidth="1" collapsed="1"/>
    <col min="5890" max="5894" width="15.5546875" style="597" customWidth="1" collapsed="1"/>
    <col min="5895" max="6144" width="11.44140625" style="597" collapsed="1"/>
    <col min="6145" max="6145" width="39.88671875" style="597" customWidth="1" collapsed="1"/>
    <col min="6146" max="6150" width="15.5546875" style="597" customWidth="1" collapsed="1"/>
    <col min="6151" max="6400" width="11.44140625" style="597" collapsed="1"/>
    <col min="6401" max="6401" width="39.88671875" style="597" customWidth="1" collapsed="1"/>
    <col min="6402" max="6406" width="15.5546875" style="597" customWidth="1" collapsed="1"/>
    <col min="6407" max="6656" width="11.44140625" style="597" collapsed="1"/>
    <col min="6657" max="6657" width="39.88671875" style="597" customWidth="1" collapsed="1"/>
    <col min="6658" max="6662" width="15.5546875" style="597" customWidth="1" collapsed="1"/>
    <col min="6663" max="6912" width="11.44140625" style="597" collapsed="1"/>
    <col min="6913" max="6913" width="39.88671875" style="597" customWidth="1" collapsed="1"/>
    <col min="6914" max="6918" width="15.5546875" style="597" customWidth="1" collapsed="1"/>
    <col min="6919" max="7168" width="11.44140625" style="597" collapsed="1"/>
    <col min="7169" max="7169" width="39.88671875" style="597" customWidth="1" collapsed="1"/>
    <col min="7170" max="7174" width="15.5546875" style="597" customWidth="1" collapsed="1"/>
    <col min="7175" max="7424" width="11.44140625" style="597" collapsed="1"/>
    <col min="7425" max="7425" width="39.88671875" style="597" customWidth="1" collapsed="1"/>
    <col min="7426" max="7430" width="15.5546875" style="597" customWidth="1" collapsed="1"/>
    <col min="7431" max="7680" width="11.44140625" style="597" collapsed="1"/>
    <col min="7681" max="7681" width="39.88671875" style="597" customWidth="1" collapsed="1"/>
    <col min="7682" max="7686" width="15.5546875" style="597" customWidth="1" collapsed="1"/>
    <col min="7687" max="7936" width="11.44140625" style="597" collapsed="1"/>
    <col min="7937" max="7937" width="39.88671875" style="597" customWidth="1" collapsed="1"/>
    <col min="7938" max="7942" width="15.5546875" style="597" customWidth="1" collapsed="1"/>
    <col min="7943" max="8192" width="11.44140625" style="597" collapsed="1"/>
    <col min="8193" max="8193" width="39.88671875" style="597" customWidth="1" collapsed="1"/>
    <col min="8194" max="8198" width="15.5546875" style="597" customWidth="1" collapsed="1"/>
    <col min="8199" max="8448" width="11.44140625" style="597" collapsed="1"/>
    <col min="8449" max="8449" width="39.88671875" style="597" customWidth="1" collapsed="1"/>
    <col min="8450" max="8454" width="15.5546875" style="597" customWidth="1" collapsed="1"/>
    <col min="8455" max="8704" width="11.44140625" style="597" collapsed="1"/>
    <col min="8705" max="8705" width="39.88671875" style="597" customWidth="1" collapsed="1"/>
    <col min="8706" max="8710" width="15.5546875" style="597" customWidth="1" collapsed="1"/>
    <col min="8711" max="8960" width="11.44140625" style="597" collapsed="1"/>
    <col min="8961" max="8961" width="39.88671875" style="597" customWidth="1" collapsed="1"/>
    <col min="8962" max="8966" width="15.5546875" style="597" customWidth="1" collapsed="1"/>
    <col min="8967" max="9216" width="11.44140625" style="597" collapsed="1"/>
    <col min="9217" max="9217" width="39.88671875" style="597" customWidth="1" collapsed="1"/>
    <col min="9218" max="9222" width="15.5546875" style="597" customWidth="1" collapsed="1"/>
    <col min="9223" max="9472" width="11.44140625" style="597" collapsed="1"/>
    <col min="9473" max="9473" width="39.88671875" style="597" customWidth="1" collapsed="1"/>
    <col min="9474" max="9478" width="15.5546875" style="597" customWidth="1" collapsed="1"/>
    <col min="9479" max="9728" width="11.44140625" style="597" collapsed="1"/>
    <col min="9729" max="9729" width="39.88671875" style="597" customWidth="1" collapsed="1"/>
    <col min="9730" max="9734" width="15.5546875" style="597" customWidth="1" collapsed="1"/>
    <col min="9735" max="9984" width="11.44140625" style="597" collapsed="1"/>
    <col min="9985" max="9985" width="39.88671875" style="597" customWidth="1" collapsed="1"/>
    <col min="9986" max="9990" width="15.5546875" style="597" customWidth="1" collapsed="1"/>
    <col min="9991" max="10240" width="11.44140625" style="597" collapsed="1"/>
    <col min="10241" max="10241" width="39.88671875" style="597" customWidth="1" collapsed="1"/>
    <col min="10242" max="10246" width="15.5546875" style="597" customWidth="1" collapsed="1"/>
    <col min="10247" max="10496" width="11.44140625" style="597" collapsed="1"/>
    <col min="10497" max="10497" width="39.88671875" style="597" customWidth="1" collapsed="1"/>
    <col min="10498" max="10502" width="15.5546875" style="597" customWidth="1" collapsed="1"/>
    <col min="10503" max="10752" width="11.44140625" style="597" collapsed="1"/>
    <col min="10753" max="10753" width="39.88671875" style="597" customWidth="1" collapsed="1"/>
    <col min="10754" max="10758" width="15.5546875" style="597" customWidth="1" collapsed="1"/>
    <col min="10759" max="11008" width="11.44140625" style="597" collapsed="1"/>
    <col min="11009" max="11009" width="39.88671875" style="597" customWidth="1" collapsed="1"/>
    <col min="11010" max="11014" width="15.5546875" style="597" customWidth="1" collapsed="1"/>
    <col min="11015" max="11264" width="11.44140625" style="597" collapsed="1"/>
    <col min="11265" max="11265" width="39.88671875" style="597" customWidth="1" collapsed="1"/>
    <col min="11266" max="11270" width="15.5546875" style="597" customWidth="1" collapsed="1"/>
    <col min="11271" max="11520" width="11.44140625" style="597" collapsed="1"/>
    <col min="11521" max="11521" width="39.88671875" style="597" customWidth="1" collapsed="1"/>
    <col min="11522" max="11526" width="15.5546875" style="597" customWidth="1" collapsed="1"/>
    <col min="11527" max="11776" width="11.44140625" style="597" collapsed="1"/>
    <col min="11777" max="11777" width="39.88671875" style="597" customWidth="1" collapsed="1"/>
    <col min="11778" max="11782" width="15.5546875" style="597" customWidth="1" collapsed="1"/>
    <col min="11783" max="12032" width="11.44140625" style="597" collapsed="1"/>
    <col min="12033" max="12033" width="39.88671875" style="597" customWidth="1" collapsed="1"/>
    <col min="12034" max="12038" width="15.5546875" style="597" customWidth="1" collapsed="1"/>
    <col min="12039" max="12288" width="11.44140625" style="597" collapsed="1"/>
    <col min="12289" max="12289" width="39.88671875" style="597" customWidth="1" collapsed="1"/>
    <col min="12290" max="12294" width="15.5546875" style="597" customWidth="1" collapsed="1"/>
    <col min="12295" max="12544" width="11.44140625" style="597" collapsed="1"/>
    <col min="12545" max="12545" width="39.88671875" style="597" customWidth="1" collapsed="1"/>
    <col min="12546" max="12550" width="15.5546875" style="597" customWidth="1" collapsed="1"/>
    <col min="12551" max="12800" width="11.44140625" style="597" collapsed="1"/>
    <col min="12801" max="12801" width="39.88671875" style="597" customWidth="1" collapsed="1"/>
    <col min="12802" max="12806" width="15.5546875" style="597" customWidth="1" collapsed="1"/>
    <col min="12807" max="13056" width="11.44140625" style="597" collapsed="1"/>
    <col min="13057" max="13057" width="39.88671875" style="597" customWidth="1" collapsed="1"/>
    <col min="13058" max="13062" width="15.5546875" style="597" customWidth="1" collapsed="1"/>
    <col min="13063" max="13312" width="11.44140625" style="597" collapsed="1"/>
    <col min="13313" max="13313" width="39.88671875" style="597" customWidth="1" collapsed="1"/>
    <col min="13314" max="13318" width="15.5546875" style="597" customWidth="1" collapsed="1"/>
    <col min="13319" max="13568" width="11.44140625" style="597" collapsed="1"/>
    <col min="13569" max="13569" width="39.88671875" style="597" customWidth="1" collapsed="1"/>
    <col min="13570" max="13574" width="15.5546875" style="597" customWidth="1" collapsed="1"/>
    <col min="13575" max="13824" width="11.44140625" style="597" collapsed="1"/>
    <col min="13825" max="13825" width="39.88671875" style="597" customWidth="1" collapsed="1"/>
    <col min="13826" max="13830" width="15.5546875" style="597" customWidth="1" collapsed="1"/>
    <col min="13831" max="14080" width="11.44140625" style="597" collapsed="1"/>
    <col min="14081" max="14081" width="39.88671875" style="597" customWidth="1" collapsed="1"/>
    <col min="14082" max="14086" width="15.5546875" style="597" customWidth="1" collapsed="1"/>
    <col min="14087" max="14336" width="11.44140625" style="597" collapsed="1"/>
    <col min="14337" max="14337" width="39.88671875" style="597" customWidth="1" collapsed="1"/>
    <col min="14338" max="14342" width="15.5546875" style="597" customWidth="1" collapsed="1"/>
    <col min="14343" max="14592" width="11.44140625" style="597" collapsed="1"/>
    <col min="14593" max="14593" width="39.88671875" style="597" customWidth="1" collapsed="1"/>
    <col min="14594" max="14598" width="15.5546875" style="597" customWidth="1" collapsed="1"/>
    <col min="14599" max="14848" width="11.44140625" style="597" collapsed="1"/>
    <col min="14849" max="14849" width="39.88671875" style="597" customWidth="1" collapsed="1"/>
    <col min="14850" max="14854" width="15.5546875" style="597" customWidth="1" collapsed="1"/>
    <col min="14855" max="15104" width="11.44140625" style="597" collapsed="1"/>
    <col min="15105" max="15105" width="39.88671875" style="597" customWidth="1" collapsed="1"/>
    <col min="15106" max="15110" width="15.5546875" style="597" customWidth="1" collapsed="1"/>
    <col min="15111" max="15360" width="11.44140625" style="597" collapsed="1"/>
    <col min="15361" max="15361" width="39.88671875" style="597" customWidth="1" collapsed="1"/>
    <col min="15362" max="15366" width="15.5546875" style="597" customWidth="1" collapsed="1"/>
    <col min="15367" max="15616" width="11.44140625" style="597" collapsed="1"/>
    <col min="15617" max="15617" width="39.88671875" style="597" customWidth="1" collapsed="1"/>
    <col min="15618" max="15622" width="15.5546875" style="597" customWidth="1" collapsed="1"/>
    <col min="15623" max="15872" width="11.44140625" style="597" collapsed="1"/>
    <col min="15873" max="15873" width="39.88671875" style="597" customWidth="1" collapsed="1"/>
    <col min="15874" max="15878" width="15.5546875" style="597" customWidth="1" collapsed="1"/>
    <col min="15879" max="16128" width="11.44140625" style="597" collapsed="1"/>
    <col min="16129" max="16129" width="39.88671875" style="597" customWidth="1" collapsed="1"/>
    <col min="16130" max="16134" width="15.5546875" style="597" customWidth="1" collapsed="1"/>
    <col min="16135" max="16384" width="11.44140625" style="597" collapsed="1"/>
  </cols>
  <sheetData>
    <row r="1" spans="1:8" s="500" customFormat="1" ht="20.100000000000001" customHeight="1" x14ac:dyDescent="0.3">
      <c r="A1" s="1566" t="s">
        <v>850</v>
      </c>
      <c r="B1" s="1566"/>
      <c r="C1" s="1566"/>
      <c r="D1" s="1566"/>
      <c r="E1" s="1566"/>
      <c r="F1" s="1566"/>
      <c r="G1" s="499"/>
      <c r="H1" s="499"/>
    </row>
    <row r="2" spans="1:8" s="500" customFormat="1" ht="18" customHeight="1" x14ac:dyDescent="0.3">
      <c r="A2" s="1554" t="s">
        <v>1057</v>
      </c>
      <c r="B2" s="1554"/>
      <c r="C2" s="1554"/>
      <c r="D2" s="1554"/>
      <c r="E2" s="1554"/>
      <c r="F2" s="1554"/>
      <c r="G2" s="594"/>
    </row>
    <row r="3" spans="1:8" s="501" customFormat="1" ht="15" x14ac:dyDescent="0.25">
      <c r="A3" s="575"/>
      <c r="B3" s="575"/>
      <c r="C3" s="575"/>
      <c r="D3" s="575"/>
      <c r="E3" s="575"/>
      <c r="F3" s="575"/>
      <c r="G3" s="502"/>
    </row>
    <row r="4" spans="1:8" s="501" customFormat="1" ht="18" customHeight="1" x14ac:dyDescent="0.25">
      <c r="A4" s="1555" t="s">
        <v>744</v>
      </c>
      <c r="B4" s="1558" t="s">
        <v>255</v>
      </c>
      <c r="C4" s="1560" t="s">
        <v>50</v>
      </c>
      <c r="D4" s="1561"/>
      <c r="E4" s="1562"/>
      <c r="F4" s="1558" t="s">
        <v>309</v>
      </c>
    </row>
    <row r="5" spans="1:8" s="501" customFormat="1" ht="21" customHeight="1" x14ac:dyDescent="0.25">
      <c r="A5" s="1556"/>
      <c r="B5" s="1559"/>
      <c r="C5" s="503" t="s">
        <v>22</v>
      </c>
      <c r="D5" s="503" t="s">
        <v>37</v>
      </c>
      <c r="E5" s="503" t="s">
        <v>38</v>
      </c>
      <c r="F5" s="1563"/>
    </row>
    <row r="6" spans="1:8" s="507" customFormat="1" ht="15.75" customHeight="1" x14ac:dyDescent="0.25">
      <c r="A6" s="1557"/>
      <c r="B6" s="1564" t="s">
        <v>283</v>
      </c>
      <c r="C6" s="1565"/>
      <c r="D6" s="1565"/>
      <c r="E6" s="1565"/>
      <c r="F6" s="1565"/>
      <c r="G6" s="506"/>
    </row>
    <row r="7" spans="1:8" ht="20.100000000000001" customHeight="1" x14ac:dyDescent="0.25">
      <c r="A7" s="595"/>
      <c r="B7" s="561"/>
      <c r="C7" s="561"/>
      <c r="D7" s="561"/>
      <c r="E7" s="561"/>
      <c r="F7" s="561"/>
    </row>
    <row r="8" spans="1:8" s="601" customFormat="1" ht="14.4" customHeight="1" x14ac:dyDescent="0.25">
      <c r="A8" s="598" t="s">
        <v>255</v>
      </c>
      <c r="B8" s="569">
        <v>3068193.1083139037</v>
      </c>
      <c r="C8" s="569">
        <v>2321122.3565219305</v>
      </c>
      <c r="D8" s="569">
        <v>2061919.8366640001</v>
      </c>
      <c r="E8" s="569">
        <v>259202.51985800103</v>
      </c>
      <c r="F8" s="569">
        <v>747070.75179201143</v>
      </c>
      <c r="G8" s="599"/>
      <c r="H8" s="600"/>
    </row>
    <row r="9" spans="1:8" s="601" customFormat="1" ht="14.4" customHeight="1" x14ac:dyDescent="0.25">
      <c r="A9" s="509" t="s">
        <v>112</v>
      </c>
      <c r="B9" s="561">
        <v>2045255.442302</v>
      </c>
      <c r="C9" s="561">
        <v>1548468.662825</v>
      </c>
      <c r="D9" s="561">
        <v>1363691.8188990001</v>
      </c>
      <c r="E9" s="561">
        <v>184776.843926</v>
      </c>
      <c r="F9" s="561">
        <v>496786.779477</v>
      </c>
      <c r="G9" s="599"/>
      <c r="H9" s="600"/>
    </row>
    <row r="10" spans="1:8" s="601" customFormat="1" ht="14.4" customHeight="1" x14ac:dyDescent="0.25">
      <c r="A10" s="509" t="s">
        <v>70</v>
      </c>
      <c r="B10" s="561">
        <v>145.04537199999999</v>
      </c>
      <c r="C10" s="561">
        <v>44.781402999999997</v>
      </c>
      <c r="D10" s="561">
        <v>34.849587999999997</v>
      </c>
      <c r="E10" s="561">
        <v>9.9318150000000038</v>
      </c>
      <c r="F10" s="561">
        <v>100.263969</v>
      </c>
      <c r="G10" s="599"/>
      <c r="H10" s="600"/>
    </row>
    <row r="11" spans="1:8" s="601" customFormat="1" ht="24.9" customHeight="1" x14ac:dyDescent="0.25">
      <c r="A11" s="598" t="s">
        <v>113</v>
      </c>
      <c r="B11" s="569">
        <v>699913.91300300043</v>
      </c>
      <c r="C11" s="569">
        <v>638458.03648100013</v>
      </c>
      <c r="D11" s="569">
        <v>581180.152092</v>
      </c>
      <c r="E11" s="569">
        <v>57277.884388999992</v>
      </c>
      <c r="F11" s="569">
        <v>61455.876522000006</v>
      </c>
      <c r="G11" s="607"/>
      <c r="H11" s="600"/>
    </row>
    <row r="12" spans="1:8" ht="14.4" customHeight="1" x14ac:dyDescent="0.25">
      <c r="A12" s="73" t="s">
        <v>287</v>
      </c>
      <c r="B12" s="561">
        <v>47643.623475964632</v>
      </c>
      <c r="C12" s="561">
        <v>47083.138235999999</v>
      </c>
      <c r="D12" s="561">
        <v>38044.048529</v>
      </c>
      <c r="E12" s="561">
        <v>9039.0897069999992</v>
      </c>
      <c r="F12" s="561">
        <v>560.48523996462723</v>
      </c>
      <c r="G12" s="606"/>
      <c r="H12" s="600"/>
    </row>
    <row r="13" spans="1:8" ht="14.4" customHeight="1" x14ac:dyDescent="0.25">
      <c r="A13" s="73" t="s">
        <v>245</v>
      </c>
      <c r="B13" s="561">
        <v>24066.973130108618</v>
      </c>
      <c r="C13" s="561">
        <v>19895.114912000001</v>
      </c>
      <c r="D13" s="561">
        <v>19817.560308</v>
      </c>
      <c r="E13" s="561">
        <v>77.554603999999998</v>
      </c>
      <c r="F13" s="561">
        <v>4171.8582181086158</v>
      </c>
      <c r="G13" s="606"/>
      <c r="H13" s="600"/>
    </row>
    <row r="14" spans="1:8" ht="14.4" customHeight="1" x14ac:dyDescent="0.25">
      <c r="A14" s="73" t="s">
        <v>246</v>
      </c>
      <c r="B14" s="561">
        <v>20554.340091004848</v>
      </c>
      <c r="C14" s="561">
        <v>19004.535280124877</v>
      </c>
      <c r="D14" s="561">
        <v>17751.080188</v>
      </c>
      <c r="E14" s="561">
        <v>1253.4550921248799</v>
      </c>
      <c r="F14" s="561">
        <v>1549.8048108799712</v>
      </c>
      <c r="G14" s="606"/>
      <c r="H14" s="600"/>
    </row>
    <row r="15" spans="1:8" s="74" customFormat="1" ht="14.4" customHeight="1" x14ac:dyDescent="0.25">
      <c r="A15" s="73" t="s">
        <v>247</v>
      </c>
      <c r="B15" s="561">
        <v>54775.32299307589</v>
      </c>
      <c r="C15" s="561">
        <v>44053.650980999999</v>
      </c>
      <c r="D15" s="561">
        <v>40405.645209000002</v>
      </c>
      <c r="E15" s="561">
        <v>3648.005772</v>
      </c>
      <c r="F15" s="561">
        <v>10721.672012075886</v>
      </c>
      <c r="H15" s="600"/>
    </row>
    <row r="16" spans="1:8" s="74" customFormat="1" ht="14.4" customHeight="1" x14ac:dyDescent="0.25">
      <c r="A16" s="73" t="s">
        <v>288</v>
      </c>
      <c r="B16" s="561">
        <v>8583.5006321583332</v>
      </c>
      <c r="C16" s="561">
        <v>8537.539933</v>
      </c>
      <c r="D16" s="561">
        <v>8452.1626940000006</v>
      </c>
      <c r="E16" s="561">
        <v>85.377239000000003</v>
      </c>
      <c r="F16" s="561">
        <v>45.960699158332496</v>
      </c>
      <c r="H16" s="600"/>
    </row>
    <row r="17" spans="1:8" s="74" customFormat="1" ht="14.4" customHeight="1" x14ac:dyDescent="0.25">
      <c r="A17" s="73" t="s">
        <v>248</v>
      </c>
      <c r="B17" s="561">
        <v>69623.521551455255</v>
      </c>
      <c r="C17" s="561">
        <v>64498.3046235</v>
      </c>
      <c r="D17" s="561">
        <v>61638.763190999998</v>
      </c>
      <c r="E17" s="561">
        <v>2859.5414325000002</v>
      </c>
      <c r="F17" s="561">
        <v>5125.2169279552791</v>
      </c>
      <c r="H17" s="600"/>
    </row>
    <row r="18" spans="1:8" s="74" customFormat="1" ht="14.4" customHeight="1" x14ac:dyDescent="0.25">
      <c r="A18" s="73" t="s">
        <v>289</v>
      </c>
      <c r="B18" s="561">
        <v>182608.3321543521</v>
      </c>
      <c r="C18" s="561">
        <v>180947.69962535714</v>
      </c>
      <c r="D18" s="561">
        <v>158580.70129999999</v>
      </c>
      <c r="E18" s="561">
        <v>22366.998325357144</v>
      </c>
      <c r="F18" s="561">
        <v>1660.6325289949796</v>
      </c>
      <c r="H18" s="600"/>
    </row>
    <row r="19" spans="1:8" s="74" customFormat="1" ht="14.4" customHeight="1" x14ac:dyDescent="0.25">
      <c r="A19" s="73" t="s">
        <v>0</v>
      </c>
      <c r="B19" s="561">
        <v>29165.345116642857</v>
      </c>
      <c r="C19" s="561">
        <v>28519.890714642857</v>
      </c>
      <c r="D19" s="561">
        <v>28514.141660000001</v>
      </c>
      <c r="E19" s="561">
        <v>5.7490546428571436</v>
      </c>
      <c r="F19" s="561">
        <v>645.45440199999996</v>
      </c>
      <c r="H19" s="600"/>
    </row>
    <row r="20" spans="1:8" s="74" customFormat="1" ht="14.4" customHeight="1" x14ac:dyDescent="0.25">
      <c r="A20" s="73" t="s">
        <v>249</v>
      </c>
      <c r="B20" s="561">
        <v>16898.31015692202</v>
      </c>
      <c r="C20" s="561">
        <v>14564.291262000001</v>
      </c>
      <c r="D20" s="561">
        <v>13533.694235000001</v>
      </c>
      <c r="E20" s="561">
        <v>1030.597027</v>
      </c>
      <c r="F20" s="561">
        <v>2334.018894922021</v>
      </c>
      <c r="H20" s="600"/>
    </row>
    <row r="21" spans="1:8" s="74" customFormat="1" ht="14.4" customHeight="1" x14ac:dyDescent="0.25">
      <c r="A21" s="73" t="s">
        <v>250</v>
      </c>
      <c r="B21" s="561">
        <v>6492.8912386657912</v>
      </c>
      <c r="C21" s="561">
        <v>6286.8959478751203</v>
      </c>
      <c r="D21" s="561">
        <v>4286.6459409999998</v>
      </c>
      <c r="E21" s="561">
        <v>2000.2500068751203</v>
      </c>
      <c r="F21" s="561">
        <v>205.99529079067099</v>
      </c>
      <c r="H21" s="600"/>
    </row>
    <row r="22" spans="1:8" s="74" customFormat="1" ht="14.4" customHeight="1" x14ac:dyDescent="0.25">
      <c r="A22" s="73" t="s">
        <v>1</v>
      </c>
      <c r="B22" s="561">
        <v>22039.790202091051</v>
      </c>
      <c r="C22" s="561">
        <v>21900.902684500001</v>
      </c>
      <c r="D22" s="561">
        <v>21897.361251999999</v>
      </c>
      <c r="E22" s="561">
        <v>3.5414325</v>
      </c>
      <c r="F22" s="561">
        <v>138.887517591049</v>
      </c>
      <c r="H22" s="600"/>
    </row>
    <row r="23" spans="1:8" s="74" customFormat="1" ht="14.4" customHeight="1" x14ac:dyDescent="0.25">
      <c r="A23" s="73" t="s">
        <v>2</v>
      </c>
      <c r="B23" s="561">
        <v>34490.008762109101</v>
      </c>
      <c r="C23" s="561">
        <v>33203.175865999998</v>
      </c>
      <c r="D23" s="561">
        <v>31018.110441000001</v>
      </c>
      <c r="E23" s="561">
        <v>2185.0654249999998</v>
      </c>
      <c r="F23" s="561">
        <v>1286.8328961091004</v>
      </c>
      <c r="H23" s="600"/>
    </row>
    <row r="24" spans="1:8" s="74" customFormat="1" ht="14.4" customHeight="1" x14ac:dyDescent="0.25">
      <c r="A24" s="73" t="s">
        <v>251</v>
      </c>
      <c r="B24" s="561">
        <v>16805.222315332801</v>
      </c>
      <c r="C24" s="561">
        <v>16351.809952</v>
      </c>
      <c r="D24" s="561">
        <v>16095.166751999999</v>
      </c>
      <c r="E24" s="561">
        <v>256.64319999999998</v>
      </c>
      <c r="F24" s="561">
        <v>453.41236333280006</v>
      </c>
      <c r="H24" s="600"/>
    </row>
    <row r="25" spans="1:8" s="74" customFormat="1" ht="14.4" customHeight="1" x14ac:dyDescent="0.25">
      <c r="A25" s="73" t="s">
        <v>252</v>
      </c>
      <c r="B25" s="561">
        <v>87129.469331120024</v>
      </c>
      <c r="C25" s="561">
        <v>61912.934867000004</v>
      </c>
      <c r="D25" s="561">
        <v>59644.411162999997</v>
      </c>
      <c r="E25" s="561">
        <v>2268.5237040000002</v>
      </c>
      <c r="F25" s="561">
        <v>25216.534464120024</v>
      </c>
      <c r="H25" s="600"/>
    </row>
    <row r="26" spans="1:8" s="74" customFormat="1" ht="14.4" customHeight="1" x14ac:dyDescent="0.25">
      <c r="A26" s="73" t="s">
        <v>173</v>
      </c>
      <c r="B26" s="561">
        <v>38215.794827225742</v>
      </c>
      <c r="C26" s="561">
        <v>36347.334538000003</v>
      </c>
      <c r="D26" s="561">
        <v>36114.588311</v>
      </c>
      <c r="E26" s="561">
        <v>232.746227</v>
      </c>
      <c r="F26" s="561">
        <v>1868.460289225741</v>
      </c>
      <c r="H26" s="600"/>
    </row>
    <row r="27" spans="1:8" s="74" customFormat="1" ht="14.4" customHeight="1" x14ac:dyDescent="0.25">
      <c r="A27" s="73" t="s">
        <v>254</v>
      </c>
      <c r="B27" s="561">
        <v>40821.467024770907</v>
      </c>
      <c r="C27" s="561">
        <v>35350.817058000001</v>
      </c>
      <c r="D27" s="561">
        <v>25386.070918000001</v>
      </c>
      <c r="E27" s="561">
        <v>9964.7461399999993</v>
      </c>
      <c r="F27" s="561">
        <v>5470.6499667708995</v>
      </c>
      <c r="H27" s="600"/>
    </row>
    <row r="28" spans="1:8" s="601" customFormat="1" ht="24.9" customHeight="1" x14ac:dyDescent="0.25">
      <c r="A28" s="598" t="s">
        <v>114</v>
      </c>
      <c r="B28" s="569">
        <v>322878.7076370049</v>
      </c>
      <c r="C28" s="569">
        <v>134150.87581299769</v>
      </c>
      <c r="D28" s="569">
        <v>117013.016085</v>
      </c>
      <c r="E28" s="569">
        <v>17137.859727999868</v>
      </c>
      <c r="F28" s="569">
        <v>188727.83182399764</v>
      </c>
      <c r="G28" s="607"/>
      <c r="H28" s="600"/>
    </row>
    <row r="29" spans="1:8" ht="14.4" customHeight="1" x14ac:dyDescent="0.25">
      <c r="A29" s="73" t="s">
        <v>287</v>
      </c>
      <c r="B29" s="561">
        <v>50217.25231038771</v>
      </c>
      <c r="C29" s="561">
        <v>10190.767624431224</v>
      </c>
      <c r="D29" s="561">
        <v>6503.6031849999999</v>
      </c>
      <c r="E29" s="561">
        <v>3687.1644394312693</v>
      </c>
      <c r="F29" s="561">
        <v>40026.484685956413</v>
      </c>
      <c r="G29" s="606"/>
      <c r="H29" s="600"/>
    </row>
    <row r="30" spans="1:8" ht="14.4" customHeight="1" x14ac:dyDescent="0.25">
      <c r="A30" s="73" t="s">
        <v>245</v>
      </c>
      <c r="B30" s="561">
        <v>37326.129962070707</v>
      </c>
      <c r="C30" s="561">
        <v>14553.614418250956</v>
      </c>
      <c r="D30" s="561">
        <v>12694.576219</v>
      </c>
      <c r="E30" s="561">
        <v>1859.0381992509167</v>
      </c>
      <c r="F30" s="561">
        <v>22772.515543819802</v>
      </c>
      <c r="G30" s="606"/>
      <c r="H30" s="600"/>
    </row>
    <row r="31" spans="1:8" ht="14.4" customHeight="1" x14ac:dyDescent="0.25">
      <c r="A31" s="73" t="s">
        <v>246</v>
      </c>
      <c r="B31" s="561">
        <v>6893.7463713216739</v>
      </c>
      <c r="C31" s="561">
        <v>1435.6564797025449</v>
      </c>
      <c r="D31" s="561">
        <v>1092.9215589999999</v>
      </c>
      <c r="E31" s="561">
        <v>342.73492070254576</v>
      </c>
      <c r="F31" s="561">
        <v>5458.0898916191336</v>
      </c>
      <c r="G31" s="606"/>
      <c r="H31" s="600"/>
    </row>
    <row r="32" spans="1:8" s="74" customFormat="1" ht="14.4" customHeight="1" x14ac:dyDescent="0.25">
      <c r="A32" s="73" t="s">
        <v>247</v>
      </c>
      <c r="B32" s="561">
        <v>41328.006108582544</v>
      </c>
      <c r="C32" s="561">
        <v>14634.192743159207</v>
      </c>
      <c r="D32" s="561">
        <v>12917.78002</v>
      </c>
      <c r="E32" s="561">
        <v>1716.4127231592304</v>
      </c>
      <c r="F32" s="561">
        <v>26693.813365423248</v>
      </c>
      <c r="H32" s="600"/>
    </row>
    <row r="33" spans="1:8" s="74" customFormat="1" ht="14.4" customHeight="1" x14ac:dyDescent="0.25">
      <c r="A33" s="73" t="s">
        <v>288</v>
      </c>
      <c r="B33" s="561">
        <v>6272.4566939845763</v>
      </c>
      <c r="C33" s="561">
        <v>1585.6077010956524</v>
      </c>
      <c r="D33" s="561">
        <v>1318.023925</v>
      </c>
      <c r="E33" s="561">
        <v>267.58377609567179</v>
      </c>
      <c r="F33" s="561">
        <v>4686.848992888953</v>
      </c>
      <c r="H33" s="600"/>
    </row>
    <row r="34" spans="1:8" s="74" customFormat="1" ht="14.4" customHeight="1" x14ac:dyDescent="0.25">
      <c r="A34" s="73" t="s">
        <v>248</v>
      </c>
      <c r="B34" s="561">
        <v>29075.396875697446</v>
      </c>
      <c r="C34" s="561">
        <v>14148.887798151845</v>
      </c>
      <c r="D34" s="561">
        <v>13173.666835</v>
      </c>
      <c r="E34" s="561">
        <v>975.22096315184001</v>
      </c>
      <c r="F34" s="561">
        <v>14926.509077545561</v>
      </c>
      <c r="H34" s="600"/>
    </row>
    <row r="35" spans="1:8" s="74" customFormat="1" ht="14.4" customHeight="1" x14ac:dyDescent="0.25">
      <c r="A35" s="73" t="s">
        <v>289</v>
      </c>
      <c r="B35" s="561">
        <v>92662.89505461813</v>
      </c>
      <c r="C35" s="561">
        <v>50729.971799597246</v>
      </c>
      <c r="D35" s="561">
        <v>45390.711698999999</v>
      </c>
      <c r="E35" s="561">
        <v>5339.2601005974539</v>
      </c>
      <c r="F35" s="561">
        <v>41932.923255021014</v>
      </c>
      <c r="H35" s="600"/>
    </row>
    <row r="36" spans="1:8" s="74" customFormat="1" ht="14.4" customHeight="1" x14ac:dyDescent="0.25">
      <c r="A36" s="73" t="s">
        <v>0</v>
      </c>
      <c r="B36" s="561">
        <v>19319.064493454083</v>
      </c>
      <c r="C36" s="561">
        <v>12429.544338129204</v>
      </c>
      <c r="D36" s="561">
        <v>11531.19363</v>
      </c>
      <c r="E36" s="561">
        <v>898.35070812920708</v>
      </c>
      <c r="F36" s="561">
        <v>6889.5201553249517</v>
      </c>
      <c r="H36" s="600"/>
    </row>
    <row r="37" spans="1:8" s="74" customFormat="1" ht="14.4" customHeight="1" x14ac:dyDescent="0.25">
      <c r="A37" s="73" t="s">
        <v>249</v>
      </c>
      <c r="B37" s="561">
        <v>6299.1282342831519</v>
      </c>
      <c r="C37" s="561">
        <v>2869.6372178414808</v>
      </c>
      <c r="D37" s="561">
        <v>2669.233698</v>
      </c>
      <c r="E37" s="561">
        <v>200.40351984148</v>
      </c>
      <c r="F37" s="561">
        <v>3429.4910164416597</v>
      </c>
      <c r="H37" s="600"/>
    </row>
    <row r="38" spans="1:8" s="74" customFormat="1" ht="14.4" customHeight="1" x14ac:dyDescent="0.25">
      <c r="A38" s="73" t="s">
        <v>250</v>
      </c>
      <c r="B38" s="561">
        <v>10464.083917144077</v>
      </c>
      <c r="C38" s="561">
        <v>2220.8137154810383</v>
      </c>
      <c r="D38" s="561">
        <v>2044.2481</v>
      </c>
      <c r="E38" s="561">
        <v>176.56561548104784</v>
      </c>
      <c r="F38" s="561">
        <v>8243.2702016630301</v>
      </c>
      <c r="H38" s="600"/>
    </row>
    <row r="39" spans="1:8" s="74" customFormat="1" ht="14.4" customHeight="1" x14ac:dyDescent="0.25">
      <c r="A39" s="73" t="s">
        <v>1</v>
      </c>
      <c r="B39" s="561">
        <v>7953.8175423338962</v>
      </c>
      <c r="C39" s="561">
        <v>2644.535913662849</v>
      </c>
      <c r="D39" s="561">
        <v>2587.2193090000001</v>
      </c>
      <c r="E39" s="561">
        <v>57.316604662848526</v>
      </c>
      <c r="F39" s="561">
        <v>5309.281628671034</v>
      </c>
      <c r="H39" s="600"/>
    </row>
    <row r="40" spans="1:8" s="74" customFormat="1" ht="14.4" customHeight="1" x14ac:dyDescent="0.25">
      <c r="A40" s="73" t="s">
        <v>2</v>
      </c>
      <c r="B40" s="561">
        <v>8963.9621731992265</v>
      </c>
      <c r="C40" s="561">
        <v>4671.0733716999539</v>
      </c>
      <c r="D40" s="561">
        <v>3808.0210120000002</v>
      </c>
      <c r="E40" s="561">
        <v>863.05235970000558</v>
      </c>
      <c r="F40" s="561">
        <v>4292.8888014993072</v>
      </c>
      <c r="H40" s="600"/>
    </row>
    <row r="41" spans="1:8" s="74" customFormat="1" ht="14.4" customHeight="1" x14ac:dyDescent="0.25">
      <c r="A41" s="73" t="s">
        <v>251</v>
      </c>
      <c r="B41" s="561">
        <v>6102.7678999221735</v>
      </c>
      <c r="C41" s="561">
        <v>2036.5726917965219</v>
      </c>
      <c r="D41" s="561">
        <v>1281.816894</v>
      </c>
      <c r="E41" s="561">
        <v>754.75579779652173</v>
      </c>
      <c r="F41" s="561">
        <v>4066.1952081256677</v>
      </c>
      <c r="H41" s="600"/>
    </row>
    <row r="42" spans="1:8" s="74" customFormat="1" ht="14.4" customHeight="1" x14ac:dyDescent="0.25">
      <c r="A42" s="75"/>
      <c r="B42" s="561"/>
      <c r="C42" s="561"/>
      <c r="D42" s="561"/>
      <c r="E42" s="561"/>
      <c r="F42" s="561"/>
      <c r="H42" s="600"/>
    </row>
    <row r="43" spans="1:8" s="72" customFormat="1" ht="14.4" customHeight="1" x14ac:dyDescent="0.25">
      <c r="A43" s="511" t="s">
        <v>41</v>
      </c>
      <c r="B43" s="512"/>
      <c r="C43" s="512"/>
      <c r="D43" s="512"/>
      <c r="E43" s="512"/>
      <c r="F43" s="512"/>
      <c r="H43" s="514"/>
    </row>
    <row r="44" spans="1:8" s="515" customFormat="1" ht="12.75" customHeight="1" x14ac:dyDescent="0.25">
      <c r="A44" s="511" t="s">
        <v>84</v>
      </c>
      <c r="B44" s="512"/>
      <c r="C44" s="512"/>
      <c r="D44" s="512"/>
      <c r="E44" s="512"/>
      <c r="F44" s="512"/>
      <c r="G44" s="516"/>
    </row>
    <row r="45" spans="1:8" s="515" customFormat="1" ht="15" customHeight="1" x14ac:dyDescent="0.25">
      <c r="B45" s="512"/>
      <c r="C45" s="512"/>
      <c r="D45" s="512"/>
      <c r="E45" s="604"/>
      <c r="F45" s="512"/>
      <c r="G45" s="516"/>
    </row>
    <row r="46" spans="1:8" x14ac:dyDescent="0.25">
      <c r="B46" s="605"/>
      <c r="C46" s="605"/>
      <c r="D46" s="605"/>
      <c r="E46" s="605"/>
      <c r="F46" s="605"/>
    </row>
    <row r="48" spans="1:8" x14ac:dyDescent="0.25">
      <c r="B48" s="605"/>
      <c r="C48" s="605"/>
      <c r="D48" s="605"/>
      <c r="E48" s="605"/>
      <c r="F48" s="605"/>
    </row>
    <row r="49" spans="2:6" x14ac:dyDescent="0.25">
      <c r="B49" s="606"/>
      <c r="C49" s="606"/>
      <c r="D49" s="606"/>
      <c r="E49" s="606"/>
      <c r="F49" s="606"/>
    </row>
    <row r="51" spans="2:6" x14ac:dyDescent="0.25">
      <c r="B51" s="605"/>
      <c r="C51" s="605"/>
      <c r="D51" s="605"/>
      <c r="E51" s="605"/>
      <c r="F51" s="605"/>
    </row>
    <row r="52" spans="2:6" x14ac:dyDescent="0.25">
      <c r="B52" s="606"/>
      <c r="C52" s="606"/>
      <c r="D52" s="606"/>
      <c r="E52" s="606"/>
      <c r="F52" s="606"/>
    </row>
    <row r="54" spans="2:6" x14ac:dyDescent="0.25">
      <c r="B54" s="605"/>
      <c r="C54" s="605"/>
      <c r="D54" s="605"/>
      <c r="E54" s="605"/>
      <c r="F54" s="605"/>
    </row>
    <row r="55" spans="2:6" x14ac:dyDescent="0.25">
      <c r="B55" s="606"/>
      <c r="C55" s="606"/>
      <c r="D55" s="606"/>
      <c r="E55" s="606"/>
      <c r="F55" s="606"/>
    </row>
    <row r="57" spans="2:6" x14ac:dyDescent="0.25">
      <c r="B57" s="605"/>
      <c r="C57" s="605"/>
      <c r="D57" s="605"/>
      <c r="E57" s="605"/>
      <c r="F57" s="605"/>
    </row>
    <row r="58" spans="2:6" x14ac:dyDescent="0.25">
      <c r="B58" s="606"/>
      <c r="C58" s="606"/>
      <c r="D58" s="606"/>
      <c r="E58" s="606"/>
      <c r="F58" s="606"/>
    </row>
    <row r="60" spans="2:6" x14ac:dyDescent="0.25">
      <c r="B60" s="605"/>
      <c r="C60" s="605"/>
      <c r="D60" s="605"/>
      <c r="E60" s="605"/>
      <c r="F60" s="605"/>
    </row>
    <row r="61" spans="2:6" x14ac:dyDescent="0.25">
      <c r="B61" s="606"/>
      <c r="C61" s="606"/>
      <c r="D61" s="606"/>
      <c r="E61" s="606"/>
      <c r="F61" s="606"/>
    </row>
    <row r="63" spans="2:6" x14ac:dyDescent="0.25">
      <c r="B63" s="605"/>
      <c r="C63" s="605"/>
      <c r="D63" s="605"/>
      <c r="E63" s="605"/>
      <c r="F63" s="605"/>
    </row>
    <row r="64" spans="2:6" x14ac:dyDescent="0.25">
      <c r="B64" s="606"/>
      <c r="C64" s="606"/>
      <c r="D64" s="606"/>
      <c r="E64" s="606"/>
      <c r="F64" s="606"/>
    </row>
    <row r="66" spans="2:6" x14ac:dyDescent="0.25">
      <c r="B66" s="605"/>
      <c r="C66" s="605"/>
      <c r="D66" s="605"/>
      <c r="E66" s="605"/>
      <c r="F66" s="605"/>
    </row>
    <row r="67" spans="2:6" x14ac:dyDescent="0.25">
      <c r="B67" s="606"/>
      <c r="C67" s="606"/>
      <c r="D67" s="606"/>
      <c r="E67" s="606"/>
      <c r="F67" s="606"/>
    </row>
    <row r="69" spans="2:6" x14ac:dyDescent="0.25">
      <c r="B69" s="605"/>
      <c r="C69" s="605"/>
      <c r="D69" s="605"/>
      <c r="E69" s="605"/>
      <c r="F69" s="605"/>
    </row>
    <row r="70" spans="2:6" x14ac:dyDescent="0.25">
      <c r="B70" s="606"/>
      <c r="C70" s="606"/>
      <c r="D70" s="606"/>
      <c r="E70" s="606"/>
      <c r="F70" s="606"/>
    </row>
    <row r="72" spans="2:6" x14ac:dyDescent="0.25">
      <c r="B72" s="605"/>
      <c r="C72" s="605"/>
      <c r="D72" s="605"/>
      <c r="E72" s="605"/>
      <c r="F72" s="605"/>
    </row>
    <row r="73" spans="2:6" x14ac:dyDescent="0.25">
      <c r="B73" s="606"/>
      <c r="C73" s="606"/>
      <c r="D73" s="606"/>
      <c r="E73" s="606"/>
      <c r="F73" s="606"/>
    </row>
    <row r="75" spans="2:6" x14ac:dyDescent="0.25">
      <c r="B75" s="605"/>
      <c r="C75" s="605"/>
      <c r="D75" s="605"/>
      <c r="E75" s="605"/>
      <c r="F75" s="605"/>
    </row>
    <row r="76" spans="2:6" x14ac:dyDescent="0.25">
      <c r="B76" s="606"/>
      <c r="C76" s="606"/>
      <c r="D76" s="606"/>
      <c r="E76" s="606"/>
      <c r="F76" s="606"/>
    </row>
    <row r="78" spans="2:6" x14ac:dyDescent="0.25">
      <c r="B78" s="605"/>
      <c r="C78" s="605"/>
      <c r="D78" s="605"/>
      <c r="E78" s="605"/>
      <c r="F78" s="605"/>
    </row>
    <row r="79" spans="2:6" x14ac:dyDescent="0.25">
      <c r="B79" s="606"/>
      <c r="C79" s="606"/>
      <c r="D79" s="606"/>
      <c r="E79" s="606"/>
      <c r="F79" s="606"/>
    </row>
    <row r="81" spans="2:6" x14ac:dyDescent="0.25">
      <c r="B81" s="605"/>
      <c r="C81" s="605"/>
      <c r="D81" s="605"/>
      <c r="E81" s="605"/>
      <c r="F81" s="605"/>
    </row>
    <row r="82" spans="2:6" x14ac:dyDescent="0.25">
      <c r="B82" s="606"/>
      <c r="C82" s="606"/>
      <c r="D82" s="606"/>
      <c r="E82" s="606"/>
      <c r="F82" s="606"/>
    </row>
    <row r="84" spans="2:6" x14ac:dyDescent="0.25">
      <c r="B84" s="605"/>
      <c r="C84" s="605"/>
      <c r="D84" s="605"/>
      <c r="E84" s="605"/>
      <c r="F84" s="605"/>
    </row>
    <row r="85" spans="2:6" x14ac:dyDescent="0.25">
      <c r="B85" s="606"/>
      <c r="C85" s="606"/>
      <c r="D85" s="606"/>
      <c r="E85" s="606"/>
      <c r="F85" s="606"/>
    </row>
    <row r="87" spans="2:6" x14ac:dyDescent="0.25">
      <c r="B87" s="605"/>
      <c r="C87" s="605"/>
      <c r="D87" s="605"/>
      <c r="E87" s="605"/>
      <c r="F87" s="605"/>
    </row>
    <row r="88" spans="2:6" x14ac:dyDescent="0.25">
      <c r="B88" s="606"/>
      <c r="C88" s="606"/>
      <c r="D88" s="606"/>
      <c r="E88" s="606"/>
      <c r="F88" s="606"/>
    </row>
    <row r="90" spans="2:6" x14ac:dyDescent="0.25">
      <c r="B90" s="605"/>
      <c r="C90" s="605"/>
      <c r="D90" s="605"/>
      <c r="E90" s="605"/>
      <c r="F90" s="605"/>
    </row>
    <row r="91" spans="2:6" x14ac:dyDescent="0.25">
      <c r="B91" s="606"/>
      <c r="C91" s="606"/>
      <c r="D91" s="606"/>
      <c r="E91" s="606"/>
      <c r="F91" s="606"/>
    </row>
    <row r="93" spans="2:6" x14ac:dyDescent="0.25">
      <c r="B93" s="605"/>
      <c r="C93" s="605"/>
      <c r="D93" s="605"/>
      <c r="E93" s="605"/>
      <c r="F93" s="605"/>
    </row>
    <row r="94" spans="2:6" x14ac:dyDescent="0.25">
      <c r="B94" s="606"/>
      <c r="C94" s="606"/>
      <c r="D94" s="606"/>
      <c r="E94" s="606"/>
      <c r="F94" s="606"/>
    </row>
    <row r="96" spans="2:6" x14ac:dyDescent="0.25">
      <c r="B96" s="605"/>
      <c r="C96" s="605"/>
      <c r="D96" s="605"/>
      <c r="E96" s="605"/>
      <c r="F96" s="605"/>
    </row>
    <row r="97" spans="2:6" x14ac:dyDescent="0.25">
      <c r="B97" s="606"/>
      <c r="C97" s="606"/>
      <c r="D97" s="606"/>
      <c r="E97" s="606"/>
      <c r="F97" s="606"/>
    </row>
    <row r="99" spans="2:6" x14ac:dyDescent="0.25">
      <c r="B99" s="605"/>
      <c r="C99" s="605"/>
      <c r="D99" s="605"/>
      <c r="E99" s="605"/>
      <c r="F99" s="605"/>
    </row>
    <row r="100" spans="2:6" x14ac:dyDescent="0.25">
      <c r="B100" s="606"/>
      <c r="C100" s="606"/>
      <c r="D100" s="606"/>
      <c r="E100" s="606"/>
      <c r="F100" s="606"/>
    </row>
    <row r="102" spans="2:6" x14ac:dyDescent="0.25">
      <c r="B102" s="605"/>
      <c r="C102" s="605"/>
      <c r="D102" s="605"/>
      <c r="E102" s="605"/>
      <c r="F102" s="605"/>
    </row>
    <row r="103" spans="2:6" x14ac:dyDescent="0.25">
      <c r="B103" s="606"/>
      <c r="C103" s="606"/>
      <c r="D103" s="606"/>
      <c r="E103" s="606"/>
      <c r="F103" s="606"/>
    </row>
    <row r="105" spans="2:6" x14ac:dyDescent="0.25">
      <c r="F105" s="605"/>
    </row>
    <row r="106" spans="2:6" x14ac:dyDescent="0.25">
      <c r="F106" s="606"/>
    </row>
    <row r="108" spans="2:6" x14ac:dyDescent="0.25">
      <c r="F108" s="605"/>
    </row>
    <row r="109" spans="2:6" x14ac:dyDescent="0.25">
      <c r="F109" s="606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showGridLines="0" zoomScaleNormal="100" zoomScaleSheetLayoutView="100" workbookViewId="0">
      <selection sqref="A1:F1"/>
    </sheetView>
  </sheetViews>
  <sheetFormatPr baseColWidth="10" defaultRowHeight="13.2" x14ac:dyDescent="0.25"/>
  <cols>
    <col min="1" max="1" width="39.88671875" style="597" customWidth="1" collapsed="1"/>
    <col min="2" max="6" width="15.5546875" style="597" customWidth="1" collapsed="1"/>
    <col min="7" max="7" width="9.44140625" style="597" customWidth="1" collapsed="1"/>
    <col min="8" max="8" width="11.5546875" style="596" bestFit="1" customWidth="1" collapsed="1"/>
    <col min="9" max="9" width="11.44140625" style="596" collapsed="1"/>
    <col min="10" max="256" width="11.44140625" style="597" collapsed="1"/>
    <col min="257" max="257" width="39.88671875" style="597" customWidth="1" collapsed="1"/>
    <col min="258" max="262" width="15.5546875" style="597" customWidth="1" collapsed="1"/>
    <col min="263" max="263" width="9.44140625" style="597" customWidth="1" collapsed="1"/>
    <col min="264" max="264" width="11.5546875" style="597" bestFit="1" customWidth="1" collapsed="1"/>
    <col min="265" max="512" width="11.44140625" style="597" collapsed="1"/>
    <col min="513" max="513" width="39.88671875" style="597" customWidth="1" collapsed="1"/>
    <col min="514" max="518" width="15.5546875" style="597" customWidth="1" collapsed="1"/>
    <col min="519" max="519" width="9.44140625" style="597" customWidth="1" collapsed="1"/>
    <col min="520" max="520" width="11.5546875" style="597" bestFit="1" customWidth="1" collapsed="1"/>
    <col min="521" max="768" width="11.44140625" style="597" collapsed="1"/>
    <col min="769" max="769" width="39.88671875" style="597" customWidth="1" collapsed="1"/>
    <col min="770" max="774" width="15.5546875" style="597" customWidth="1" collapsed="1"/>
    <col min="775" max="775" width="9.44140625" style="597" customWidth="1" collapsed="1"/>
    <col min="776" max="776" width="11.5546875" style="597" bestFit="1" customWidth="1" collapsed="1"/>
    <col min="777" max="1024" width="11.44140625" style="597" collapsed="1"/>
    <col min="1025" max="1025" width="39.88671875" style="597" customWidth="1" collapsed="1"/>
    <col min="1026" max="1030" width="15.5546875" style="597" customWidth="1" collapsed="1"/>
    <col min="1031" max="1031" width="9.44140625" style="597" customWidth="1" collapsed="1"/>
    <col min="1032" max="1032" width="11.5546875" style="597" bestFit="1" customWidth="1" collapsed="1"/>
    <col min="1033" max="1280" width="11.44140625" style="597" collapsed="1"/>
    <col min="1281" max="1281" width="39.88671875" style="597" customWidth="1" collapsed="1"/>
    <col min="1282" max="1286" width="15.5546875" style="597" customWidth="1" collapsed="1"/>
    <col min="1287" max="1287" width="9.44140625" style="597" customWidth="1" collapsed="1"/>
    <col min="1288" max="1288" width="11.5546875" style="597" bestFit="1" customWidth="1" collapsed="1"/>
    <col min="1289" max="1536" width="11.44140625" style="597" collapsed="1"/>
    <col min="1537" max="1537" width="39.88671875" style="597" customWidth="1" collapsed="1"/>
    <col min="1538" max="1542" width="15.5546875" style="597" customWidth="1" collapsed="1"/>
    <col min="1543" max="1543" width="9.44140625" style="597" customWidth="1" collapsed="1"/>
    <col min="1544" max="1544" width="11.5546875" style="597" bestFit="1" customWidth="1" collapsed="1"/>
    <col min="1545" max="1792" width="11.44140625" style="597" collapsed="1"/>
    <col min="1793" max="1793" width="39.88671875" style="597" customWidth="1" collapsed="1"/>
    <col min="1794" max="1798" width="15.5546875" style="597" customWidth="1" collapsed="1"/>
    <col min="1799" max="1799" width="9.44140625" style="597" customWidth="1" collapsed="1"/>
    <col min="1800" max="1800" width="11.5546875" style="597" bestFit="1" customWidth="1" collapsed="1"/>
    <col min="1801" max="2048" width="11.44140625" style="597" collapsed="1"/>
    <col min="2049" max="2049" width="39.88671875" style="597" customWidth="1" collapsed="1"/>
    <col min="2050" max="2054" width="15.5546875" style="597" customWidth="1" collapsed="1"/>
    <col min="2055" max="2055" width="9.44140625" style="597" customWidth="1" collapsed="1"/>
    <col min="2056" max="2056" width="11.5546875" style="597" bestFit="1" customWidth="1" collapsed="1"/>
    <col min="2057" max="2304" width="11.44140625" style="597" collapsed="1"/>
    <col min="2305" max="2305" width="39.88671875" style="597" customWidth="1" collapsed="1"/>
    <col min="2306" max="2310" width="15.5546875" style="597" customWidth="1" collapsed="1"/>
    <col min="2311" max="2311" width="9.44140625" style="597" customWidth="1" collapsed="1"/>
    <col min="2312" max="2312" width="11.5546875" style="597" bestFit="1" customWidth="1" collapsed="1"/>
    <col min="2313" max="2560" width="11.44140625" style="597" collapsed="1"/>
    <col min="2561" max="2561" width="39.88671875" style="597" customWidth="1" collapsed="1"/>
    <col min="2562" max="2566" width="15.5546875" style="597" customWidth="1" collapsed="1"/>
    <col min="2567" max="2567" width="9.44140625" style="597" customWidth="1" collapsed="1"/>
    <col min="2568" max="2568" width="11.5546875" style="597" bestFit="1" customWidth="1" collapsed="1"/>
    <col min="2569" max="2816" width="11.44140625" style="597" collapsed="1"/>
    <col min="2817" max="2817" width="39.88671875" style="597" customWidth="1" collapsed="1"/>
    <col min="2818" max="2822" width="15.5546875" style="597" customWidth="1" collapsed="1"/>
    <col min="2823" max="2823" width="9.44140625" style="597" customWidth="1" collapsed="1"/>
    <col min="2824" max="2824" width="11.5546875" style="597" bestFit="1" customWidth="1" collapsed="1"/>
    <col min="2825" max="3072" width="11.44140625" style="597" collapsed="1"/>
    <col min="3073" max="3073" width="39.88671875" style="597" customWidth="1" collapsed="1"/>
    <col min="3074" max="3078" width="15.5546875" style="597" customWidth="1" collapsed="1"/>
    <col min="3079" max="3079" width="9.44140625" style="597" customWidth="1" collapsed="1"/>
    <col min="3080" max="3080" width="11.5546875" style="597" bestFit="1" customWidth="1" collapsed="1"/>
    <col min="3081" max="3328" width="11.44140625" style="597" collapsed="1"/>
    <col min="3329" max="3329" width="39.88671875" style="597" customWidth="1" collapsed="1"/>
    <col min="3330" max="3334" width="15.5546875" style="597" customWidth="1" collapsed="1"/>
    <col min="3335" max="3335" width="9.44140625" style="597" customWidth="1" collapsed="1"/>
    <col min="3336" max="3336" width="11.5546875" style="597" bestFit="1" customWidth="1" collapsed="1"/>
    <col min="3337" max="3584" width="11.44140625" style="597" collapsed="1"/>
    <col min="3585" max="3585" width="39.88671875" style="597" customWidth="1" collapsed="1"/>
    <col min="3586" max="3590" width="15.5546875" style="597" customWidth="1" collapsed="1"/>
    <col min="3591" max="3591" width="9.44140625" style="597" customWidth="1" collapsed="1"/>
    <col min="3592" max="3592" width="11.5546875" style="597" bestFit="1" customWidth="1" collapsed="1"/>
    <col min="3593" max="3840" width="11.44140625" style="597" collapsed="1"/>
    <col min="3841" max="3841" width="39.88671875" style="597" customWidth="1" collapsed="1"/>
    <col min="3842" max="3846" width="15.5546875" style="597" customWidth="1" collapsed="1"/>
    <col min="3847" max="3847" width="9.44140625" style="597" customWidth="1" collapsed="1"/>
    <col min="3848" max="3848" width="11.5546875" style="597" bestFit="1" customWidth="1" collapsed="1"/>
    <col min="3849" max="4096" width="11.44140625" style="597" collapsed="1"/>
    <col min="4097" max="4097" width="39.88671875" style="597" customWidth="1" collapsed="1"/>
    <col min="4098" max="4102" width="15.5546875" style="597" customWidth="1" collapsed="1"/>
    <col min="4103" max="4103" width="9.44140625" style="597" customWidth="1" collapsed="1"/>
    <col min="4104" max="4104" width="11.5546875" style="597" bestFit="1" customWidth="1" collapsed="1"/>
    <col min="4105" max="4352" width="11.44140625" style="597" collapsed="1"/>
    <col min="4353" max="4353" width="39.88671875" style="597" customWidth="1" collapsed="1"/>
    <col min="4354" max="4358" width="15.5546875" style="597" customWidth="1" collapsed="1"/>
    <col min="4359" max="4359" width="9.44140625" style="597" customWidth="1" collapsed="1"/>
    <col min="4360" max="4360" width="11.5546875" style="597" bestFit="1" customWidth="1" collapsed="1"/>
    <col min="4361" max="4608" width="11.44140625" style="597" collapsed="1"/>
    <col min="4609" max="4609" width="39.88671875" style="597" customWidth="1" collapsed="1"/>
    <col min="4610" max="4614" width="15.5546875" style="597" customWidth="1" collapsed="1"/>
    <col min="4615" max="4615" width="9.44140625" style="597" customWidth="1" collapsed="1"/>
    <col min="4616" max="4616" width="11.5546875" style="597" bestFit="1" customWidth="1" collapsed="1"/>
    <col min="4617" max="4864" width="11.44140625" style="597" collapsed="1"/>
    <col min="4865" max="4865" width="39.88671875" style="597" customWidth="1" collapsed="1"/>
    <col min="4866" max="4870" width="15.5546875" style="597" customWidth="1" collapsed="1"/>
    <col min="4871" max="4871" width="9.44140625" style="597" customWidth="1" collapsed="1"/>
    <col min="4872" max="4872" width="11.5546875" style="597" bestFit="1" customWidth="1" collapsed="1"/>
    <col min="4873" max="5120" width="11.44140625" style="597" collapsed="1"/>
    <col min="5121" max="5121" width="39.88671875" style="597" customWidth="1" collapsed="1"/>
    <col min="5122" max="5126" width="15.5546875" style="597" customWidth="1" collapsed="1"/>
    <col min="5127" max="5127" width="9.44140625" style="597" customWidth="1" collapsed="1"/>
    <col min="5128" max="5128" width="11.5546875" style="597" bestFit="1" customWidth="1" collapsed="1"/>
    <col min="5129" max="5376" width="11.44140625" style="597" collapsed="1"/>
    <col min="5377" max="5377" width="39.88671875" style="597" customWidth="1" collapsed="1"/>
    <col min="5378" max="5382" width="15.5546875" style="597" customWidth="1" collapsed="1"/>
    <col min="5383" max="5383" width="9.44140625" style="597" customWidth="1" collapsed="1"/>
    <col min="5384" max="5384" width="11.5546875" style="597" bestFit="1" customWidth="1" collapsed="1"/>
    <col min="5385" max="5632" width="11.44140625" style="597" collapsed="1"/>
    <col min="5633" max="5633" width="39.88671875" style="597" customWidth="1" collapsed="1"/>
    <col min="5634" max="5638" width="15.5546875" style="597" customWidth="1" collapsed="1"/>
    <col min="5639" max="5639" width="9.44140625" style="597" customWidth="1" collapsed="1"/>
    <col min="5640" max="5640" width="11.5546875" style="597" bestFit="1" customWidth="1" collapsed="1"/>
    <col min="5641" max="5888" width="11.44140625" style="597" collapsed="1"/>
    <col min="5889" max="5889" width="39.88671875" style="597" customWidth="1" collapsed="1"/>
    <col min="5890" max="5894" width="15.5546875" style="597" customWidth="1" collapsed="1"/>
    <col min="5895" max="5895" width="9.44140625" style="597" customWidth="1" collapsed="1"/>
    <col min="5896" max="5896" width="11.5546875" style="597" bestFit="1" customWidth="1" collapsed="1"/>
    <col min="5897" max="6144" width="11.44140625" style="597" collapsed="1"/>
    <col min="6145" max="6145" width="39.88671875" style="597" customWidth="1" collapsed="1"/>
    <col min="6146" max="6150" width="15.5546875" style="597" customWidth="1" collapsed="1"/>
    <col min="6151" max="6151" width="9.44140625" style="597" customWidth="1" collapsed="1"/>
    <col min="6152" max="6152" width="11.5546875" style="597" bestFit="1" customWidth="1" collapsed="1"/>
    <col min="6153" max="6400" width="11.44140625" style="597" collapsed="1"/>
    <col min="6401" max="6401" width="39.88671875" style="597" customWidth="1" collapsed="1"/>
    <col min="6402" max="6406" width="15.5546875" style="597" customWidth="1" collapsed="1"/>
    <col min="6407" max="6407" width="9.44140625" style="597" customWidth="1" collapsed="1"/>
    <col min="6408" max="6408" width="11.5546875" style="597" bestFit="1" customWidth="1" collapsed="1"/>
    <col min="6409" max="6656" width="11.44140625" style="597" collapsed="1"/>
    <col min="6657" max="6657" width="39.88671875" style="597" customWidth="1" collapsed="1"/>
    <col min="6658" max="6662" width="15.5546875" style="597" customWidth="1" collapsed="1"/>
    <col min="6663" max="6663" width="9.44140625" style="597" customWidth="1" collapsed="1"/>
    <col min="6664" max="6664" width="11.5546875" style="597" bestFit="1" customWidth="1" collapsed="1"/>
    <col min="6665" max="6912" width="11.44140625" style="597" collapsed="1"/>
    <col min="6913" max="6913" width="39.88671875" style="597" customWidth="1" collapsed="1"/>
    <col min="6914" max="6918" width="15.5546875" style="597" customWidth="1" collapsed="1"/>
    <col min="6919" max="6919" width="9.44140625" style="597" customWidth="1" collapsed="1"/>
    <col min="6920" max="6920" width="11.5546875" style="597" bestFit="1" customWidth="1" collapsed="1"/>
    <col min="6921" max="7168" width="11.44140625" style="597" collapsed="1"/>
    <col min="7169" max="7169" width="39.88671875" style="597" customWidth="1" collapsed="1"/>
    <col min="7170" max="7174" width="15.5546875" style="597" customWidth="1" collapsed="1"/>
    <col min="7175" max="7175" width="9.44140625" style="597" customWidth="1" collapsed="1"/>
    <col min="7176" max="7176" width="11.5546875" style="597" bestFit="1" customWidth="1" collapsed="1"/>
    <col min="7177" max="7424" width="11.44140625" style="597" collapsed="1"/>
    <col min="7425" max="7425" width="39.88671875" style="597" customWidth="1" collapsed="1"/>
    <col min="7426" max="7430" width="15.5546875" style="597" customWidth="1" collapsed="1"/>
    <col min="7431" max="7431" width="9.44140625" style="597" customWidth="1" collapsed="1"/>
    <col min="7432" max="7432" width="11.5546875" style="597" bestFit="1" customWidth="1" collapsed="1"/>
    <col min="7433" max="7680" width="11.44140625" style="597" collapsed="1"/>
    <col min="7681" max="7681" width="39.88671875" style="597" customWidth="1" collapsed="1"/>
    <col min="7682" max="7686" width="15.5546875" style="597" customWidth="1" collapsed="1"/>
    <col min="7687" max="7687" width="9.44140625" style="597" customWidth="1" collapsed="1"/>
    <col min="7688" max="7688" width="11.5546875" style="597" bestFit="1" customWidth="1" collapsed="1"/>
    <col min="7689" max="7936" width="11.44140625" style="597" collapsed="1"/>
    <col min="7937" max="7937" width="39.88671875" style="597" customWidth="1" collapsed="1"/>
    <col min="7938" max="7942" width="15.5546875" style="597" customWidth="1" collapsed="1"/>
    <col min="7943" max="7943" width="9.44140625" style="597" customWidth="1" collapsed="1"/>
    <col min="7944" max="7944" width="11.5546875" style="597" bestFit="1" customWidth="1" collapsed="1"/>
    <col min="7945" max="8192" width="11.44140625" style="597" collapsed="1"/>
    <col min="8193" max="8193" width="39.88671875" style="597" customWidth="1" collapsed="1"/>
    <col min="8194" max="8198" width="15.5546875" style="597" customWidth="1" collapsed="1"/>
    <col min="8199" max="8199" width="9.44140625" style="597" customWidth="1" collapsed="1"/>
    <col min="8200" max="8200" width="11.5546875" style="597" bestFit="1" customWidth="1" collapsed="1"/>
    <col min="8201" max="8448" width="11.44140625" style="597" collapsed="1"/>
    <col min="8449" max="8449" width="39.88671875" style="597" customWidth="1" collapsed="1"/>
    <col min="8450" max="8454" width="15.5546875" style="597" customWidth="1" collapsed="1"/>
    <col min="8455" max="8455" width="9.44140625" style="597" customWidth="1" collapsed="1"/>
    <col min="8456" max="8456" width="11.5546875" style="597" bestFit="1" customWidth="1" collapsed="1"/>
    <col min="8457" max="8704" width="11.44140625" style="597" collapsed="1"/>
    <col min="8705" max="8705" width="39.88671875" style="597" customWidth="1" collapsed="1"/>
    <col min="8706" max="8710" width="15.5546875" style="597" customWidth="1" collapsed="1"/>
    <col min="8711" max="8711" width="9.44140625" style="597" customWidth="1" collapsed="1"/>
    <col min="8712" max="8712" width="11.5546875" style="597" bestFit="1" customWidth="1" collapsed="1"/>
    <col min="8713" max="8960" width="11.44140625" style="597" collapsed="1"/>
    <col min="8961" max="8961" width="39.88671875" style="597" customWidth="1" collapsed="1"/>
    <col min="8962" max="8966" width="15.5546875" style="597" customWidth="1" collapsed="1"/>
    <col min="8967" max="8967" width="9.44140625" style="597" customWidth="1" collapsed="1"/>
    <col min="8968" max="8968" width="11.5546875" style="597" bestFit="1" customWidth="1" collapsed="1"/>
    <col min="8969" max="9216" width="11.44140625" style="597" collapsed="1"/>
    <col min="9217" max="9217" width="39.88671875" style="597" customWidth="1" collapsed="1"/>
    <col min="9218" max="9222" width="15.5546875" style="597" customWidth="1" collapsed="1"/>
    <col min="9223" max="9223" width="9.44140625" style="597" customWidth="1" collapsed="1"/>
    <col min="9224" max="9224" width="11.5546875" style="597" bestFit="1" customWidth="1" collapsed="1"/>
    <col min="9225" max="9472" width="11.44140625" style="597" collapsed="1"/>
    <col min="9473" max="9473" width="39.88671875" style="597" customWidth="1" collapsed="1"/>
    <col min="9474" max="9478" width="15.5546875" style="597" customWidth="1" collapsed="1"/>
    <col min="9479" max="9479" width="9.44140625" style="597" customWidth="1" collapsed="1"/>
    <col min="9480" max="9480" width="11.5546875" style="597" bestFit="1" customWidth="1" collapsed="1"/>
    <col min="9481" max="9728" width="11.44140625" style="597" collapsed="1"/>
    <col min="9729" max="9729" width="39.88671875" style="597" customWidth="1" collapsed="1"/>
    <col min="9730" max="9734" width="15.5546875" style="597" customWidth="1" collapsed="1"/>
    <col min="9735" max="9735" width="9.44140625" style="597" customWidth="1" collapsed="1"/>
    <col min="9736" max="9736" width="11.5546875" style="597" bestFit="1" customWidth="1" collapsed="1"/>
    <col min="9737" max="9984" width="11.44140625" style="597" collapsed="1"/>
    <col min="9985" max="9985" width="39.88671875" style="597" customWidth="1" collapsed="1"/>
    <col min="9986" max="9990" width="15.5546875" style="597" customWidth="1" collapsed="1"/>
    <col min="9991" max="9991" width="9.44140625" style="597" customWidth="1" collapsed="1"/>
    <col min="9992" max="9992" width="11.5546875" style="597" bestFit="1" customWidth="1" collapsed="1"/>
    <col min="9993" max="10240" width="11.44140625" style="597" collapsed="1"/>
    <col min="10241" max="10241" width="39.88671875" style="597" customWidth="1" collapsed="1"/>
    <col min="10242" max="10246" width="15.5546875" style="597" customWidth="1" collapsed="1"/>
    <col min="10247" max="10247" width="9.44140625" style="597" customWidth="1" collapsed="1"/>
    <col min="10248" max="10248" width="11.5546875" style="597" bestFit="1" customWidth="1" collapsed="1"/>
    <col min="10249" max="10496" width="11.44140625" style="597" collapsed="1"/>
    <col min="10497" max="10497" width="39.88671875" style="597" customWidth="1" collapsed="1"/>
    <col min="10498" max="10502" width="15.5546875" style="597" customWidth="1" collapsed="1"/>
    <col min="10503" max="10503" width="9.44140625" style="597" customWidth="1" collapsed="1"/>
    <col min="10504" max="10504" width="11.5546875" style="597" bestFit="1" customWidth="1" collapsed="1"/>
    <col min="10505" max="10752" width="11.44140625" style="597" collapsed="1"/>
    <col min="10753" max="10753" width="39.88671875" style="597" customWidth="1" collapsed="1"/>
    <col min="10754" max="10758" width="15.5546875" style="597" customWidth="1" collapsed="1"/>
    <col min="10759" max="10759" width="9.44140625" style="597" customWidth="1" collapsed="1"/>
    <col min="10760" max="10760" width="11.5546875" style="597" bestFit="1" customWidth="1" collapsed="1"/>
    <col min="10761" max="11008" width="11.44140625" style="597" collapsed="1"/>
    <col min="11009" max="11009" width="39.88671875" style="597" customWidth="1" collapsed="1"/>
    <col min="11010" max="11014" width="15.5546875" style="597" customWidth="1" collapsed="1"/>
    <col min="11015" max="11015" width="9.44140625" style="597" customWidth="1" collapsed="1"/>
    <col min="11016" max="11016" width="11.5546875" style="597" bestFit="1" customWidth="1" collapsed="1"/>
    <col min="11017" max="11264" width="11.44140625" style="597" collapsed="1"/>
    <col min="11265" max="11265" width="39.88671875" style="597" customWidth="1" collapsed="1"/>
    <col min="11266" max="11270" width="15.5546875" style="597" customWidth="1" collapsed="1"/>
    <col min="11271" max="11271" width="9.44140625" style="597" customWidth="1" collapsed="1"/>
    <col min="11272" max="11272" width="11.5546875" style="597" bestFit="1" customWidth="1" collapsed="1"/>
    <col min="11273" max="11520" width="11.44140625" style="597" collapsed="1"/>
    <col min="11521" max="11521" width="39.88671875" style="597" customWidth="1" collapsed="1"/>
    <col min="11522" max="11526" width="15.5546875" style="597" customWidth="1" collapsed="1"/>
    <col min="11527" max="11527" width="9.44140625" style="597" customWidth="1" collapsed="1"/>
    <col min="11528" max="11528" width="11.5546875" style="597" bestFit="1" customWidth="1" collapsed="1"/>
    <col min="11529" max="11776" width="11.44140625" style="597" collapsed="1"/>
    <col min="11777" max="11777" width="39.88671875" style="597" customWidth="1" collapsed="1"/>
    <col min="11778" max="11782" width="15.5546875" style="597" customWidth="1" collapsed="1"/>
    <col min="11783" max="11783" width="9.44140625" style="597" customWidth="1" collapsed="1"/>
    <col min="11784" max="11784" width="11.5546875" style="597" bestFit="1" customWidth="1" collapsed="1"/>
    <col min="11785" max="12032" width="11.44140625" style="597" collapsed="1"/>
    <col min="12033" max="12033" width="39.88671875" style="597" customWidth="1" collapsed="1"/>
    <col min="12034" max="12038" width="15.5546875" style="597" customWidth="1" collapsed="1"/>
    <col min="12039" max="12039" width="9.44140625" style="597" customWidth="1" collapsed="1"/>
    <col min="12040" max="12040" width="11.5546875" style="597" bestFit="1" customWidth="1" collapsed="1"/>
    <col min="12041" max="12288" width="11.44140625" style="597" collapsed="1"/>
    <col min="12289" max="12289" width="39.88671875" style="597" customWidth="1" collapsed="1"/>
    <col min="12290" max="12294" width="15.5546875" style="597" customWidth="1" collapsed="1"/>
    <col min="12295" max="12295" width="9.44140625" style="597" customWidth="1" collapsed="1"/>
    <col min="12296" max="12296" width="11.5546875" style="597" bestFit="1" customWidth="1" collapsed="1"/>
    <col min="12297" max="12544" width="11.44140625" style="597" collapsed="1"/>
    <col min="12545" max="12545" width="39.88671875" style="597" customWidth="1" collapsed="1"/>
    <col min="12546" max="12550" width="15.5546875" style="597" customWidth="1" collapsed="1"/>
    <col min="12551" max="12551" width="9.44140625" style="597" customWidth="1" collapsed="1"/>
    <col min="12552" max="12552" width="11.5546875" style="597" bestFit="1" customWidth="1" collapsed="1"/>
    <col min="12553" max="12800" width="11.44140625" style="597" collapsed="1"/>
    <col min="12801" max="12801" width="39.88671875" style="597" customWidth="1" collapsed="1"/>
    <col min="12802" max="12806" width="15.5546875" style="597" customWidth="1" collapsed="1"/>
    <col min="12807" max="12807" width="9.44140625" style="597" customWidth="1" collapsed="1"/>
    <col min="12808" max="12808" width="11.5546875" style="597" bestFit="1" customWidth="1" collapsed="1"/>
    <col min="12809" max="13056" width="11.44140625" style="597" collapsed="1"/>
    <col min="13057" max="13057" width="39.88671875" style="597" customWidth="1" collapsed="1"/>
    <col min="13058" max="13062" width="15.5546875" style="597" customWidth="1" collapsed="1"/>
    <col min="13063" max="13063" width="9.44140625" style="597" customWidth="1" collapsed="1"/>
    <col min="13064" max="13064" width="11.5546875" style="597" bestFit="1" customWidth="1" collapsed="1"/>
    <col min="13065" max="13312" width="11.44140625" style="597" collapsed="1"/>
    <col min="13313" max="13313" width="39.88671875" style="597" customWidth="1" collapsed="1"/>
    <col min="13314" max="13318" width="15.5546875" style="597" customWidth="1" collapsed="1"/>
    <col min="13319" max="13319" width="9.44140625" style="597" customWidth="1" collapsed="1"/>
    <col min="13320" max="13320" width="11.5546875" style="597" bestFit="1" customWidth="1" collapsed="1"/>
    <col min="13321" max="13568" width="11.44140625" style="597" collapsed="1"/>
    <col min="13569" max="13569" width="39.88671875" style="597" customWidth="1" collapsed="1"/>
    <col min="13570" max="13574" width="15.5546875" style="597" customWidth="1" collapsed="1"/>
    <col min="13575" max="13575" width="9.44140625" style="597" customWidth="1" collapsed="1"/>
    <col min="13576" max="13576" width="11.5546875" style="597" bestFit="1" customWidth="1" collapsed="1"/>
    <col min="13577" max="13824" width="11.44140625" style="597" collapsed="1"/>
    <col min="13825" max="13825" width="39.88671875" style="597" customWidth="1" collapsed="1"/>
    <col min="13826" max="13830" width="15.5546875" style="597" customWidth="1" collapsed="1"/>
    <col min="13831" max="13831" width="9.44140625" style="597" customWidth="1" collapsed="1"/>
    <col min="13832" max="13832" width="11.5546875" style="597" bestFit="1" customWidth="1" collapsed="1"/>
    <col min="13833" max="14080" width="11.44140625" style="597" collapsed="1"/>
    <col min="14081" max="14081" width="39.88671875" style="597" customWidth="1" collapsed="1"/>
    <col min="14082" max="14086" width="15.5546875" style="597" customWidth="1" collapsed="1"/>
    <col min="14087" max="14087" width="9.44140625" style="597" customWidth="1" collapsed="1"/>
    <col min="14088" max="14088" width="11.5546875" style="597" bestFit="1" customWidth="1" collapsed="1"/>
    <col min="14089" max="14336" width="11.44140625" style="597" collapsed="1"/>
    <col min="14337" max="14337" width="39.88671875" style="597" customWidth="1" collapsed="1"/>
    <col min="14338" max="14342" width="15.5546875" style="597" customWidth="1" collapsed="1"/>
    <col min="14343" max="14343" width="9.44140625" style="597" customWidth="1" collapsed="1"/>
    <col min="14344" max="14344" width="11.5546875" style="597" bestFit="1" customWidth="1" collapsed="1"/>
    <col min="14345" max="14592" width="11.44140625" style="597" collapsed="1"/>
    <col min="14593" max="14593" width="39.88671875" style="597" customWidth="1" collapsed="1"/>
    <col min="14594" max="14598" width="15.5546875" style="597" customWidth="1" collapsed="1"/>
    <col min="14599" max="14599" width="9.44140625" style="597" customWidth="1" collapsed="1"/>
    <col min="14600" max="14600" width="11.5546875" style="597" bestFit="1" customWidth="1" collapsed="1"/>
    <col min="14601" max="14848" width="11.44140625" style="597" collapsed="1"/>
    <col min="14849" max="14849" width="39.88671875" style="597" customWidth="1" collapsed="1"/>
    <col min="14850" max="14854" width="15.5546875" style="597" customWidth="1" collapsed="1"/>
    <col min="14855" max="14855" width="9.44140625" style="597" customWidth="1" collapsed="1"/>
    <col min="14856" max="14856" width="11.5546875" style="597" bestFit="1" customWidth="1" collapsed="1"/>
    <col min="14857" max="15104" width="11.44140625" style="597" collapsed="1"/>
    <col min="15105" max="15105" width="39.88671875" style="597" customWidth="1" collapsed="1"/>
    <col min="15106" max="15110" width="15.5546875" style="597" customWidth="1" collapsed="1"/>
    <col min="15111" max="15111" width="9.44140625" style="597" customWidth="1" collapsed="1"/>
    <col min="15112" max="15112" width="11.5546875" style="597" bestFit="1" customWidth="1" collapsed="1"/>
    <col min="15113" max="15360" width="11.44140625" style="597" collapsed="1"/>
    <col min="15361" max="15361" width="39.88671875" style="597" customWidth="1" collapsed="1"/>
    <col min="15362" max="15366" width="15.5546875" style="597" customWidth="1" collapsed="1"/>
    <col min="15367" max="15367" width="9.44140625" style="597" customWidth="1" collapsed="1"/>
    <col min="15368" max="15368" width="11.5546875" style="597" bestFit="1" customWidth="1" collapsed="1"/>
    <col min="15369" max="15616" width="11.44140625" style="597" collapsed="1"/>
    <col min="15617" max="15617" width="39.88671875" style="597" customWidth="1" collapsed="1"/>
    <col min="15618" max="15622" width="15.5546875" style="597" customWidth="1" collapsed="1"/>
    <col min="15623" max="15623" width="9.44140625" style="597" customWidth="1" collapsed="1"/>
    <col min="15624" max="15624" width="11.5546875" style="597" bestFit="1" customWidth="1" collapsed="1"/>
    <col min="15625" max="15872" width="11.44140625" style="597" collapsed="1"/>
    <col min="15873" max="15873" width="39.88671875" style="597" customWidth="1" collapsed="1"/>
    <col min="15874" max="15878" width="15.5546875" style="597" customWidth="1" collapsed="1"/>
    <col min="15879" max="15879" width="9.44140625" style="597" customWidth="1" collapsed="1"/>
    <col min="15880" max="15880" width="11.5546875" style="597" bestFit="1" customWidth="1" collapsed="1"/>
    <col min="15881" max="16128" width="11.44140625" style="597" collapsed="1"/>
    <col min="16129" max="16129" width="39.88671875" style="597" customWidth="1" collapsed="1"/>
    <col min="16130" max="16134" width="15.5546875" style="597" customWidth="1" collapsed="1"/>
    <col min="16135" max="16135" width="9.44140625" style="597" customWidth="1" collapsed="1"/>
    <col min="16136" max="16136" width="11.5546875" style="597" bestFit="1" customWidth="1" collapsed="1"/>
    <col min="16137" max="16384" width="11.44140625" style="597" collapsed="1"/>
  </cols>
  <sheetData>
    <row r="1" spans="1:10" s="500" customFormat="1" ht="20.100000000000001" customHeight="1" x14ac:dyDescent="0.3">
      <c r="A1" s="1566" t="s">
        <v>850</v>
      </c>
      <c r="B1" s="1566"/>
      <c r="C1" s="1566"/>
      <c r="D1" s="1566"/>
      <c r="E1" s="1566"/>
      <c r="F1" s="1566"/>
      <c r="G1" s="499"/>
      <c r="H1" s="499"/>
      <c r="I1" s="499"/>
      <c r="J1" s="499"/>
    </row>
    <row r="2" spans="1:10" s="500" customFormat="1" ht="18" customHeight="1" x14ac:dyDescent="0.3">
      <c r="A2" s="1554" t="s">
        <v>1058</v>
      </c>
      <c r="B2" s="1554"/>
      <c r="C2" s="1554"/>
      <c r="D2" s="1554"/>
      <c r="E2" s="1554"/>
      <c r="F2" s="1554"/>
      <c r="H2" s="594"/>
      <c r="I2" s="594"/>
    </row>
    <row r="3" spans="1:10" s="501" customFormat="1" ht="15" x14ac:dyDescent="0.25">
      <c r="A3" s="575"/>
      <c r="B3" s="575"/>
      <c r="C3" s="575"/>
      <c r="D3" s="575"/>
      <c r="E3" s="575"/>
      <c r="F3" s="575"/>
      <c r="H3" s="502"/>
      <c r="I3" s="502"/>
    </row>
    <row r="4" spans="1:10" s="501" customFormat="1" ht="18" customHeight="1" x14ac:dyDescent="0.25">
      <c r="A4" s="1555" t="s">
        <v>744</v>
      </c>
      <c r="B4" s="1558" t="s">
        <v>255</v>
      </c>
      <c r="C4" s="1560" t="s">
        <v>50</v>
      </c>
      <c r="D4" s="1561"/>
      <c r="E4" s="1562"/>
      <c r="F4" s="1558" t="s">
        <v>309</v>
      </c>
      <c r="H4" s="502"/>
    </row>
    <row r="5" spans="1:10" s="501" customFormat="1" ht="21" customHeight="1" x14ac:dyDescent="0.25">
      <c r="A5" s="1556"/>
      <c r="B5" s="1559"/>
      <c r="C5" s="503" t="s">
        <v>22</v>
      </c>
      <c r="D5" s="503" t="s">
        <v>37</v>
      </c>
      <c r="E5" s="503" t="s">
        <v>38</v>
      </c>
      <c r="F5" s="1563"/>
      <c r="G5" s="507"/>
      <c r="H5" s="502"/>
    </row>
    <row r="6" spans="1:10" s="507" customFormat="1" ht="15.75" customHeight="1" x14ac:dyDescent="0.25">
      <c r="A6" s="1557"/>
      <c r="B6" s="1564" t="s">
        <v>283</v>
      </c>
      <c r="C6" s="1565"/>
      <c r="D6" s="1565"/>
      <c r="E6" s="1565"/>
      <c r="F6" s="1565"/>
      <c r="H6" s="506"/>
      <c r="I6" s="506"/>
    </row>
    <row r="7" spans="1:10" ht="20.100000000000001" customHeight="1" x14ac:dyDescent="0.25">
      <c r="A7" s="595"/>
      <c r="B7" s="561"/>
      <c r="C7" s="561"/>
      <c r="D7" s="561"/>
      <c r="E7" s="561"/>
      <c r="F7" s="561"/>
    </row>
    <row r="8" spans="1:10" s="601" customFormat="1" ht="14.4" customHeight="1" x14ac:dyDescent="0.25">
      <c r="A8" s="598" t="s">
        <v>255</v>
      </c>
      <c r="B8" s="569">
        <v>278490.60633000109</v>
      </c>
      <c r="C8" s="569">
        <v>130784.2686099998</v>
      </c>
      <c r="D8" s="569">
        <v>34508.405766999997</v>
      </c>
      <c r="E8" s="569">
        <v>96275.86284299985</v>
      </c>
      <c r="F8" s="569">
        <v>147706.33772000071</v>
      </c>
      <c r="G8" s="607"/>
      <c r="H8" s="600"/>
      <c r="I8" s="599"/>
      <c r="J8" s="600"/>
    </row>
    <row r="9" spans="1:10" s="601" customFormat="1" ht="14.4" customHeight="1" x14ac:dyDescent="0.25">
      <c r="A9" s="509" t="s">
        <v>112</v>
      </c>
      <c r="B9" s="561">
        <v>154646.16962199999</v>
      </c>
      <c r="C9" s="561">
        <v>64020.273736000003</v>
      </c>
      <c r="D9" s="561">
        <v>2576.6212059999998</v>
      </c>
      <c r="E9" s="561">
        <v>61443.652529999999</v>
      </c>
      <c r="F9" s="561">
        <v>90625.895885999998</v>
      </c>
      <c r="G9" s="607"/>
      <c r="H9" s="605"/>
      <c r="I9" s="599"/>
      <c r="J9" s="600"/>
    </row>
    <row r="10" spans="1:10" s="601" customFormat="1" ht="14.4" customHeight="1" x14ac:dyDescent="0.25">
      <c r="A10" s="509" t="s">
        <v>70</v>
      </c>
      <c r="B10" s="561">
        <v>326.36930599999988</v>
      </c>
      <c r="C10" s="561">
        <v>223.12004899999988</v>
      </c>
      <c r="D10" s="561">
        <v>72.604045999999997</v>
      </c>
      <c r="E10" s="561">
        <v>150.51600300000007</v>
      </c>
      <c r="F10" s="561">
        <v>103.24925699999996</v>
      </c>
      <c r="G10" s="607"/>
      <c r="H10" s="605"/>
      <c r="I10" s="599"/>
      <c r="J10" s="600"/>
    </row>
    <row r="11" spans="1:10" s="601" customFormat="1" ht="24.9" customHeight="1" x14ac:dyDescent="0.25">
      <c r="A11" s="598" t="s">
        <v>113</v>
      </c>
      <c r="B11" s="569">
        <v>65108.95047700002</v>
      </c>
      <c r="C11" s="569">
        <v>53718.535199999998</v>
      </c>
      <c r="D11" s="569">
        <v>26519.82993</v>
      </c>
      <c r="E11" s="569">
        <v>27198.705269999999</v>
      </c>
      <c r="F11" s="569">
        <v>11390.415276999998</v>
      </c>
      <c r="G11" s="607"/>
      <c r="H11" s="600"/>
      <c r="I11" s="607"/>
      <c r="J11" s="600"/>
    </row>
    <row r="12" spans="1:10" ht="14.4" customHeight="1" x14ac:dyDescent="0.25">
      <c r="A12" s="73" t="s">
        <v>287</v>
      </c>
      <c r="B12" s="561">
        <v>1955.5131748641343</v>
      </c>
      <c r="C12" s="561">
        <v>1541.307677</v>
      </c>
      <c r="D12" s="561">
        <v>1513.7974710000001</v>
      </c>
      <c r="E12" s="561">
        <v>27.510206</v>
      </c>
      <c r="F12" s="561">
        <v>414.20549786413449</v>
      </c>
      <c r="G12" s="607"/>
      <c r="H12" s="600"/>
      <c r="I12" s="606"/>
      <c r="J12" s="600"/>
    </row>
    <row r="13" spans="1:10" ht="14.4" customHeight="1" x14ac:dyDescent="0.25">
      <c r="A13" s="73" t="s">
        <v>245</v>
      </c>
      <c r="B13" s="561">
        <v>2699.2099248079649</v>
      </c>
      <c r="C13" s="561">
        <v>1683.8772759999999</v>
      </c>
      <c r="D13" s="561">
        <v>1629.573527</v>
      </c>
      <c r="E13" s="561">
        <v>54.303749000000003</v>
      </c>
      <c r="F13" s="561">
        <v>1015.3326488079649</v>
      </c>
      <c r="G13" s="607"/>
      <c r="H13" s="600"/>
      <c r="I13" s="606"/>
      <c r="J13" s="600"/>
    </row>
    <row r="14" spans="1:10" ht="14.4" customHeight="1" x14ac:dyDescent="0.25">
      <c r="A14" s="73" t="s">
        <v>246</v>
      </c>
      <c r="B14" s="561">
        <v>2811.0210659999998</v>
      </c>
      <c r="C14" s="561">
        <v>1524.0195329999999</v>
      </c>
      <c r="D14" s="561">
        <v>1434.0195329999999</v>
      </c>
      <c r="E14" s="561">
        <v>90</v>
      </c>
      <c r="F14" s="561">
        <v>1287.0015330000001</v>
      </c>
      <c r="G14" s="607"/>
      <c r="H14" s="600"/>
      <c r="I14" s="606"/>
      <c r="J14" s="600"/>
    </row>
    <row r="15" spans="1:10" s="74" customFormat="1" ht="14.4" customHeight="1" x14ac:dyDescent="0.25">
      <c r="A15" s="73" t="s">
        <v>247</v>
      </c>
      <c r="B15" s="561">
        <v>716.80933768807631</v>
      </c>
      <c r="C15" s="561">
        <v>0.80536200000000002</v>
      </c>
      <c r="D15" s="561">
        <v>0.63163400000000003</v>
      </c>
      <c r="E15" s="561">
        <v>0.17372799999999999</v>
      </c>
      <c r="F15" s="561">
        <v>716.00397568807625</v>
      </c>
      <c r="G15" s="607"/>
      <c r="H15" s="600"/>
      <c r="J15" s="600"/>
    </row>
    <row r="16" spans="1:10" s="74" customFormat="1" ht="14.4" customHeight="1" x14ac:dyDescent="0.25">
      <c r="A16" s="73" t="s">
        <v>288</v>
      </c>
      <c r="B16" s="561">
        <v>3302.282835</v>
      </c>
      <c r="C16" s="561">
        <v>3296.3360290000001</v>
      </c>
      <c r="D16" s="561">
        <v>3267.2803869999998</v>
      </c>
      <c r="E16" s="561">
        <v>29.055641999999999</v>
      </c>
      <c r="F16" s="561">
        <v>5.9468059999999996</v>
      </c>
      <c r="G16" s="607"/>
      <c r="H16" s="600"/>
      <c r="J16" s="600"/>
    </row>
    <row r="17" spans="1:10" s="74" customFormat="1" ht="14.4" customHeight="1" x14ac:dyDescent="0.25">
      <c r="A17" s="73" t="s">
        <v>248</v>
      </c>
      <c r="B17" s="561">
        <v>1877.0625119230001</v>
      </c>
      <c r="C17" s="561">
        <v>1479.9460389999999</v>
      </c>
      <c r="D17" s="561">
        <v>508.968074</v>
      </c>
      <c r="E17" s="561">
        <v>970.97796500000004</v>
      </c>
      <c r="F17" s="561">
        <v>397.116472923</v>
      </c>
      <c r="G17" s="607"/>
      <c r="H17" s="600"/>
      <c r="J17" s="600"/>
    </row>
    <row r="18" spans="1:10" s="74" customFormat="1" ht="14.4" customHeight="1" x14ac:dyDescent="0.25">
      <c r="A18" s="73" t="s">
        <v>289</v>
      </c>
      <c r="B18" s="561">
        <v>28034.322469417966</v>
      </c>
      <c r="C18" s="561">
        <v>27679.773571000002</v>
      </c>
      <c r="D18" s="561">
        <v>10265.958581000001</v>
      </c>
      <c r="E18" s="561">
        <v>17413.814989999999</v>
      </c>
      <c r="F18" s="561">
        <v>354.54889841796495</v>
      </c>
      <c r="G18" s="607"/>
      <c r="H18" s="600"/>
      <c r="J18" s="600"/>
    </row>
    <row r="19" spans="1:10" s="74" customFormat="1" ht="14.4" customHeight="1" x14ac:dyDescent="0.25">
      <c r="A19" s="73" t="s">
        <v>0</v>
      </c>
      <c r="B19" s="561">
        <v>4585.7418366000002</v>
      </c>
      <c r="C19" s="561">
        <v>4557.6750140000004</v>
      </c>
      <c r="D19" s="561">
        <v>497.47152499999999</v>
      </c>
      <c r="E19" s="561">
        <v>4060.203489</v>
      </c>
      <c r="F19" s="561">
        <v>28.066822599999998</v>
      </c>
      <c r="G19" s="607"/>
      <c r="H19" s="600"/>
      <c r="J19" s="600"/>
    </row>
    <row r="20" spans="1:10" s="74" customFormat="1" ht="14.4" customHeight="1" x14ac:dyDescent="0.25">
      <c r="A20" s="73" t="s">
        <v>249</v>
      </c>
      <c r="B20" s="561">
        <v>412.87560500000001</v>
      </c>
      <c r="C20" s="561">
        <v>195.951548</v>
      </c>
      <c r="D20" s="561">
        <v>160.58216999999999</v>
      </c>
      <c r="E20" s="561">
        <v>35.369377999999998</v>
      </c>
      <c r="F20" s="561">
        <v>216.924057</v>
      </c>
      <c r="G20" s="607"/>
      <c r="H20" s="600"/>
      <c r="J20" s="600"/>
    </row>
    <row r="21" spans="1:10" s="74" customFormat="1" ht="14.4" customHeight="1" x14ac:dyDescent="0.25">
      <c r="A21" s="73" t="s">
        <v>250</v>
      </c>
      <c r="B21" s="561">
        <v>2997.7664594575526</v>
      </c>
      <c r="C21" s="561">
        <v>2675.0895380000002</v>
      </c>
      <c r="D21" s="561">
        <v>2294.5167569999999</v>
      </c>
      <c r="E21" s="561">
        <v>380.57278100000002</v>
      </c>
      <c r="F21" s="561">
        <v>322.67692145755274</v>
      </c>
      <c r="G21" s="607"/>
      <c r="H21" s="600"/>
      <c r="J21" s="600"/>
    </row>
    <row r="22" spans="1:10" s="74" customFormat="1" ht="14.4" customHeight="1" x14ac:dyDescent="0.25">
      <c r="A22" s="73" t="s">
        <v>1</v>
      </c>
      <c r="B22" s="561">
        <v>566.53194035041213</v>
      </c>
      <c r="C22" s="561">
        <v>404.34142400000002</v>
      </c>
      <c r="D22" s="561">
        <v>404.34142400000002</v>
      </c>
      <c r="E22" s="561">
        <v>0</v>
      </c>
      <c r="F22" s="561">
        <v>162.1905163504122</v>
      </c>
      <c r="G22" s="607"/>
      <c r="H22" s="600"/>
      <c r="J22" s="600"/>
    </row>
    <row r="23" spans="1:10" s="74" customFormat="1" ht="14.4" customHeight="1" x14ac:dyDescent="0.25">
      <c r="A23" s="73" t="s">
        <v>2</v>
      </c>
      <c r="B23" s="561">
        <v>1420.6808370000001</v>
      </c>
      <c r="C23" s="561">
        <v>1268.2967200000001</v>
      </c>
      <c r="D23" s="561">
        <v>680.04672000000005</v>
      </c>
      <c r="E23" s="561">
        <v>588.25</v>
      </c>
      <c r="F23" s="561">
        <v>152.384117</v>
      </c>
      <c r="G23" s="607"/>
      <c r="H23" s="600"/>
      <c r="J23" s="600"/>
    </row>
    <row r="24" spans="1:10" s="74" customFormat="1" ht="14.4" customHeight="1" x14ac:dyDescent="0.25">
      <c r="A24" s="73" t="s">
        <v>251</v>
      </c>
      <c r="B24" s="561">
        <v>713.752972</v>
      </c>
      <c r="C24" s="561">
        <v>662.20383700000002</v>
      </c>
      <c r="D24" s="561">
        <v>661.74109199999998</v>
      </c>
      <c r="E24" s="561">
        <v>0.46274500000000002</v>
      </c>
      <c r="F24" s="561">
        <v>51.549135</v>
      </c>
      <c r="G24" s="607"/>
      <c r="H24" s="600"/>
      <c r="J24" s="600"/>
    </row>
    <row r="25" spans="1:10" s="74" customFormat="1" ht="14.4" customHeight="1" x14ac:dyDescent="0.25">
      <c r="A25" s="73" t="s">
        <v>252</v>
      </c>
      <c r="B25" s="561">
        <v>5146.8907638079645</v>
      </c>
      <c r="C25" s="561">
        <v>2631.1831769999999</v>
      </c>
      <c r="D25" s="561">
        <v>2594.8207160000002</v>
      </c>
      <c r="E25" s="561">
        <v>36.362461000000003</v>
      </c>
      <c r="F25" s="561">
        <v>2515.7075868079646</v>
      </c>
      <c r="G25" s="607"/>
      <c r="H25" s="600"/>
      <c r="J25" s="600"/>
    </row>
    <row r="26" spans="1:10" s="74" customFormat="1" ht="14.4" customHeight="1" x14ac:dyDescent="0.25">
      <c r="A26" s="73" t="s">
        <v>173</v>
      </c>
      <c r="B26" s="561">
        <v>771.35672788496493</v>
      </c>
      <c r="C26" s="561">
        <v>210.43352899999999</v>
      </c>
      <c r="D26" s="561">
        <v>70.982438000000002</v>
      </c>
      <c r="E26" s="561">
        <v>139.45109099999999</v>
      </c>
      <c r="F26" s="561">
        <v>560.9231988849649</v>
      </c>
      <c r="G26" s="607"/>
      <c r="H26" s="600"/>
      <c r="J26" s="600"/>
    </row>
    <row r="27" spans="1:10" s="74" customFormat="1" ht="14.4" customHeight="1" x14ac:dyDescent="0.25">
      <c r="A27" s="73" t="s">
        <v>254</v>
      </c>
      <c r="B27" s="561">
        <v>7097.1320151979653</v>
      </c>
      <c r="C27" s="561">
        <v>3907.294926</v>
      </c>
      <c r="D27" s="561">
        <v>535.09788100000003</v>
      </c>
      <c r="E27" s="561">
        <v>3372.1970449999999</v>
      </c>
      <c r="F27" s="561">
        <v>3189.8370891979648</v>
      </c>
      <c r="G27" s="607"/>
      <c r="H27" s="600"/>
      <c r="J27" s="600"/>
    </row>
    <row r="28" spans="1:10" s="601" customFormat="1" ht="24.9" customHeight="1" x14ac:dyDescent="0.25">
      <c r="A28" s="598" t="s">
        <v>114</v>
      </c>
      <c r="B28" s="569">
        <v>58409.11692499974</v>
      </c>
      <c r="C28" s="569">
        <v>12822.339625000024</v>
      </c>
      <c r="D28" s="569">
        <v>5339.3505850000001</v>
      </c>
      <c r="E28" s="569">
        <v>7482.9890400000004</v>
      </c>
      <c r="F28" s="569">
        <v>45586.77729999982</v>
      </c>
      <c r="G28" s="607"/>
      <c r="H28" s="600"/>
      <c r="I28" s="607"/>
      <c r="J28" s="600"/>
    </row>
    <row r="29" spans="1:10" ht="14.4" customHeight="1" x14ac:dyDescent="0.25">
      <c r="A29" s="73" t="s">
        <v>287</v>
      </c>
      <c r="B29" s="561">
        <v>18334.782815853552</v>
      </c>
      <c r="C29" s="561">
        <v>2375.071551309999</v>
      </c>
      <c r="D29" s="561">
        <v>175.58791600000001</v>
      </c>
      <c r="E29" s="561">
        <v>2199.483635309999</v>
      </c>
      <c r="F29" s="561">
        <v>15959.711264543506</v>
      </c>
      <c r="G29" s="607"/>
      <c r="H29" s="600"/>
      <c r="I29" s="606"/>
      <c r="J29" s="600"/>
    </row>
    <row r="30" spans="1:10" ht="14.4" customHeight="1" x14ac:dyDescent="0.25">
      <c r="A30" s="73" t="s">
        <v>245</v>
      </c>
      <c r="B30" s="561">
        <v>4622.9453855806214</v>
      </c>
      <c r="C30" s="561">
        <v>470.32266685000008</v>
      </c>
      <c r="D30" s="561">
        <v>65.668608000000006</v>
      </c>
      <c r="E30" s="561">
        <v>404.65405885000075</v>
      </c>
      <c r="F30" s="561">
        <v>4152.6227187306549</v>
      </c>
      <c r="G30" s="607"/>
      <c r="H30" s="600"/>
      <c r="I30" s="606"/>
      <c r="J30" s="600"/>
    </row>
    <row r="31" spans="1:10" ht="14.4" customHeight="1" x14ac:dyDescent="0.25">
      <c r="A31" s="73" t="s">
        <v>246</v>
      </c>
      <c r="B31" s="561">
        <v>505.47198810128009</v>
      </c>
      <c r="C31" s="561">
        <v>71.862465999999998</v>
      </c>
      <c r="D31" s="561">
        <v>16.833449000000002</v>
      </c>
      <c r="E31" s="561">
        <v>55.029017000000003</v>
      </c>
      <c r="F31" s="561">
        <v>433.60952210127999</v>
      </c>
      <c r="G31" s="607"/>
      <c r="H31" s="600"/>
      <c r="I31" s="606"/>
      <c r="J31" s="600"/>
    </row>
    <row r="32" spans="1:10" s="74" customFormat="1" ht="14.4" customHeight="1" x14ac:dyDescent="0.25">
      <c r="A32" s="73" t="s">
        <v>247</v>
      </c>
      <c r="B32" s="561">
        <v>5745.6679695210914</v>
      </c>
      <c r="C32" s="561">
        <v>1520.3520240175999</v>
      </c>
      <c r="D32" s="561">
        <v>950.90835700000002</v>
      </c>
      <c r="E32" s="561">
        <v>569.44366701759986</v>
      </c>
      <c r="F32" s="561">
        <v>4225.3159455034966</v>
      </c>
      <c r="G32" s="607"/>
      <c r="H32" s="600"/>
      <c r="J32" s="600"/>
    </row>
    <row r="33" spans="1:10" s="74" customFormat="1" ht="14.4" customHeight="1" x14ac:dyDescent="0.25">
      <c r="A33" s="73" t="s">
        <v>288</v>
      </c>
      <c r="B33" s="561">
        <v>928.54747135699972</v>
      </c>
      <c r="C33" s="561">
        <v>315.45419500000003</v>
      </c>
      <c r="D33" s="561">
        <v>287.05502100000001</v>
      </c>
      <c r="E33" s="561">
        <v>28.399173999999967</v>
      </c>
      <c r="F33" s="561">
        <v>613.09327635699992</v>
      </c>
      <c r="G33" s="607"/>
      <c r="H33" s="600"/>
      <c r="J33" s="600"/>
    </row>
    <row r="34" spans="1:10" s="74" customFormat="1" ht="14.4" customHeight="1" x14ac:dyDescent="0.25">
      <c r="A34" s="73" t="s">
        <v>248</v>
      </c>
      <c r="B34" s="561">
        <v>5847.1719107120789</v>
      </c>
      <c r="C34" s="561">
        <v>2028.8894309823997</v>
      </c>
      <c r="D34" s="561">
        <v>492.35362300000003</v>
      </c>
      <c r="E34" s="561">
        <v>1536.5358079823998</v>
      </c>
      <c r="F34" s="561">
        <v>3818.2824797296857</v>
      </c>
      <c r="G34" s="607"/>
      <c r="H34" s="600"/>
      <c r="J34" s="600"/>
    </row>
    <row r="35" spans="1:10" s="74" customFormat="1" ht="14.4" customHeight="1" x14ac:dyDescent="0.25">
      <c r="A35" s="73" t="s">
        <v>289</v>
      </c>
      <c r="B35" s="561">
        <v>14082.777839111939</v>
      </c>
      <c r="C35" s="561">
        <v>3450.1977828399999</v>
      </c>
      <c r="D35" s="561">
        <v>1577.289225</v>
      </c>
      <c r="E35" s="561">
        <v>1872.9085578399997</v>
      </c>
      <c r="F35" s="561">
        <v>10632.580056271938</v>
      </c>
      <c r="G35" s="607"/>
      <c r="H35" s="600"/>
      <c r="J35" s="600"/>
    </row>
    <row r="36" spans="1:10" s="74" customFormat="1" ht="14.4" customHeight="1" x14ac:dyDescent="0.25">
      <c r="A36" s="73" t="s">
        <v>0</v>
      </c>
      <c r="B36" s="561">
        <v>3269.6542612442613</v>
      </c>
      <c r="C36" s="561">
        <v>1304.9062390000038</v>
      </c>
      <c r="D36" s="561">
        <v>1212.098581</v>
      </c>
      <c r="E36" s="561">
        <v>92.807657999999549</v>
      </c>
      <c r="F36" s="561">
        <v>1964.748022244265</v>
      </c>
      <c r="G36" s="607"/>
      <c r="H36" s="600"/>
      <c r="J36" s="600"/>
    </row>
    <row r="37" spans="1:10" s="74" customFormat="1" ht="14.4" customHeight="1" x14ac:dyDescent="0.25">
      <c r="A37" s="73" t="s">
        <v>249</v>
      </c>
      <c r="B37" s="561">
        <v>242.15738605128217</v>
      </c>
      <c r="C37" s="561">
        <v>41.978927999999982</v>
      </c>
      <c r="D37" s="561">
        <v>6.2545679999999999</v>
      </c>
      <c r="E37" s="561">
        <v>35.724359999999983</v>
      </c>
      <c r="F37" s="561">
        <v>200.17845805128212</v>
      </c>
      <c r="G37" s="607"/>
      <c r="H37" s="600"/>
      <c r="J37" s="600"/>
    </row>
    <row r="38" spans="1:10" s="74" customFormat="1" ht="14.4" customHeight="1" x14ac:dyDescent="0.25">
      <c r="A38" s="73" t="s">
        <v>250</v>
      </c>
      <c r="B38" s="561">
        <v>2642.3930768796076</v>
      </c>
      <c r="C38" s="561">
        <v>260.50701172632</v>
      </c>
      <c r="D38" s="561">
        <v>3.6375850000000001</v>
      </c>
      <c r="E38" s="561">
        <v>256.86942672632</v>
      </c>
      <c r="F38" s="561">
        <v>2381.8860651532868</v>
      </c>
      <c r="G38" s="607"/>
      <c r="H38" s="600"/>
      <c r="J38" s="600"/>
    </row>
    <row r="39" spans="1:10" s="74" customFormat="1" ht="14.4" customHeight="1" x14ac:dyDescent="0.25">
      <c r="A39" s="73" t="s">
        <v>1</v>
      </c>
      <c r="B39" s="561">
        <v>474.57431907000006</v>
      </c>
      <c r="C39" s="561">
        <v>170.356424</v>
      </c>
      <c r="D39" s="561">
        <v>162.01475600000001</v>
      </c>
      <c r="E39" s="561">
        <v>8.3416680000000003</v>
      </c>
      <c r="F39" s="561">
        <v>304.21789507</v>
      </c>
      <c r="G39" s="607"/>
      <c r="H39" s="600"/>
      <c r="J39" s="600"/>
    </row>
    <row r="40" spans="1:10" s="74" customFormat="1" ht="14.4" customHeight="1" x14ac:dyDescent="0.25">
      <c r="A40" s="73" t="s">
        <v>2</v>
      </c>
      <c r="B40" s="561">
        <v>788.81959766253487</v>
      </c>
      <c r="C40" s="561">
        <v>446.05295899999908</v>
      </c>
      <c r="D40" s="561">
        <v>373.067387</v>
      </c>
      <c r="E40" s="561">
        <v>72.98557200000009</v>
      </c>
      <c r="F40" s="561">
        <v>342.76663866253625</v>
      </c>
      <c r="G40" s="607"/>
      <c r="H40" s="600"/>
      <c r="J40" s="600"/>
    </row>
    <row r="41" spans="1:10" s="74" customFormat="1" ht="14.4" customHeight="1" x14ac:dyDescent="0.25">
      <c r="A41" s="73" t="s">
        <v>251</v>
      </c>
      <c r="B41" s="561">
        <v>924.15290385472508</v>
      </c>
      <c r="C41" s="561">
        <v>366.38794627368014</v>
      </c>
      <c r="D41" s="561">
        <v>16.581509</v>
      </c>
      <c r="E41" s="561">
        <v>349.8064372736805</v>
      </c>
      <c r="F41" s="561">
        <v>557.76495758104488</v>
      </c>
      <c r="G41" s="607"/>
      <c r="H41" s="600"/>
      <c r="J41" s="600"/>
    </row>
    <row r="42" spans="1:10" s="74" customFormat="1" ht="14.4" customHeight="1" x14ac:dyDescent="0.25">
      <c r="A42" s="75"/>
      <c r="B42" s="561"/>
      <c r="C42" s="561"/>
      <c r="D42" s="561"/>
      <c r="E42" s="561"/>
      <c r="F42" s="561"/>
      <c r="H42" s="600"/>
      <c r="J42" s="600"/>
    </row>
    <row r="43" spans="1:10" s="74" customFormat="1" ht="14.4" customHeight="1" x14ac:dyDescent="0.25">
      <c r="A43" s="511" t="s">
        <v>41</v>
      </c>
      <c r="B43" s="605"/>
      <c r="C43" s="605"/>
      <c r="D43" s="605"/>
      <c r="E43" s="605"/>
      <c r="F43" s="605"/>
      <c r="H43" s="600"/>
      <c r="J43" s="600"/>
    </row>
    <row r="44" spans="1:10" ht="12.75" customHeight="1" x14ac:dyDescent="0.25">
      <c r="A44" s="511" t="s">
        <v>85</v>
      </c>
      <c r="B44" s="605"/>
      <c r="C44" s="605"/>
      <c r="D44" s="605"/>
      <c r="E44" s="605"/>
      <c r="F44" s="605"/>
    </row>
    <row r="45" spans="1:10" ht="15" customHeight="1" x14ac:dyDescent="0.25">
      <c r="A45" s="511"/>
      <c r="B45" s="605"/>
      <c r="C45" s="605"/>
      <c r="D45" s="605"/>
      <c r="E45" s="608"/>
      <c r="F45" s="605"/>
    </row>
    <row r="46" spans="1:10" x14ac:dyDescent="0.25">
      <c r="B46" s="605"/>
      <c r="C46" s="605"/>
      <c r="D46" s="605"/>
      <c r="E46" s="605"/>
      <c r="F46" s="605"/>
    </row>
    <row r="48" spans="1:10" x14ac:dyDescent="0.25">
      <c r="B48" s="605"/>
      <c r="C48" s="605"/>
      <c r="D48" s="605"/>
      <c r="E48" s="605"/>
      <c r="F48" s="605"/>
    </row>
    <row r="49" spans="2:6" x14ac:dyDescent="0.25">
      <c r="B49" s="606"/>
      <c r="C49" s="606"/>
      <c r="D49" s="606"/>
      <c r="E49" s="606"/>
      <c r="F49" s="606"/>
    </row>
    <row r="51" spans="2:6" x14ac:dyDescent="0.25">
      <c r="B51" s="605"/>
      <c r="C51" s="605"/>
      <c r="D51" s="605"/>
      <c r="E51" s="605"/>
      <c r="F51" s="605"/>
    </row>
    <row r="52" spans="2:6" x14ac:dyDescent="0.25">
      <c r="B52" s="606"/>
      <c r="C52" s="606"/>
      <c r="D52" s="606"/>
      <c r="E52" s="606"/>
      <c r="F52" s="606"/>
    </row>
    <row r="54" spans="2:6" x14ac:dyDescent="0.25">
      <c r="B54" s="605"/>
      <c r="C54" s="605"/>
      <c r="D54" s="605"/>
      <c r="E54" s="605"/>
      <c r="F54" s="605"/>
    </row>
    <row r="55" spans="2:6" x14ac:dyDescent="0.25">
      <c r="B55" s="606"/>
      <c r="C55" s="606"/>
      <c r="D55" s="606"/>
      <c r="E55" s="606"/>
      <c r="F55" s="606"/>
    </row>
    <row r="57" spans="2:6" x14ac:dyDescent="0.25">
      <c r="B57" s="605"/>
      <c r="C57" s="605"/>
      <c r="D57" s="605"/>
      <c r="E57" s="605"/>
      <c r="F57" s="605"/>
    </row>
    <row r="58" spans="2:6" x14ac:dyDescent="0.25">
      <c r="B58" s="606"/>
      <c r="C58" s="606"/>
      <c r="D58" s="606"/>
      <c r="E58" s="606"/>
      <c r="F58" s="606"/>
    </row>
    <row r="60" spans="2:6" x14ac:dyDescent="0.25">
      <c r="B60" s="605"/>
      <c r="C60" s="605"/>
      <c r="D60" s="605"/>
      <c r="E60" s="605"/>
      <c r="F60" s="605"/>
    </row>
    <row r="61" spans="2:6" x14ac:dyDescent="0.25">
      <c r="B61" s="606"/>
      <c r="C61" s="606"/>
      <c r="D61" s="606"/>
      <c r="E61" s="606"/>
      <c r="F61" s="606"/>
    </row>
    <row r="63" spans="2:6" x14ac:dyDescent="0.25">
      <c r="B63" s="605"/>
      <c r="C63" s="605"/>
      <c r="D63" s="605"/>
      <c r="E63" s="605"/>
      <c r="F63" s="605"/>
    </row>
    <row r="64" spans="2:6" x14ac:dyDescent="0.25">
      <c r="B64" s="606"/>
      <c r="C64" s="606"/>
      <c r="D64" s="606"/>
      <c r="E64" s="606"/>
      <c r="F64" s="606"/>
    </row>
    <row r="66" spans="2:6" x14ac:dyDescent="0.25">
      <c r="B66" s="605"/>
      <c r="C66" s="605"/>
      <c r="D66" s="605"/>
      <c r="E66" s="605"/>
      <c r="F66" s="605"/>
    </row>
    <row r="67" spans="2:6" x14ac:dyDescent="0.25">
      <c r="B67" s="606"/>
      <c r="C67" s="606"/>
      <c r="D67" s="606"/>
      <c r="E67" s="606"/>
      <c r="F67" s="606"/>
    </row>
    <row r="69" spans="2:6" x14ac:dyDescent="0.25">
      <c r="B69" s="605"/>
      <c r="C69" s="605"/>
      <c r="D69" s="605"/>
      <c r="E69" s="605"/>
      <c r="F69" s="605"/>
    </row>
    <row r="70" spans="2:6" x14ac:dyDescent="0.25">
      <c r="B70" s="606"/>
      <c r="C70" s="606"/>
      <c r="D70" s="606"/>
      <c r="E70" s="606"/>
      <c r="F70" s="606"/>
    </row>
    <row r="72" spans="2:6" x14ac:dyDescent="0.25">
      <c r="B72" s="605"/>
      <c r="C72" s="605"/>
      <c r="D72" s="605"/>
      <c r="E72" s="605"/>
      <c r="F72" s="605"/>
    </row>
    <row r="73" spans="2:6" x14ac:dyDescent="0.25">
      <c r="B73" s="606"/>
      <c r="C73" s="606"/>
      <c r="D73" s="606"/>
      <c r="E73" s="606"/>
      <c r="F73" s="606"/>
    </row>
    <row r="75" spans="2:6" x14ac:dyDescent="0.25">
      <c r="B75" s="605"/>
      <c r="C75" s="605"/>
      <c r="D75" s="605"/>
      <c r="E75" s="605"/>
      <c r="F75" s="605"/>
    </row>
    <row r="76" spans="2:6" x14ac:dyDescent="0.25">
      <c r="B76" s="606"/>
      <c r="C76" s="606"/>
      <c r="D76" s="606"/>
      <c r="E76" s="606"/>
      <c r="F76" s="606"/>
    </row>
    <row r="78" spans="2:6" x14ac:dyDescent="0.25">
      <c r="B78" s="605"/>
      <c r="C78" s="605"/>
      <c r="D78" s="605"/>
      <c r="E78" s="605"/>
      <c r="F78" s="605"/>
    </row>
    <row r="79" spans="2:6" x14ac:dyDescent="0.25">
      <c r="B79" s="606"/>
      <c r="C79" s="606"/>
      <c r="D79" s="606"/>
      <c r="E79" s="606"/>
      <c r="F79" s="606"/>
    </row>
    <row r="81" spans="2:6" x14ac:dyDescent="0.25">
      <c r="B81" s="605"/>
      <c r="C81" s="605"/>
      <c r="D81" s="605"/>
      <c r="E81" s="605"/>
      <c r="F81" s="605"/>
    </row>
    <row r="82" spans="2:6" x14ac:dyDescent="0.25">
      <c r="B82" s="606"/>
      <c r="C82" s="606"/>
      <c r="D82" s="606"/>
      <c r="E82" s="606"/>
      <c r="F82" s="606"/>
    </row>
    <row r="84" spans="2:6" x14ac:dyDescent="0.25">
      <c r="B84" s="605"/>
      <c r="C84" s="605"/>
      <c r="D84" s="605"/>
      <c r="E84" s="605"/>
      <c r="F84" s="605"/>
    </row>
    <row r="85" spans="2:6" x14ac:dyDescent="0.25">
      <c r="B85" s="606"/>
      <c r="C85" s="606"/>
      <c r="D85" s="606"/>
      <c r="E85" s="606"/>
      <c r="F85" s="606"/>
    </row>
    <row r="87" spans="2:6" x14ac:dyDescent="0.25">
      <c r="B87" s="605"/>
      <c r="C87" s="605"/>
      <c r="D87" s="605"/>
      <c r="E87" s="605"/>
      <c r="F87" s="605"/>
    </row>
    <row r="88" spans="2:6" x14ac:dyDescent="0.25">
      <c r="B88" s="606"/>
      <c r="C88" s="606"/>
      <c r="D88" s="606"/>
      <c r="E88" s="606"/>
      <c r="F88" s="606"/>
    </row>
    <row r="90" spans="2:6" x14ac:dyDescent="0.25">
      <c r="B90" s="605"/>
      <c r="C90" s="605"/>
      <c r="D90" s="605"/>
      <c r="E90" s="605"/>
      <c r="F90" s="605"/>
    </row>
    <row r="91" spans="2:6" x14ac:dyDescent="0.25">
      <c r="B91" s="606"/>
      <c r="C91" s="606"/>
      <c r="D91" s="606"/>
      <c r="E91" s="606"/>
      <c r="F91" s="606"/>
    </row>
    <row r="93" spans="2:6" x14ac:dyDescent="0.25">
      <c r="B93" s="605"/>
      <c r="C93" s="605"/>
      <c r="D93" s="605"/>
      <c r="E93" s="605"/>
      <c r="F93" s="605"/>
    </row>
    <row r="94" spans="2:6" x14ac:dyDescent="0.25">
      <c r="B94" s="606"/>
      <c r="C94" s="606"/>
      <c r="D94" s="606"/>
      <c r="E94" s="606"/>
      <c r="F94" s="606"/>
    </row>
    <row r="96" spans="2:6" x14ac:dyDescent="0.25">
      <c r="B96" s="605"/>
      <c r="C96" s="605"/>
      <c r="D96" s="605"/>
      <c r="E96" s="605"/>
      <c r="F96" s="605"/>
    </row>
    <row r="97" spans="2:6" x14ac:dyDescent="0.25">
      <c r="B97" s="606"/>
      <c r="C97" s="606"/>
      <c r="D97" s="606"/>
      <c r="E97" s="606"/>
      <c r="F97" s="606"/>
    </row>
    <row r="99" spans="2:6" x14ac:dyDescent="0.25">
      <c r="B99" s="605"/>
      <c r="C99" s="605"/>
      <c r="D99" s="605"/>
      <c r="E99" s="605"/>
      <c r="F99" s="605"/>
    </row>
    <row r="100" spans="2:6" x14ac:dyDescent="0.25">
      <c r="B100" s="606"/>
      <c r="C100" s="606"/>
      <c r="D100" s="606"/>
      <c r="E100" s="606"/>
      <c r="F100" s="606"/>
    </row>
    <row r="102" spans="2:6" x14ac:dyDescent="0.25">
      <c r="B102" s="605"/>
      <c r="C102" s="605"/>
      <c r="D102" s="605"/>
      <c r="E102" s="605"/>
      <c r="F102" s="605"/>
    </row>
    <row r="103" spans="2:6" x14ac:dyDescent="0.25">
      <c r="B103" s="606"/>
      <c r="C103" s="606"/>
      <c r="D103" s="606"/>
      <c r="E103" s="606"/>
      <c r="F103" s="606"/>
    </row>
    <row r="105" spans="2:6" x14ac:dyDescent="0.25">
      <c r="F105" s="605"/>
    </row>
    <row r="106" spans="2:6" x14ac:dyDescent="0.25">
      <c r="F106" s="606"/>
    </row>
    <row r="108" spans="2:6" x14ac:dyDescent="0.25">
      <c r="F108" s="605"/>
    </row>
    <row r="109" spans="2:6" x14ac:dyDescent="0.25">
      <c r="F109" s="606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84"/>
  <sheetViews>
    <sheetView showGridLines="0" zoomScaleNormal="100" zoomScaleSheetLayoutView="110" workbookViewId="0"/>
  </sheetViews>
  <sheetFormatPr baseColWidth="10" defaultColWidth="11.44140625" defaultRowHeight="13.2" x14ac:dyDescent="0.25"/>
  <cols>
    <col min="1" max="1" width="28.44140625" style="461" customWidth="1" collapsed="1"/>
    <col min="2" max="2" width="14.44140625" style="461" bestFit="1" customWidth="1" collapsed="1"/>
    <col min="3" max="3" width="13.5546875" style="461" customWidth="1" collapsed="1"/>
    <col min="4" max="4" width="14.44140625" style="461" bestFit="1" customWidth="1" collapsed="1"/>
    <col min="5" max="5" width="13.5546875" style="461" customWidth="1" collapsed="1"/>
    <col min="6" max="6" width="14.44140625" style="461" bestFit="1" customWidth="1" collapsed="1"/>
    <col min="7" max="7" width="13.5546875" style="461" customWidth="1" collapsed="1"/>
    <col min="8" max="8" width="14.44140625" style="461" bestFit="1" customWidth="1" collapsed="1"/>
    <col min="9" max="9" width="13.5546875" style="461" customWidth="1" collapsed="1"/>
    <col min="10" max="16384" width="11.44140625" style="461" collapsed="1"/>
  </cols>
  <sheetData>
    <row r="1" spans="1:18" s="463" customFormat="1" ht="20.100000000000001" customHeight="1" x14ac:dyDescent="0.3">
      <c r="A1" s="460" t="s">
        <v>1059</v>
      </c>
      <c r="B1" s="460"/>
      <c r="C1" s="460"/>
      <c r="D1" s="462"/>
      <c r="E1" s="462"/>
      <c r="F1" s="462"/>
      <c r="G1" s="462"/>
      <c r="H1" s="462"/>
      <c r="I1" s="462"/>
    </row>
    <row r="2" spans="1:18" s="466" customFormat="1" x14ac:dyDescent="0.25">
      <c r="A2" s="482"/>
      <c r="B2" s="482"/>
      <c r="C2" s="482"/>
      <c r="D2" s="482"/>
      <c r="E2" s="482"/>
      <c r="F2" s="482"/>
      <c r="G2" s="482"/>
      <c r="H2" s="482"/>
      <c r="I2" s="482"/>
    </row>
    <row r="3" spans="1:18" s="466" customFormat="1" x14ac:dyDescent="0.25">
      <c r="A3" s="1542" t="s">
        <v>744</v>
      </c>
      <c r="B3" s="1545" t="s">
        <v>644</v>
      </c>
      <c r="C3" s="1546"/>
      <c r="D3" s="1545" t="s">
        <v>50</v>
      </c>
      <c r="E3" s="1546"/>
      <c r="F3" s="1567" t="s">
        <v>3</v>
      </c>
      <c r="G3" s="1568"/>
      <c r="H3" s="1568"/>
      <c r="I3" s="1568"/>
    </row>
    <row r="4" spans="1:18" s="466" customFormat="1" ht="21.75" customHeight="1" x14ac:dyDescent="0.25">
      <c r="A4" s="1543"/>
      <c r="B4" s="1547"/>
      <c r="C4" s="1547"/>
      <c r="D4" s="1549"/>
      <c r="E4" s="1547"/>
      <c r="F4" s="1569" t="s">
        <v>37</v>
      </c>
      <c r="G4" s="1570"/>
      <c r="H4" s="1569" t="s">
        <v>38</v>
      </c>
      <c r="I4" s="1570"/>
    </row>
    <row r="5" spans="1:18" s="466" customFormat="1" ht="44.25" customHeight="1" x14ac:dyDescent="0.25">
      <c r="A5" s="1543"/>
      <c r="B5" s="483" t="s">
        <v>46</v>
      </c>
      <c r="C5" s="481" t="s">
        <v>47</v>
      </c>
      <c r="D5" s="481" t="s">
        <v>46</v>
      </c>
      <c r="E5" s="481" t="s">
        <v>47</v>
      </c>
      <c r="F5" s="481" t="s">
        <v>46</v>
      </c>
      <c r="G5" s="481" t="s">
        <v>47</v>
      </c>
      <c r="H5" s="481" t="s">
        <v>46</v>
      </c>
      <c r="I5" s="484" t="s">
        <v>47</v>
      </c>
    </row>
    <row r="6" spans="1:18" s="466" customFormat="1" ht="12.75" customHeight="1" x14ac:dyDescent="0.25">
      <c r="A6" s="1544"/>
      <c r="B6" s="1553" t="s">
        <v>283</v>
      </c>
      <c r="C6" s="1553"/>
      <c r="D6" s="1553"/>
      <c r="E6" s="1553"/>
      <c r="F6" s="1553"/>
      <c r="G6" s="1553"/>
      <c r="H6" s="1553"/>
      <c r="I6" s="1553"/>
    </row>
    <row r="7" spans="1:18" ht="24.9" customHeight="1" x14ac:dyDescent="0.25">
      <c r="A7" s="1539" t="s">
        <v>209</v>
      </c>
      <c r="B7" s="1539"/>
      <c r="C7" s="1539"/>
      <c r="D7" s="1404"/>
      <c r="E7" s="1404"/>
      <c r="F7" s="1404"/>
      <c r="G7" s="1404"/>
      <c r="H7" s="1404"/>
      <c r="I7" s="1572"/>
    </row>
    <row r="8" spans="1:18" ht="11.25" customHeight="1" x14ac:dyDescent="0.25">
      <c r="A8" s="469"/>
      <c r="B8" s="485"/>
      <c r="C8" s="485"/>
      <c r="D8" s="485"/>
      <c r="E8" s="485"/>
      <c r="F8" s="485"/>
      <c r="H8" s="485"/>
      <c r="K8"/>
      <c r="L8"/>
      <c r="M8"/>
      <c r="N8"/>
      <c r="O8"/>
      <c r="P8"/>
      <c r="Q8"/>
      <c r="R8"/>
    </row>
    <row r="9" spans="1:18" s="471" customFormat="1" ht="12.75" customHeight="1" x14ac:dyDescent="0.25">
      <c r="A9" s="325" t="s">
        <v>255</v>
      </c>
      <c r="B9" s="843">
        <v>30628.731988999993</v>
      </c>
      <c r="C9" s="843">
        <v>9811.3253200000017</v>
      </c>
      <c r="D9" s="843">
        <v>28730.605704999994</v>
      </c>
      <c r="E9" s="843">
        <v>9134.9445720000003</v>
      </c>
      <c r="F9" s="843">
        <v>26571.844415</v>
      </c>
      <c r="G9" s="843">
        <v>8211.7983430000004</v>
      </c>
      <c r="H9" s="843">
        <v>2158.7612899999999</v>
      </c>
      <c r="I9" s="843">
        <v>923.14622899999995</v>
      </c>
      <c r="K9"/>
      <c r="L9"/>
      <c r="M9"/>
      <c r="N9"/>
      <c r="O9"/>
      <c r="P9"/>
      <c r="Q9"/>
      <c r="R9"/>
    </row>
    <row r="10" spans="1:18" ht="12.75" customHeight="1" x14ac:dyDescent="0.25">
      <c r="A10" s="486" t="s">
        <v>210</v>
      </c>
      <c r="B10" s="669">
        <v>21061.375594000001</v>
      </c>
      <c r="C10" s="669">
        <v>4952.8606179999997</v>
      </c>
      <c r="D10" s="669">
        <v>21061.375594000001</v>
      </c>
      <c r="E10" s="669">
        <v>4952.8606179999997</v>
      </c>
      <c r="F10" s="669">
        <v>20386</v>
      </c>
      <c r="G10" s="669">
        <v>4411.6566540000003</v>
      </c>
      <c r="H10" s="669">
        <v>675.37559399999998</v>
      </c>
      <c r="I10" s="669">
        <v>541.20396400000004</v>
      </c>
      <c r="K10" s="671"/>
      <c r="L10" s="671"/>
      <c r="M10" s="671"/>
      <c r="N10" s="671"/>
      <c r="O10" s="671"/>
      <c r="P10" s="671"/>
      <c r="Q10" s="671"/>
      <c r="R10" s="671"/>
    </row>
    <row r="11" spans="1:18" ht="12.75" customHeight="1" x14ac:dyDescent="0.25">
      <c r="A11" s="486" t="s">
        <v>211</v>
      </c>
      <c r="B11" s="669">
        <v>4773.9008459999995</v>
      </c>
      <c r="C11" s="669">
        <v>1909.3608879999999</v>
      </c>
      <c r="D11" s="669">
        <v>3045.1417379999998</v>
      </c>
      <c r="E11" s="669">
        <v>1342.1040210000001</v>
      </c>
      <c r="F11" s="669">
        <v>1974.1612809999999</v>
      </c>
      <c r="G11" s="669">
        <v>1149.858371</v>
      </c>
      <c r="H11" s="669">
        <v>1070.9804569999999</v>
      </c>
      <c r="I11" s="669">
        <v>192.24565000000001</v>
      </c>
      <c r="K11" s="671"/>
      <c r="L11" s="671"/>
      <c r="M11" s="671"/>
      <c r="N11" s="671"/>
      <c r="O11" s="671"/>
      <c r="P11" s="671"/>
      <c r="Q11" s="671"/>
      <c r="R11" s="671"/>
    </row>
    <row r="12" spans="1:18" ht="12.75" customHeight="1" x14ac:dyDescent="0.25">
      <c r="A12" s="486" t="s">
        <v>212</v>
      </c>
      <c r="B12" s="669">
        <v>4752.3805690000008</v>
      </c>
      <c r="C12" s="669">
        <v>2940.888817999999</v>
      </c>
      <c r="D12" s="669">
        <v>4583.0133930000002</v>
      </c>
      <c r="E12" s="669">
        <v>2831.7649369999999</v>
      </c>
      <c r="F12" s="669">
        <v>4170.6081539999996</v>
      </c>
      <c r="G12" s="669">
        <v>2642.0683220000001</v>
      </c>
      <c r="H12" s="669">
        <v>412.40523900000005</v>
      </c>
      <c r="I12" s="669">
        <v>189.69661500000001</v>
      </c>
      <c r="K12" s="671"/>
      <c r="L12" s="671"/>
      <c r="M12" s="671"/>
      <c r="N12" s="671"/>
      <c r="O12" s="671"/>
      <c r="P12" s="671"/>
      <c r="Q12" s="671"/>
      <c r="R12" s="671"/>
    </row>
    <row r="13" spans="1:18" ht="12.75" customHeight="1" x14ac:dyDescent="0.25">
      <c r="A13" s="486" t="s">
        <v>70</v>
      </c>
      <c r="B13" s="669">
        <v>41.074979999999996</v>
      </c>
      <c r="C13" s="669">
        <v>8.2149959999999993</v>
      </c>
      <c r="D13" s="669">
        <v>41.074979999999996</v>
      </c>
      <c r="E13" s="669">
        <v>8.2149959999999993</v>
      </c>
      <c r="F13" s="669">
        <v>41.074979999999996</v>
      </c>
      <c r="G13" s="669">
        <v>8.2149959999999993</v>
      </c>
      <c r="H13" s="669">
        <v>0</v>
      </c>
      <c r="I13" s="669">
        <v>0</v>
      </c>
      <c r="K13" s="671"/>
      <c r="L13" s="671"/>
      <c r="M13" s="671"/>
      <c r="N13" s="671"/>
      <c r="O13" s="671"/>
      <c r="P13" s="671"/>
      <c r="Q13" s="671"/>
      <c r="R13" s="671"/>
    </row>
    <row r="14" spans="1:18" x14ac:dyDescent="0.25">
      <c r="A14" s="487"/>
      <c r="K14" s="671"/>
      <c r="L14" s="671"/>
      <c r="M14" s="671"/>
      <c r="N14" s="671"/>
      <c r="O14" s="671"/>
      <c r="P14" s="671"/>
      <c r="Q14" s="671"/>
      <c r="R14" s="671"/>
    </row>
    <row r="15" spans="1:18" ht="24.9" customHeight="1" x14ac:dyDescent="0.25">
      <c r="A15" s="1532" t="s">
        <v>179</v>
      </c>
      <c r="B15" s="1532">
        <v>8824.9431500000046</v>
      </c>
      <c r="C15" s="1532">
        <v>3025.4445000000014</v>
      </c>
      <c r="D15" s="1533">
        <v>6804.925129999996</v>
      </c>
      <c r="E15" s="1533">
        <v>2784.1877200000008</v>
      </c>
      <c r="F15" s="1533">
        <v>5744.4391100000003</v>
      </c>
      <c r="G15" s="1533">
        <v>2580.7303499999994</v>
      </c>
      <c r="H15" s="1533">
        <v>1060.4860200000001</v>
      </c>
      <c r="I15" s="1573">
        <v>203.45736999999994</v>
      </c>
      <c r="K15" s="671"/>
      <c r="L15" s="671"/>
      <c r="M15" s="671"/>
      <c r="N15" s="671"/>
      <c r="O15" s="671"/>
      <c r="P15" s="671"/>
      <c r="Q15" s="671"/>
      <c r="R15" s="671"/>
    </row>
    <row r="16" spans="1:18" ht="12" customHeight="1" x14ac:dyDescent="0.25">
      <c r="A16" s="469"/>
      <c r="K16" s="671"/>
      <c r="L16" s="671"/>
      <c r="M16" s="671"/>
      <c r="N16" s="671"/>
      <c r="O16" s="671"/>
      <c r="P16" s="671"/>
      <c r="Q16" s="671"/>
      <c r="R16" s="671"/>
    </row>
    <row r="17" spans="1:18" s="471" customFormat="1" ht="12.75" customHeight="1" x14ac:dyDescent="0.25">
      <c r="A17" s="325" t="s">
        <v>255</v>
      </c>
      <c r="B17" s="843">
        <v>9526.2814149999977</v>
      </c>
      <c r="C17" s="843">
        <v>4850.2497059999987</v>
      </c>
      <c r="D17" s="843">
        <v>7628.1551310000004</v>
      </c>
      <c r="E17" s="843">
        <v>4173.868958</v>
      </c>
      <c r="F17" s="843">
        <v>6144.7694350000002</v>
      </c>
      <c r="G17" s="843">
        <v>3791.9266929999999</v>
      </c>
      <c r="H17" s="843">
        <v>1483.3856960000001</v>
      </c>
      <c r="I17" s="843">
        <v>381.94226500000002</v>
      </c>
      <c r="K17" s="671"/>
      <c r="L17" s="671"/>
      <c r="M17" s="671"/>
      <c r="N17" s="671"/>
      <c r="O17" s="671"/>
      <c r="P17" s="671"/>
      <c r="Q17" s="671"/>
      <c r="R17" s="671"/>
    </row>
    <row r="18" spans="1:18" s="471" customFormat="1" ht="12.75" customHeight="1" x14ac:dyDescent="0.25">
      <c r="A18" s="478" t="s">
        <v>213</v>
      </c>
      <c r="B18" s="843">
        <v>9265.5488819999973</v>
      </c>
      <c r="C18" s="843">
        <v>4630.1972059999989</v>
      </c>
      <c r="D18" s="843">
        <v>7367.4225980000001</v>
      </c>
      <c r="E18" s="843">
        <v>3953.8164579999998</v>
      </c>
      <c r="F18" s="843">
        <v>5901.4369020000004</v>
      </c>
      <c r="G18" s="843">
        <v>3582.1844970000002</v>
      </c>
      <c r="H18" s="843">
        <v>1465.985696</v>
      </c>
      <c r="I18" s="843">
        <v>371.63196099999999</v>
      </c>
      <c r="K18" s="671"/>
      <c r="L18" s="671"/>
      <c r="M18" s="671"/>
      <c r="N18" s="671"/>
      <c r="O18" s="671"/>
      <c r="P18" s="671"/>
      <c r="Q18" s="671"/>
      <c r="R18" s="671"/>
    </row>
    <row r="19" spans="1:18" ht="12.75" customHeight="1" x14ac:dyDescent="0.25">
      <c r="A19" s="479" t="s">
        <v>287</v>
      </c>
      <c r="B19" s="669">
        <v>871.25070800000003</v>
      </c>
      <c r="C19" s="669">
        <v>568.67233799999997</v>
      </c>
      <c r="D19" s="669">
        <v>867.75070800000003</v>
      </c>
      <c r="E19" s="669">
        <v>566.51631299999997</v>
      </c>
      <c r="F19" s="669">
        <v>857.37054999999998</v>
      </c>
      <c r="G19" s="669">
        <v>558.67292399999997</v>
      </c>
      <c r="H19" s="669">
        <v>10.380158</v>
      </c>
      <c r="I19" s="669">
        <v>7.8433890000000002</v>
      </c>
      <c r="K19" s="671"/>
      <c r="L19" s="671"/>
      <c r="M19" s="671"/>
      <c r="N19" s="671"/>
      <c r="O19" s="671"/>
      <c r="P19" s="671"/>
      <c r="Q19" s="671"/>
      <c r="R19" s="671"/>
    </row>
    <row r="20" spans="1:18" ht="12.75" customHeight="1" x14ac:dyDescent="0.25">
      <c r="A20" s="479" t="s">
        <v>245</v>
      </c>
      <c r="B20" s="669">
        <v>421.867908</v>
      </c>
      <c r="C20" s="669">
        <v>311.542395</v>
      </c>
      <c r="D20" s="669">
        <v>290.800251</v>
      </c>
      <c r="E20" s="669">
        <v>247.22144499999999</v>
      </c>
      <c r="F20" s="669">
        <v>290.800251</v>
      </c>
      <c r="G20" s="669">
        <v>247.22144499999999</v>
      </c>
      <c r="H20" s="669">
        <v>0</v>
      </c>
      <c r="I20" s="669">
        <v>0</v>
      </c>
      <c r="K20" s="671"/>
      <c r="L20" s="671"/>
      <c r="M20" s="671"/>
      <c r="N20" s="671"/>
      <c r="O20" s="671"/>
      <c r="P20" s="671"/>
      <c r="Q20" s="671"/>
      <c r="R20" s="671"/>
    </row>
    <row r="21" spans="1:18" ht="12.75" customHeight="1" x14ac:dyDescent="0.25">
      <c r="A21" s="479" t="s">
        <v>246</v>
      </c>
      <c r="B21" s="669">
        <v>474.97380199999998</v>
      </c>
      <c r="C21" s="669">
        <v>180.67961299999999</v>
      </c>
      <c r="D21" s="669">
        <v>439.56686200000001</v>
      </c>
      <c r="E21" s="669">
        <v>134.65619599999999</v>
      </c>
      <c r="F21" s="669">
        <v>439.56686200000001</v>
      </c>
      <c r="G21" s="669">
        <v>134.65619599999999</v>
      </c>
      <c r="H21" s="669">
        <v>0</v>
      </c>
      <c r="I21" s="669">
        <v>0</v>
      </c>
      <c r="K21" s="671"/>
      <c r="L21" s="671"/>
      <c r="M21" s="671"/>
      <c r="N21" s="671"/>
      <c r="O21" s="671"/>
      <c r="P21" s="671"/>
      <c r="Q21" s="671"/>
      <c r="R21" s="671"/>
    </row>
    <row r="22" spans="1:18" ht="12.75" customHeight="1" x14ac:dyDescent="0.25">
      <c r="A22" s="479" t="s">
        <v>247</v>
      </c>
      <c r="B22" s="669">
        <v>2116.0127659999998</v>
      </c>
      <c r="C22" s="669">
        <v>1029.65148</v>
      </c>
      <c r="D22" s="669">
        <v>2102.0581539999998</v>
      </c>
      <c r="E22" s="669">
        <v>1014.533688</v>
      </c>
      <c r="F22" s="669">
        <v>1049.8611920000001</v>
      </c>
      <c r="G22" s="669">
        <v>833.97109899999998</v>
      </c>
      <c r="H22" s="669">
        <v>1052.196962</v>
      </c>
      <c r="I22" s="669">
        <v>180.562589</v>
      </c>
      <c r="K22" s="671"/>
      <c r="L22" s="671"/>
      <c r="M22" s="671"/>
      <c r="N22" s="671"/>
      <c r="O22" s="671"/>
      <c r="P22" s="671"/>
      <c r="Q22" s="671"/>
      <c r="R22" s="671"/>
    </row>
    <row r="23" spans="1:18" ht="12.75" customHeight="1" x14ac:dyDescent="0.25">
      <c r="A23" s="479" t="s">
        <v>288</v>
      </c>
      <c r="B23" s="669">
        <v>15.342733000000001</v>
      </c>
      <c r="C23" s="669">
        <v>9.1018139999999992</v>
      </c>
      <c r="D23" s="669">
        <v>15.342733000000001</v>
      </c>
      <c r="E23" s="669">
        <v>9.1018139999999992</v>
      </c>
      <c r="F23" s="669">
        <v>12.423441</v>
      </c>
      <c r="G23" s="669">
        <v>6.2787839999999999</v>
      </c>
      <c r="H23" s="669">
        <v>2.919292</v>
      </c>
      <c r="I23" s="669">
        <v>2.8230300000000002</v>
      </c>
      <c r="K23" s="671"/>
      <c r="L23" s="671"/>
      <c r="M23" s="671"/>
      <c r="N23" s="671"/>
      <c r="O23" s="671"/>
      <c r="P23" s="671"/>
      <c r="Q23" s="671"/>
      <c r="R23" s="671"/>
    </row>
    <row r="24" spans="1:18" ht="12.75" customHeight="1" x14ac:dyDescent="0.25">
      <c r="A24" s="479" t="s">
        <v>248</v>
      </c>
      <c r="B24" s="669">
        <v>1603.0538730000001</v>
      </c>
      <c r="C24" s="669">
        <v>708.02930700000002</v>
      </c>
      <c r="D24" s="669">
        <v>1603.0538730000001</v>
      </c>
      <c r="E24" s="669">
        <v>708.02930700000002</v>
      </c>
      <c r="F24" s="669">
        <v>1532.374043</v>
      </c>
      <c r="G24" s="669">
        <v>672.05801899999994</v>
      </c>
      <c r="H24" s="669">
        <v>70.679829999999995</v>
      </c>
      <c r="I24" s="669">
        <v>35.971288000000001</v>
      </c>
      <c r="K24" s="671"/>
      <c r="L24" s="671"/>
      <c r="M24" s="671"/>
      <c r="N24" s="671"/>
      <c r="O24" s="671"/>
      <c r="P24" s="671"/>
      <c r="Q24" s="671"/>
      <c r="R24" s="671"/>
    </row>
    <row r="25" spans="1:18" ht="12.75" customHeight="1" x14ac:dyDescent="0.25">
      <c r="A25" s="479" t="s">
        <v>289</v>
      </c>
      <c r="B25" s="669">
        <v>1085.5646489999999</v>
      </c>
      <c r="C25" s="669">
        <v>590.10780599999998</v>
      </c>
      <c r="D25" s="669">
        <v>1077.132415</v>
      </c>
      <c r="E25" s="669">
        <v>587.12886800000001</v>
      </c>
      <c r="F25" s="669">
        <v>787.546066</v>
      </c>
      <c r="G25" s="669">
        <v>451.589314</v>
      </c>
      <c r="H25" s="669">
        <v>289.58634899999998</v>
      </c>
      <c r="I25" s="669">
        <v>135.53955400000001</v>
      </c>
      <c r="K25" s="671"/>
      <c r="L25" s="671"/>
      <c r="M25" s="671"/>
      <c r="N25" s="671"/>
      <c r="O25" s="671"/>
      <c r="P25" s="671"/>
      <c r="Q25" s="671"/>
      <c r="R25" s="671"/>
    </row>
    <row r="26" spans="1:18" ht="12.75" customHeight="1" x14ac:dyDescent="0.25">
      <c r="A26" s="479" t="s">
        <v>0</v>
      </c>
      <c r="B26" s="669">
        <v>19.833142000000002</v>
      </c>
      <c r="C26" s="669">
        <v>5.8259920000000012</v>
      </c>
      <c r="D26" s="669">
        <v>18.000972000000001</v>
      </c>
      <c r="E26" s="669">
        <v>5.3934749999999996</v>
      </c>
      <c r="F26" s="669">
        <v>18.000972000000001</v>
      </c>
      <c r="G26" s="669">
        <v>5.3934749999999996</v>
      </c>
      <c r="H26" s="669">
        <v>0</v>
      </c>
      <c r="I26" s="669">
        <v>0</v>
      </c>
      <c r="K26" s="671"/>
      <c r="L26" s="671"/>
      <c r="M26" s="671"/>
      <c r="N26" s="671"/>
      <c r="O26" s="671"/>
      <c r="P26" s="671"/>
      <c r="Q26" s="671"/>
      <c r="R26" s="671"/>
    </row>
    <row r="27" spans="1:18" ht="12.75" customHeight="1" x14ac:dyDescent="0.25">
      <c r="A27" s="479" t="s">
        <v>249</v>
      </c>
      <c r="B27" s="669">
        <v>90.210798999999994</v>
      </c>
      <c r="C27" s="669">
        <v>15.565635</v>
      </c>
      <c r="D27" s="669">
        <v>90.210798999999994</v>
      </c>
      <c r="E27" s="669">
        <v>15.565635</v>
      </c>
      <c r="F27" s="669">
        <v>68.080860000000001</v>
      </c>
      <c r="G27" s="669">
        <v>15.565635</v>
      </c>
      <c r="H27" s="669">
        <v>22.129939</v>
      </c>
      <c r="I27" s="669">
        <v>0</v>
      </c>
      <c r="K27" s="671"/>
      <c r="L27" s="671"/>
      <c r="M27" s="671"/>
      <c r="N27" s="671"/>
      <c r="O27" s="671"/>
      <c r="P27" s="671"/>
      <c r="Q27" s="671"/>
      <c r="R27" s="671"/>
    </row>
    <row r="28" spans="1:18" ht="12.75" customHeight="1" x14ac:dyDescent="0.25">
      <c r="A28" s="479" t="s">
        <v>250</v>
      </c>
      <c r="B28" s="669">
        <v>26.391494999999995</v>
      </c>
      <c r="C28" s="669">
        <v>15.471143</v>
      </c>
      <c r="D28" s="669">
        <v>22.458824</v>
      </c>
      <c r="E28" s="669">
        <v>15.471143</v>
      </c>
      <c r="F28" s="669">
        <v>22.458824</v>
      </c>
      <c r="G28" s="669">
        <v>15.471143</v>
      </c>
      <c r="H28" s="669">
        <v>0</v>
      </c>
      <c r="I28" s="669">
        <v>0</v>
      </c>
      <c r="K28" s="671"/>
      <c r="L28" s="671"/>
      <c r="M28" s="671"/>
      <c r="N28" s="671"/>
      <c r="O28" s="671"/>
      <c r="P28" s="671"/>
      <c r="Q28" s="671"/>
      <c r="R28" s="671"/>
    </row>
    <row r="29" spans="1:18" ht="12.75" customHeight="1" x14ac:dyDescent="0.25">
      <c r="A29" s="479" t="s">
        <v>1</v>
      </c>
      <c r="B29" s="669">
        <v>419.29946100000001</v>
      </c>
      <c r="C29" s="669">
        <v>395.57544999999999</v>
      </c>
      <c r="D29" s="669">
        <v>419.29946100000001</v>
      </c>
      <c r="E29" s="669">
        <v>395.57544999999999</v>
      </c>
      <c r="F29" s="669">
        <v>412.98352499999999</v>
      </c>
      <c r="G29" s="669">
        <v>392.21943399999998</v>
      </c>
      <c r="H29" s="669">
        <v>6.3159359999999998</v>
      </c>
      <c r="I29" s="669">
        <v>3.3560159999999999</v>
      </c>
      <c r="K29" s="671"/>
      <c r="L29" s="671"/>
      <c r="M29" s="671"/>
      <c r="N29" s="671"/>
      <c r="O29" s="671"/>
      <c r="P29" s="671"/>
      <c r="Q29" s="671"/>
      <c r="R29" s="671"/>
    </row>
    <row r="30" spans="1:18" ht="12.75" customHeight="1" x14ac:dyDescent="0.25">
      <c r="A30" s="479" t="s">
        <v>2</v>
      </c>
      <c r="B30" s="669">
        <v>2035.449564</v>
      </c>
      <c r="C30" s="669">
        <v>752.21210900000005</v>
      </c>
      <c r="D30" s="669">
        <v>335.44956400000001</v>
      </c>
      <c r="E30" s="669">
        <v>206.86099999999999</v>
      </c>
      <c r="F30" s="669">
        <v>334.079564</v>
      </c>
      <c r="G30" s="669">
        <v>205.49100000000001</v>
      </c>
      <c r="H30" s="669">
        <v>1.37</v>
      </c>
      <c r="I30" s="669">
        <v>1.37</v>
      </c>
      <c r="K30" s="671"/>
      <c r="L30" s="671"/>
      <c r="M30" s="671"/>
      <c r="N30" s="671"/>
      <c r="O30" s="671"/>
      <c r="P30" s="671"/>
      <c r="Q30" s="671"/>
      <c r="R30" s="671"/>
    </row>
    <row r="31" spans="1:18" ht="12.75" customHeight="1" x14ac:dyDescent="0.25">
      <c r="A31" s="479" t="s">
        <v>251</v>
      </c>
      <c r="B31" s="669">
        <v>86.297982000000005</v>
      </c>
      <c r="C31" s="669">
        <v>47.762124</v>
      </c>
      <c r="D31" s="669">
        <v>86.297982000000005</v>
      </c>
      <c r="E31" s="669">
        <v>47.762124</v>
      </c>
      <c r="F31" s="669">
        <v>75.890752000000006</v>
      </c>
      <c r="G31" s="669">
        <v>43.596029000000001</v>
      </c>
      <c r="H31" s="669">
        <v>10.40723</v>
      </c>
      <c r="I31" s="669">
        <v>4.1660950000000003</v>
      </c>
      <c r="K31" s="671"/>
      <c r="L31" s="671"/>
      <c r="M31" s="671"/>
      <c r="N31" s="671"/>
      <c r="O31" s="671"/>
      <c r="P31" s="671"/>
      <c r="Q31" s="671"/>
      <c r="R31" s="671"/>
    </row>
    <row r="32" spans="1:18" s="471" customFormat="1" ht="12.75" customHeight="1" x14ac:dyDescent="0.25">
      <c r="A32" s="478" t="s">
        <v>214</v>
      </c>
      <c r="B32" s="843">
        <v>260.73253299999999</v>
      </c>
      <c r="C32" s="843">
        <v>220.05250000000001</v>
      </c>
      <c r="D32" s="843">
        <v>260.73253299999999</v>
      </c>
      <c r="E32" s="843">
        <v>220.05250000000001</v>
      </c>
      <c r="F32" s="843">
        <v>243.33253300000001</v>
      </c>
      <c r="G32" s="843">
        <v>209.74219600000001</v>
      </c>
      <c r="H32" s="843">
        <v>17.399999999999999</v>
      </c>
      <c r="I32" s="843">
        <v>10.310304</v>
      </c>
      <c r="K32" s="671"/>
      <c r="L32" s="671"/>
      <c r="M32" s="671"/>
      <c r="N32" s="671"/>
      <c r="O32" s="671"/>
      <c r="P32" s="671"/>
      <c r="Q32" s="671"/>
      <c r="R32" s="671"/>
    </row>
    <row r="33" spans="1:18" ht="12.75" customHeight="1" x14ac:dyDescent="0.25">
      <c r="A33" s="479" t="s">
        <v>252</v>
      </c>
      <c r="B33" s="669">
        <v>160.22999999999999</v>
      </c>
      <c r="C33" s="669">
        <v>132.16999999999999</v>
      </c>
      <c r="D33" s="669">
        <v>160.22999999999999</v>
      </c>
      <c r="E33" s="669">
        <v>132.16999999999999</v>
      </c>
      <c r="F33" s="669">
        <v>160.22999999999999</v>
      </c>
      <c r="G33" s="669">
        <v>132.16999999999999</v>
      </c>
      <c r="H33" s="669">
        <v>0</v>
      </c>
      <c r="I33" s="669">
        <v>0</v>
      </c>
      <c r="K33" s="671"/>
      <c r="L33" s="671"/>
      <c r="M33" s="671"/>
      <c r="N33" s="671"/>
      <c r="O33" s="671"/>
      <c r="P33" s="671"/>
      <c r="Q33" s="671"/>
      <c r="R33" s="671"/>
    </row>
    <row r="34" spans="1:18" ht="12.75" customHeight="1" x14ac:dyDescent="0.25">
      <c r="A34" s="479" t="s">
        <v>253</v>
      </c>
      <c r="B34" s="669">
        <v>83.102532999999994</v>
      </c>
      <c r="C34" s="669">
        <v>77.572196000000005</v>
      </c>
      <c r="D34" s="669">
        <v>83.102532999999994</v>
      </c>
      <c r="E34" s="669">
        <v>77.572196000000005</v>
      </c>
      <c r="F34" s="669">
        <v>83.102532999999994</v>
      </c>
      <c r="G34" s="669">
        <v>77.572196000000005</v>
      </c>
      <c r="H34" s="669">
        <v>0</v>
      </c>
      <c r="I34" s="669">
        <v>0</v>
      </c>
      <c r="K34" s="671"/>
      <c r="L34" s="671"/>
      <c r="M34" s="671"/>
      <c r="N34" s="671"/>
      <c r="O34" s="671"/>
      <c r="P34" s="671"/>
      <c r="Q34" s="671"/>
      <c r="R34" s="671"/>
    </row>
    <row r="35" spans="1:18" ht="12.75" customHeight="1" x14ac:dyDescent="0.25">
      <c r="A35" s="479" t="s">
        <v>254</v>
      </c>
      <c r="B35" s="669">
        <v>17.399999999999999</v>
      </c>
      <c r="C35" s="669">
        <v>10.310304</v>
      </c>
      <c r="D35" s="669">
        <v>17.399999999999999</v>
      </c>
      <c r="E35" s="669">
        <v>10.310304</v>
      </c>
      <c r="F35" s="669">
        <v>0</v>
      </c>
      <c r="G35" s="669">
        <v>0</v>
      </c>
      <c r="H35" s="669">
        <v>17.399999999999999</v>
      </c>
      <c r="I35" s="669">
        <v>10.310304</v>
      </c>
      <c r="K35" s="671"/>
      <c r="L35" s="671"/>
      <c r="M35" s="671"/>
      <c r="N35" s="671"/>
      <c r="O35" s="671"/>
      <c r="P35" s="671"/>
      <c r="Q35" s="671"/>
      <c r="R35" s="671"/>
    </row>
    <row r="36" spans="1:18" ht="12.75" customHeight="1" x14ac:dyDescent="0.25">
      <c r="A36" s="473"/>
      <c r="K36" s="671"/>
      <c r="L36" s="671"/>
      <c r="M36" s="671"/>
      <c r="N36" s="671"/>
      <c r="O36" s="671"/>
      <c r="P36" s="671"/>
      <c r="Q36" s="671"/>
      <c r="R36" s="671"/>
    </row>
    <row r="37" spans="1:18" ht="24.9" customHeight="1" x14ac:dyDescent="0.25">
      <c r="A37" s="1532" t="s">
        <v>180</v>
      </c>
      <c r="B37" s="1532">
        <v>386.82100000000003</v>
      </c>
      <c r="C37" s="1532">
        <v>40.043999999999997</v>
      </c>
      <c r="D37" s="1405">
        <v>386.82100000000003</v>
      </c>
      <c r="E37" s="1405">
        <v>40.043999999999997</v>
      </c>
      <c r="F37" s="1405">
        <v>386.82100000000003</v>
      </c>
      <c r="G37" s="1405">
        <v>40.043999999999997</v>
      </c>
      <c r="H37" s="1405">
        <v>0</v>
      </c>
      <c r="I37" s="1574">
        <v>0</v>
      </c>
      <c r="K37" s="671"/>
      <c r="L37" s="671"/>
      <c r="M37" s="671"/>
      <c r="N37" s="671"/>
      <c r="O37" s="671"/>
      <c r="P37" s="671"/>
      <c r="Q37" s="671"/>
      <c r="R37" s="671"/>
    </row>
    <row r="38" spans="1:18" ht="11.25" customHeight="1" x14ac:dyDescent="0.25">
      <c r="A38" s="469"/>
      <c r="B38" s="469"/>
      <c r="C38" s="469"/>
      <c r="D38" s="489"/>
      <c r="E38" s="489"/>
      <c r="F38" s="489"/>
      <c r="G38" s="489"/>
      <c r="H38" s="489"/>
      <c r="I38" s="488"/>
      <c r="K38" s="671"/>
      <c r="L38" s="671"/>
      <c r="M38" s="671"/>
      <c r="N38" s="671"/>
      <c r="O38" s="671"/>
      <c r="P38" s="671"/>
      <c r="Q38" s="671"/>
      <c r="R38" s="671"/>
    </row>
    <row r="39" spans="1:18" s="471" customFormat="1" ht="12.75" customHeight="1" x14ac:dyDescent="0.25">
      <c r="A39" s="325" t="s">
        <v>255</v>
      </c>
      <c r="B39" s="843">
        <v>4773.9008459999995</v>
      </c>
      <c r="C39" s="843">
        <v>1909.3608879999999</v>
      </c>
      <c r="D39" s="843">
        <v>3045.1417379999998</v>
      </c>
      <c r="E39" s="843">
        <v>1342.1040210000001</v>
      </c>
      <c r="F39" s="843">
        <v>1974.1612809999999</v>
      </c>
      <c r="G39" s="843">
        <v>1149.858371</v>
      </c>
      <c r="H39" s="843">
        <v>1070.9804569999999</v>
      </c>
      <c r="I39" s="843">
        <v>192.24565000000001</v>
      </c>
      <c r="K39" s="671"/>
      <c r="L39" s="671"/>
      <c r="M39" s="671"/>
      <c r="N39" s="671"/>
      <c r="O39" s="671"/>
      <c r="P39" s="671"/>
      <c r="Q39" s="671"/>
      <c r="R39" s="671"/>
    </row>
    <row r="40" spans="1:18" s="471" customFormat="1" ht="12.75" customHeight="1" x14ac:dyDescent="0.25">
      <c r="A40" s="490" t="s">
        <v>256</v>
      </c>
      <c r="B40" s="843">
        <v>4513.1683130000001</v>
      </c>
      <c r="C40" s="843">
        <v>1689.3083879999999</v>
      </c>
      <c r="D40" s="843">
        <v>2784.4092049999999</v>
      </c>
      <c r="E40" s="843">
        <v>1122.0515210000001</v>
      </c>
      <c r="F40" s="843">
        <v>1730.8287479999999</v>
      </c>
      <c r="G40" s="843">
        <v>940.116175</v>
      </c>
      <c r="H40" s="843">
        <v>1053.580457</v>
      </c>
      <c r="I40" s="843">
        <v>181.93534600000001</v>
      </c>
      <c r="K40" s="671"/>
      <c r="L40" s="671"/>
      <c r="M40" s="671"/>
      <c r="N40" s="671"/>
      <c r="O40" s="671"/>
      <c r="P40" s="671"/>
      <c r="Q40" s="671"/>
      <c r="R40" s="671"/>
    </row>
    <row r="41" spans="1:18" ht="12.75" customHeight="1" x14ac:dyDescent="0.25">
      <c r="A41" s="491" t="s">
        <v>287</v>
      </c>
      <c r="B41" s="669">
        <v>584.048</v>
      </c>
      <c r="C41" s="669">
        <v>403.65600000000001</v>
      </c>
      <c r="D41" s="669">
        <v>584.048</v>
      </c>
      <c r="E41" s="669">
        <v>403.65600000000001</v>
      </c>
      <c r="F41" s="669">
        <v>584.048</v>
      </c>
      <c r="G41" s="669">
        <v>403.65600000000001</v>
      </c>
      <c r="H41" s="669">
        <v>0</v>
      </c>
      <c r="I41" s="669">
        <v>0</v>
      </c>
      <c r="K41" s="671"/>
      <c r="L41" s="671"/>
      <c r="M41" s="671"/>
      <c r="N41" s="671"/>
      <c r="O41" s="671"/>
      <c r="P41" s="671"/>
      <c r="Q41" s="671"/>
      <c r="R41" s="671"/>
    </row>
    <row r="42" spans="1:18" ht="12.75" customHeight="1" x14ac:dyDescent="0.25">
      <c r="A42" s="491" t="s">
        <v>245</v>
      </c>
      <c r="B42" s="669">
        <v>226.73625799999999</v>
      </c>
      <c r="C42" s="669">
        <v>204.727532</v>
      </c>
      <c r="D42" s="669">
        <v>211.93176199999999</v>
      </c>
      <c r="E42" s="669">
        <v>197.93956600000001</v>
      </c>
      <c r="F42" s="669">
        <v>211.93176199999999</v>
      </c>
      <c r="G42" s="669">
        <v>197.93956600000001</v>
      </c>
      <c r="H42" s="669">
        <v>0</v>
      </c>
      <c r="I42" s="669">
        <v>0</v>
      </c>
      <c r="K42" s="671"/>
      <c r="L42" s="671"/>
      <c r="M42" s="671"/>
      <c r="N42" s="671"/>
      <c r="O42" s="671"/>
      <c r="P42" s="671"/>
      <c r="Q42" s="671"/>
      <c r="R42" s="671"/>
    </row>
    <row r="43" spans="1:18" ht="12.75" customHeight="1" x14ac:dyDescent="0.25">
      <c r="A43" s="491" t="s">
        <v>246</v>
      </c>
      <c r="B43" s="669">
        <v>386.82100000000003</v>
      </c>
      <c r="C43" s="669">
        <v>102.929</v>
      </c>
      <c r="D43" s="669">
        <v>386.82100000000003</v>
      </c>
      <c r="E43" s="669">
        <v>102.929</v>
      </c>
      <c r="F43" s="669">
        <v>386.82100000000003</v>
      </c>
      <c r="G43" s="669">
        <v>102.929</v>
      </c>
      <c r="H43" s="669">
        <v>0</v>
      </c>
      <c r="I43" s="669">
        <v>0</v>
      </c>
      <c r="K43" s="671"/>
      <c r="L43" s="671"/>
      <c r="M43" s="671"/>
      <c r="N43" s="671"/>
      <c r="O43" s="671"/>
      <c r="P43" s="671"/>
      <c r="Q43" s="671"/>
      <c r="R43" s="671"/>
    </row>
    <row r="44" spans="1:18" ht="12.75" customHeight="1" x14ac:dyDescent="0.25">
      <c r="A44" s="491" t="s">
        <v>247</v>
      </c>
      <c r="B44" s="669">
        <v>1066.151574</v>
      </c>
      <c r="C44" s="669">
        <v>195.68038100000001</v>
      </c>
      <c r="D44" s="669">
        <v>1052.196962</v>
      </c>
      <c r="E44" s="669">
        <v>180.562589</v>
      </c>
      <c r="F44" s="669">
        <v>0</v>
      </c>
      <c r="G44" s="669">
        <v>0</v>
      </c>
      <c r="H44" s="669">
        <v>1052.196962</v>
      </c>
      <c r="I44" s="669">
        <v>180.562589</v>
      </c>
      <c r="K44" s="671"/>
      <c r="L44" s="671"/>
      <c r="M44" s="671"/>
      <c r="N44" s="671"/>
      <c r="O44" s="671"/>
      <c r="P44" s="671"/>
      <c r="Q44" s="671"/>
      <c r="R44" s="671"/>
    </row>
    <row r="45" spans="1:18" ht="12.75" customHeight="1" x14ac:dyDescent="0.25">
      <c r="A45" s="491" t="s">
        <v>288</v>
      </c>
      <c r="B45" s="669">
        <v>0</v>
      </c>
      <c r="C45" s="669">
        <v>0</v>
      </c>
      <c r="D45" s="669">
        <v>0</v>
      </c>
      <c r="E45" s="669">
        <v>0</v>
      </c>
      <c r="F45" s="669">
        <v>0</v>
      </c>
      <c r="G45" s="669">
        <v>0</v>
      </c>
      <c r="H45" s="669">
        <v>0</v>
      </c>
      <c r="I45" s="669">
        <v>0</v>
      </c>
      <c r="K45" s="671"/>
      <c r="L45" s="671"/>
      <c r="M45" s="671"/>
      <c r="N45" s="671"/>
      <c r="O45" s="671"/>
      <c r="P45" s="671"/>
      <c r="Q45" s="671"/>
      <c r="R45" s="671"/>
    </row>
    <row r="46" spans="1:18" ht="12.75" customHeight="1" x14ac:dyDescent="0.25">
      <c r="A46" s="491" t="s">
        <v>248</v>
      </c>
      <c r="B46" s="669">
        <v>286.81712800000003</v>
      </c>
      <c r="C46" s="669">
        <v>97.141277000000002</v>
      </c>
      <c r="D46" s="669">
        <v>286.81712800000003</v>
      </c>
      <c r="E46" s="669">
        <v>97.141277000000002</v>
      </c>
      <c r="F46" s="669">
        <v>286.81712800000003</v>
      </c>
      <c r="G46" s="669">
        <v>97.141277000000002</v>
      </c>
      <c r="H46" s="669">
        <v>0</v>
      </c>
      <c r="I46" s="669">
        <v>0</v>
      </c>
      <c r="K46" s="671"/>
      <c r="L46" s="671"/>
      <c r="M46" s="671"/>
      <c r="N46" s="671"/>
      <c r="O46" s="671"/>
      <c r="P46" s="671"/>
      <c r="Q46" s="671"/>
      <c r="R46" s="671"/>
    </row>
    <row r="47" spans="1:18" ht="12.75" customHeight="1" x14ac:dyDescent="0.25">
      <c r="A47" s="491" t="s">
        <v>289</v>
      </c>
      <c r="B47" s="669">
        <v>23.133766999999999</v>
      </c>
      <c r="C47" s="669">
        <v>20.088799000000002</v>
      </c>
      <c r="D47" s="669">
        <v>23.133766999999999</v>
      </c>
      <c r="E47" s="669">
        <v>20.088799000000002</v>
      </c>
      <c r="F47" s="669">
        <v>23.133766999999999</v>
      </c>
      <c r="G47" s="669">
        <v>20.088799000000002</v>
      </c>
      <c r="H47" s="669">
        <v>0</v>
      </c>
      <c r="I47" s="669">
        <v>0</v>
      </c>
      <c r="K47" s="671"/>
      <c r="L47" s="671"/>
      <c r="M47" s="671"/>
      <c r="N47" s="671"/>
      <c r="O47" s="671"/>
      <c r="P47" s="671"/>
      <c r="Q47" s="671"/>
      <c r="R47" s="671"/>
    </row>
    <row r="48" spans="1:18" ht="12.75" customHeight="1" x14ac:dyDescent="0.25">
      <c r="A48" s="491" t="s">
        <v>0</v>
      </c>
      <c r="B48" s="669">
        <v>0</v>
      </c>
      <c r="C48" s="669">
        <v>0</v>
      </c>
      <c r="D48" s="669">
        <v>0</v>
      </c>
      <c r="E48" s="669">
        <v>0</v>
      </c>
      <c r="F48" s="669">
        <v>0</v>
      </c>
      <c r="G48" s="669">
        <v>0</v>
      </c>
      <c r="H48" s="669">
        <v>0</v>
      </c>
      <c r="I48" s="669">
        <v>0</v>
      </c>
      <c r="K48" s="671"/>
      <c r="L48" s="671"/>
      <c r="M48" s="671"/>
      <c r="N48" s="671"/>
      <c r="O48" s="671"/>
      <c r="P48" s="671"/>
      <c r="Q48" s="671"/>
      <c r="R48" s="671"/>
    </row>
    <row r="49" spans="1:18" ht="12.75" customHeight="1" x14ac:dyDescent="0.25">
      <c r="A49" s="491" t="s">
        <v>249</v>
      </c>
      <c r="B49" s="669">
        <v>68.080860000000001</v>
      </c>
      <c r="C49" s="669">
        <v>15.565635</v>
      </c>
      <c r="D49" s="669">
        <v>68.080860000000001</v>
      </c>
      <c r="E49" s="669">
        <v>15.565635</v>
      </c>
      <c r="F49" s="669">
        <v>68.080860000000001</v>
      </c>
      <c r="G49" s="669">
        <v>15.565635</v>
      </c>
      <c r="H49" s="669">
        <v>0</v>
      </c>
      <c r="I49" s="669">
        <v>0</v>
      </c>
      <c r="K49" s="671"/>
      <c r="L49" s="671"/>
      <c r="M49" s="671"/>
      <c r="N49" s="671"/>
      <c r="O49" s="671"/>
      <c r="P49" s="671"/>
      <c r="Q49" s="671"/>
      <c r="R49" s="671"/>
    </row>
    <row r="50" spans="1:18" ht="12.75" customHeight="1" x14ac:dyDescent="0.25">
      <c r="A50" s="491" t="s">
        <v>250</v>
      </c>
      <c r="B50" s="669">
        <v>0</v>
      </c>
      <c r="C50" s="669">
        <v>0</v>
      </c>
      <c r="D50" s="669">
        <v>0</v>
      </c>
      <c r="E50" s="669">
        <v>0</v>
      </c>
      <c r="F50" s="669">
        <v>0</v>
      </c>
      <c r="G50" s="669">
        <v>0</v>
      </c>
      <c r="H50" s="669">
        <v>0</v>
      </c>
      <c r="I50" s="669">
        <v>0</v>
      </c>
      <c r="K50" s="671"/>
      <c r="L50" s="671"/>
      <c r="M50" s="671"/>
      <c r="N50" s="671"/>
      <c r="O50" s="671"/>
      <c r="P50" s="671"/>
      <c r="Q50" s="671"/>
      <c r="R50" s="671"/>
    </row>
    <row r="51" spans="1:18" ht="12.75" customHeight="1" x14ac:dyDescent="0.25">
      <c r="A51" s="491" t="s">
        <v>1</v>
      </c>
      <c r="B51" s="669">
        <v>78.022486999999998</v>
      </c>
      <c r="C51" s="669">
        <v>55.019744000000003</v>
      </c>
      <c r="D51" s="669">
        <v>78.022486999999998</v>
      </c>
      <c r="E51" s="669">
        <v>55.019744000000003</v>
      </c>
      <c r="F51" s="669">
        <v>78.022486999999998</v>
      </c>
      <c r="G51" s="669">
        <v>55.019744000000003</v>
      </c>
      <c r="H51" s="669">
        <v>0</v>
      </c>
      <c r="I51" s="669">
        <v>0</v>
      </c>
      <c r="K51" s="671"/>
      <c r="L51" s="671"/>
      <c r="M51" s="671"/>
      <c r="N51" s="671"/>
      <c r="O51" s="671"/>
      <c r="P51" s="671"/>
      <c r="Q51" s="671"/>
      <c r="R51" s="671"/>
    </row>
    <row r="52" spans="1:18" ht="12.75" customHeight="1" x14ac:dyDescent="0.25">
      <c r="A52" s="491" t="s">
        <v>2</v>
      </c>
      <c r="B52" s="669">
        <v>1744.56</v>
      </c>
      <c r="C52" s="669">
        <v>571.55864899999995</v>
      </c>
      <c r="D52" s="669">
        <v>44.56</v>
      </c>
      <c r="E52" s="669">
        <v>26.207540000000002</v>
      </c>
      <c r="F52" s="669">
        <v>43.19</v>
      </c>
      <c r="G52" s="669">
        <v>24.837540000000001</v>
      </c>
      <c r="H52" s="669">
        <v>1.37</v>
      </c>
      <c r="I52" s="669">
        <v>1.37</v>
      </c>
      <c r="K52" s="671"/>
      <c r="L52" s="671"/>
      <c r="M52" s="671"/>
      <c r="N52" s="671"/>
      <c r="O52" s="671"/>
      <c r="P52" s="671"/>
      <c r="Q52" s="671"/>
      <c r="R52" s="671"/>
    </row>
    <row r="53" spans="1:18" ht="12.75" customHeight="1" x14ac:dyDescent="0.25">
      <c r="A53" s="491" t="s">
        <v>251</v>
      </c>
      <c r="B53" s="669">
        <v>48.797238999999998</v>
      </c>
      <c r="C53" s="669">
        <v>22.941371</v>
      </c>
      <c r="D53" s="669">
        <v>48.797238999999998</v>
      </c>
      <c r="E53" s="669">
        <v>22.941371</v>
      </c>
      <c r="F53" s="669">
        <v>48.783743999999999</v>
      </c>
      <c r="G53" s="669">
        <v>22.938614000000001</v>
      </c>
      <c r="H53" s="669">
        <v>1.3495E-2</v>
      </c>
      <c r="I53" s="669">
        <v>2.7569999999999999E-3</v>
      </c>
      <c r="K53" s="671"/>
      <c r="L53" s="671"/>
      <c r="M53" s="671"/>
      <c r="N53" s="671"/>
      <c r="O53" s="671"/>
      <c r="P53" s="671"/>
      <c r="Q53" s="671"/>
      <c r="R53" s="671"/>
    </row>
    <row r="54" spans="1:18" s="471" customFormat="1" ht="12.75" customHeight="1" x14ac:dyDescent="0.25">
      <c r="A54" s="490" t="s">
        <v>257</v>
      </c>
      <c r="B54" s="843">
        <v>260.73253299999999</v>
      </c>
      <c r="C54" s="843">
        <v>220.05250000000001</v>
      </c>
      <c r="D54" s="843">
        <v>260.73253299999999</v>
      </c>
      <c r="E54" s="843">
        <v>220.05250000000001</v>
      </c>
      <c r="F54" s="843">
        <v>243.33253300000001</v>
      </c>
      <c r="G54" s="843">
        <v>209.74219600000001</v>
      </c>
      <c r="H54" s="843">
        <v>17.399999999999999</v>
      </c>
      <c r="I54" s="843">
        <v>10.310304</v>
      </c>
      <c r="K54" s="671"/>
      <c r="L54" s="671"/>
      <c r="M54" s="671"/>
      <c r="N54" s="671"/>
      <c r="O54" s="671"/>
      <c r="P54" s="671"/>
      <c r="Q54" s="671"/>
      <c r="R54" s="671"/>
    </row>
    <row r="55" spans="1:18" ht="12.75" customHeight="1" x14ac:dyDescent="0.25">
      <c r="A55" s="491" t="s">
        <v>252</v>
      </c>
      <c r="B55" s="669">
        <v>160.22999999999999</v>
      </c>
      <c r="C55" s="669">
        <v>132.16999999999999</v>
      </c>
      <c r="D55" s="669">
        <v>160.22999999999999</v>
      </c>
      <c r="E55" s="669">
        <v>132.16999999999999</v>
      </c>
      <c r="F55" s="669">
        <v>160.22999999999999</v>
      </c>
      <c r="G55" s="669">
        <v>132.16999999999999</v>
      </c>
      <c r="H55" s="669">
        <v>0</v>
      </c>
      <c r="I55" s="669">
        <v>0</v>
      </c>
      <c r="K55" s="671"/>
      <c r="L55" s="671"/>
      <c r="M55" s="671"/>
      <c r="N55" s="671"/>
      <c r="O55" s="671"/>
      <c r="P55" s="671"/>
      <c r="Q55" s="671"/>
      <c r="R55" s="671"/>
    </row>
    <row r="56" spans="1:18" ht="12.75" customHeight="1" x14ac:dyDescent="0.25">
      <c r="A56" s="491" t="s">
        <v>253</v>
      </c>
      <c r="B56" s="669">
        <v>83.102532999999994</v>
      </c>
      <c r="C56" s="669">
        <v>77.572196000000005</v>
      </c>
      <c r="D56" s="669">
        <v>83.102532999999994</v>
      </c>
      <c r="E56" s="669">
        <v>77.572196000000005</v>
      </c>
      <c r="F56" s="669">
        <v>83.102532999999994</v>
      </c>
      <c r="G56" s="669">
        <v>77.572196000000005</v>
      </c>
      <c r="H56" s="669">
        <v>0</v>
      </c>
      <c r="I56" s="669">
        <v>0</v>
      </c>
      <c r="K56" s="671"/>
      <c r="L56" s="671"/>
      <c r="M56" s="671"/>
      <c r="N56" s="671"/>
      <c r="O56" s="671"/>
      <c r="P56" s="671"/>
      <c r="Q56" s="671"/>
      <c r="R56" s="671"/>
    </row>
    <row r="57" spans="1:18" ht="12.75" customHeight="1" x14ac:dyDescent="0.25">
      <c r="A57" s="491" t="s">
        <v>254</v>
      </c>
      <c r="B57" s="669">
        <v>17.399999999999999</v>
      </c>
      <c r="C57" s="669">
        <v>10.310304</v>
      </c>
      <c r="D57" s="669">
        <v>17.399999999999999</v>
      </c>
      <c r="E57" s="669">
        <v>10.310304</v>
      </c>
      <c r="F57" s="669">
        <v>0</v>
      </c>
      <c r="G57" s="669">
        <v>0</v>
      </c>
      <c r="H57" s="669">
        <v>17.399999999999999</v>
      </c>
      <c r="I57" s="669">
        <v>10.310304</v>
      </c>
      <c r="K57" s="671"/>
      <c r="L57" s="671"/>
      <c r="M57" s="671"/>
      <c r="N57" s="671"/>
      <c r="O57" s="671"/>
      <c r="P57" s="671"/>
      <c r="Q57" s="671"/>
      <c r="R57" s="671"/>
    </row>
    <row r="58" spans="1:18" ht="12.75" customHeight="1" x14ac:dyDescent="0.25">
      <c r="A58" s="492"/>
      <c r="K58" s="671"/>
      <c r="L58" s="671"/>
      <c r="M58" s="671"/>
      <c r="N58" s="671"/>
      <c r="O58" s="671"/>
      <c r="P58" s="671"/>
      <c r="Q58" s="671"/>
      <c r="R58" s="671"/>
    </row>
    <row r="59" spans="1:18" ht="24.9" customHeight="1" x14ac:dyDescent="0.25">
      <c r="A59" s="1540" t="s">
        <v>181</v>
      </c>
      <c r="B59" s="1540">
        <v>797.69404000000065</v>
      </c>
      <c r="C59" s="1540">
        <v>372.39030000000037</v>
      </c>
      <c r="D59" s="1405">
        <v>776.2462500000006</v>
      </c>
      <c r="E59" s="1405">
        <v>363.78870000000035</v>
      </c>
      <c r="F59" s="1405">
        <v>654.67385000000002</v>
      </c>
      <c r="G59" s="1405">
        <v>313.66511999999994</v>
      </c>
      <c r="H59" s="1405">
        <v>121.57239999999999</v>
      </c>
      <c r="I59" s="1574">
        <v>50.123579999999997</v>
      </c>
      <c r="K59" s="671"/>
      <c r="L59" s="671"/>
      <c r="M59" s="671"/>
      <c r="N59" s="671"/>
      <c r="O59" s="671"/>
      <c r="P59" s="671"/>
      <c r="Q59" s="671"/>
      <c r="R59" s="671"/>
    </row>
    <row r="60" spans="1:18" ht="11.25" customHeight="1" x14ac:dyDescent="0.25">
      <c r="A60" s="493"/>
      <c r="K60" s="671"/>
      <c r="L60" s="671"/>
      <c r="M60" s="671"/>
      <c r="N60" s="671"/>
      <c r="O60" s="671"/>
      <c r="P60" s="671"/>
      <c r="Q60" s="671"/>
      <c r="R60" s="671"/>
    </row>
    <row r="61" spans="1:18" s="471" customFormat="1" ht="12.75" customHeight="1" x14ac:dyDescent="0.25">
      <c r="A61" s="325" t="s">
        <v>255</v>
      </c>
      <c r="B61" s="843">
        <v>4752.3805690000008</v>
      </c>
      <c r="C61" s="843">
        <v>2940.888817999999</v>
      </c>
      <c r="D61" s="843">
        <v>4583.0133930000002</v>
      </c>
      <c r="E61" s="843">
        <v>2831.7649369999999</v>
      </c>
      <c r="F61" s="843">
        <v>4170.6081539999996</v>
      </c>
      <c r="G61" s="843">
        <v>2642.0683220000001</v>
      </c>
      <c r="H61" s="843">
        <v>412.40523900000005</v>
      </c>
      <c r="I61" s="843">
        <v>189.69661500000001</v>
      </c>
      <c r="K61" s="671"/>
      <c r="L61" s="671"/>
      <c r="M61" s="671"/>
      <c r="N61" s="671"/>
      <c r="O61" s="671"/>
      <c r="P61" s="671"/>
      <c r="Q61" s="671"/>
      <c r="R61" s="671"/>
    </row>
    <row r="62" spans="1:18" ht="12.75" customHeight="1" x14ac:dyDescent="0.25">
      <c r="A62" s="494" t="s">
        <v>215</v>
      </c>
      <c r="B62" s="669">
        <v>287.20270800000009</v>
      </c>
      <c r="C62" s="669">
        <v>165.01633799999999</v>
      </c>
      <c r="D62" s="669">
        <v>283.70270800000009</v>
      </c>
      <c r="E62" s="669">
        <v>162.86031299999999</v>
      </c>
      <c r="F62" s="669">
        <v>273.32254999999998</v>
      </c>
      <c r="G62" s="669">
        <v>155.01692399999999</v>
      </c>
      <c r="H62" s="669">
        <v>10.380158</v>
      </c>
      <c r="I62" s="669">
        <v>7.8433890000000002</v>
      </c>
      <c r="K62" s="671"/>
      <c r="L62" s="671"/>
      <c r="M62" s="671"/>
      <c r="N62" s="671"/>
      <c r="O62" s="671"/>
      <c r="P62" s="671"/>
      <c r="Q62" s="671"/>
      <c r="R62" s="671"/>
    </row>
    <row r="63" spans="1:18" ht="12.75" customHeight="1" x14ac:dyDescent="0.25">
      <c r="A63" s="494" t="s">
        <v>216</v>
      </c>
      <c r="B63" s="669">
        <v>195.13165000000001</v>
      </c>
      <c r="C63" s="669">
        <v>106.814863</v>
      </c>
      <c r="D63" s="669">
        <v>78.868488999999997</v>
      </c>
      <c r="E63" s="669">
        <v>49.281879000000004</v>
      </c>
      <c r="F63" s="669">
        <v>78.868488999999997</v>
      </c>
      <c r="G63" s="669">
        <v>49.281879000000004</v>
      </c>
      <c r="H63" s="669">
        <v>0</v>
      </c>
      <c r="I63" s="669">
        <v>0</v>
      </c>
      <c r="K63" s="671"/>
      <c r="L63" s="671"/>
      <c r="M63" s="671"/>
      <c r="N63" s="671"/>
      <c r="O63" s="671"/>
      <c r="P63" s="671"/>
      <c r="Q63" s="671"/>
      <c r="R63" s="671"/>
    </row>
    <row r="64" spans="1:18" ht="12.75" customHeight="1" x14ac:dyDescent="0.25">
      <c r="A64" s="494" t="s">
        <v>217</v>
      </c>
      <c r="B64" s="669">
        <v>88.152801999999994</v>
      </c>
      <c r="C64" s="669">
        <v>77.750613000000001</v>
      </c>
      <c r="D64" s="669">
        <v>52.745862000000002</v>
      </c>
      <c r="E64" s="669">
        <v>31.727195999999999</v>
      </c>
      <c r="F64" s="669">
        <v>52.745862000000002</v>
      </c>
      <c r="G64" s="669">
        <v>31.727195999999999</v>
      </c>
      <c r="H64" s="669">
        <v>0</v>
      </c>
      <c r="I64" s="669">
        <v>0</v>
      </c>
      <c r="K64" s="671"/>
      <c r="L64" s="671"/>
      <c r="M64" s="671"/>
      <c r="N64" s="671"/>
      <c r="O64" s="671"/>
      <c r="P64" s="671"/>
      <c r="Q64" s="671"/>
      <c r="R64" s="671"/>
    </row>
    <row r="65" spans="1:18" ht="12.75" customHeight="1" x14ac:dyDescent="0.25">
      <c r="A65" s="494" t="s">
        <v>218</v>
      </c>
      <c r="B65" s="669">
        <v>1049.8611920000001</v>
      </c>
      <c r="C65" s="669">
        <v>833.97109899999998</v>
      </c>
      <c r="D65" s="669">
        <v>1049.8611920000001</v>
      </c>
      <c r="E65" s="669">
        <v>833.97109899999998</v>
      </c>
      <c r="F65" s="669">
        <v>1049.8611920000001</v>
      </c>
      <c r="G65" s="669">
        <v>833.97109899999998</v>
      </c>
      <c r="H65" s="669">
        <v>0</v>
      </c>
      <c r="I65" s="669">
        <v>0</v>
      </c>
      <c r="K65" s="671"/>
      <c r="L65" s="671"/>
      <c r="M65" s="671"/>
      <c r="N65" s="671"/>
      <c r="O65" s="671"/>
      <c r="P65" s="671"/>
      <c r="Q65" s="671"/>
      <c r="R65" s="671"/>
    </row>
    <row r="66" spans="1:18" ht="12.75" customHeight="1" x14ac:dyDescent="0.25">
      <c r="A66" s="494" t="s">
        <v>219</v>
      </c>
      <c r="B66" s="669">
        <v>15.342733000000001</v>
      </c>
      <c r="C66" s="669">
        <v>9.1018139999999992</v>
      </c>
      <c r="D66" s="669">
        <v>15.342733000000001</v>
      </c>
      <c r="E66" s="669">
        <v>9.1018139999999992</v>
      </c>
      <c r="F66" s="669">
        <v>12.423441</v>
      </c>
      <c r="G66" s="669">
        <v>6.2787839999999999</v>
      </c>
      <c r="H66" s="669">
        <v>2.919292</v>
      </c>
      <c r="I66" s="669">
        <v>2.8230300000000002</v>
      </c>
      <c r="K66" s="671"/>
      <c r="L66" s="671"/>
      <c r="M66" s="671"/>
      <c r="N66" s="671"/>
      <c r="O66" s="671"/>
      <c r="P66" s="671"/>
      <c r="Q66" s="671"/>
      <c r="R66" s="671"/>
    </row>
    <row r="67" spans="1:18" ht="12.75" customHeight="1" x14ac:dyDescent="0.25">
      <c r="A67" s="494" t="s">
        <v>226</v>
      </c>
      <c r="B67" s="669">
        <v>1316.2367449999999</v>
      </c>
      <c r="C67" s="669">
        <v>610.88802999999996</v>
      </c>
      <c r="D67" s="669">
        <v>1316.2367449999999</v>
      </c>
      <c r="E67" s="669">
        <v>610.88802999999996</v>
      </c>
      <c r="F67" s="669">
        <v>1245.5569149999999</v>
      </c>
      <c r="G67" s="669">
        <v>574.916742</v>
      </c>
      <c r="H67" s="669">
        <v>70.679829999999995</v>
      </c>
      <c r="I67" s="669">
        <v>35.971288000000001</v>
      </c>
    </row>
    <row r="68" spans="1:18" ht="12.75" customHeight="1" x14ac:dyDescent="0.25">
      <c r="A68" s="494" t="s">
        <v>227</v>
      </c>
      <c r="B68" s="669">
        <v>1062.4308820000001</v>
      </c>
      <c r="C68" s="669">
        <v>570.01900699999999</v>
      </c>
      <c r="D68" s="669">
        <v>1053.998648</v>
      </c>
      <c r="E68" s="669">
        <v>567.04006900000002</v>
      </c>
      <c r="F68" s="669">
        <v>764.41229899999996</v>
      </c>
      <c r="G68" s="669">
        <v>431.50051500000001</v>
      </c>
      <c r="H68" s="669">
        <v>289.58634899999998</v>
      </c>
      <c r="I68" s="669">
        <v>135.53955400000001</v>
      </c>
    </row>
    <row r="69" spans="1:18" ht="12.75" customHeight="1" x14ac:dyDescent="0.25">
      <c r="A69" s="494" t="s">
        <v>228</v>
      </c>
      <c r="B69" s="669">
        <v>19.833142000000002</v>
      </c>
      <c r="C69" s="669">
        <v>5.8259920000000012</v>
      </c>
      <c r="D69" s="669">
        <v>18.000972000000001</v>
      </c>
      <c r="E69" s="669">
        <v>5.3934749999999996</v>
      </c>
      <c r="F69" s="669">
        <v>18.000972000000001</v>
      </c>
      <c r="G69" s="669">
        <v>5.3934749999999996</v>
      </c>
      <c r="H69" s="669">
        <v>0</v>
      </c>
      <c r="I69" s="669">
        <v>0</v>
      </c>
      <c r="J69" s="471"/>
    </row>
    <row r="70" spans="1:18" ht="12.75" customHeight="1" x14ac:dyDescent="0.25">
      <c r="A70" s="494" t="s">
        <v>229</v>
      </c>
      <c r="B70" s="669">
        <v>22.129939</v>
      </c>
      <c r="C70" s="669">
        <v>0</v>
      </c>
      <c r="D70" s="845">
        <v>22.129939</v>
      </c>
      <c r="E70" s="845">
        <v>0</v>
      </c>
      <c r="F70" s="669">
        <v>0</v>
      </c>
      <c r="G70" s="669">
        <v>0</v>
      </c>
      <c r="H70" s="669">
        <v>22.129939</v>
      </c>
      <c r="I70" s="669">
        <v>0</v>
      </c>
    </row>
    <row r="71" spans="1:18" ht="12.75" customHeight="1" x14ac:dyDescent="0.25">
      <c r="A71" s="494" t="s">
        <v>230</v>
      </c>
      <c r="B71" s="669">
        <v>26.391494999999995</v>
      </c>
      <c r="C71" s="669">
        <v>15.471143</v>
      </c>
      <c r="D71" s="669">
        <v>22.458824</v>
      </c>
      <c r="E71" s="669">
        <v>15.471143</v>
      </c>
      <c r="F71" s="669">
        <v>22.458824</v>
      </c>
      <c r="G71" s="669">
        <v>15.471143</v>
      </c>
      <c r="H71" s="669">
        <v>0</v>
      </c>
      <c r="I71" s="669">
        <v>0</v>
      </c>
    </row>
    <row r="72" spans="1:18" ht="12.75" customHeight="1" x14ac:dyDescent="0.25">
      <c r="A72" s="494" t="s">
        <v>231</v>
      </c>
      <c r="B72" s="669">
        <v>341.276974</v>
      </c>
      <c r="C72" s="669">
        <v>340.55570599999999</v>
      </c>
      <c r="D72" s="669">
        <v>341.276974</v>
      </c>
      <c r="E72" s="669">
        <v>340.55570599999999</v>
      </c>
      <c r="F72" s="669">
        <v>334.96103799999997</v>
      </c>
      <c r="G72" s="669">
        <v>337.19968999999998</v>
      </c>
      <c r="H72" s="669">
        <v>6.3159359999999998</v>
      </c>
      <c r="I72" s="669">
        <v>3.3560159999999999</v>
      </c>
    </row>
    <row r="73" spans="1:18" ht="12.75" customHeight="1" x14ac:dyDescent="0.25">
      <c r="A73" s="494" t="s">
        <v>232</v>
      </c>
      <c r="B73" s="669">
        <v>290.88956400000001</v>
      </c>
      <c r="C73" s="669">
        <v>180.65346</v>
      </c>
      <c r="D73" s="669">
        <v>290.88956400000001</v>
      </c>
      <c r="E73" s="669">
        <v>180.65346</v>
      </c>
      <c r="F73" s="669">
        <v>290.88956400000001</v>
      </c>
      <c r="G73" s="669">
        <v>180.65346</v>
      </c>
      <c r="H73" s="669">
        <v>0</v>
      </c>
      <c r="I73" s="669">
        <v>0</v>
      </c>
      <c r="J73" s="471"/>
    </row>
    <row r="74" spans="1:18" ht="12.75" customHeight="1" x14ac:dyDescent="0.25">
      <c r="A74" s="494" t="s">
        <v>233</v>
      </c>
      <c r="B74" s="669">
        <v>37.500743</v>
      </c>
      <c r="C74" s="669">
        <v>24.820753</v>
      </c>
      <c r="D74" s="669">
        <v>37.500743</v>
      </c>
      <c r="E74" s="669">
        <v>24.820753</v>
      </c>
      <c r="F74" s="669">
        <v>27.107008</v>
      </c>
      <c r="G74" s="669">
        <v>20.657415</v>
      </c>
      <c r="H74" s="669">
        <v>10.393735</v>
      </c>
      <c r="I74" s="669">
        <v>4.1633380000000004</v>
      </c>
    </row>
    <row r="75" spans="1:18" ht="12.75" customHeight="1" x14ac:dyDescent="0.25">
      <c r="A75" s="476"/>
      <c r="B75" s="476"/>
      <c r="C75" s="476"/>
      <c r="D75" s="18"/>
      <c r="E75" s="18"/>
      <c r="F75" s="18"/>
      <c r="G75" s="18"/>
      <c r="H75" s="18"/>
      <c r="I75" s="495"/>
    </row>
    <row r="76" spans="1:18" s="475" customFormat="1" ht="12.75" customHeight="1" x14ac:dyDescent="0.25">
      <c r="A76" s="474"/>
      <c r="B76" s="474"/>
      <c r="C76" s="474"/>
      <c r="I76" s="495"/>
    </row>
    <row r="77" spans="1:18" s="475" customFormat="1" ht="12.75" customHeight="1" x14ac:dyDescent="0.25">
      <c r="A77" s="1575"/>
      <c r="B77" s="1575"/>
      <c r="C77" s="1575"/>
      <c r="D77" s="1575"/>
      <c r="E77" s="1575"/>
      <c r="F77" s="1575"/>
      <c r="G77" s="1575"/>
      <c r="H77" s="1575"/>
      <c r="I77" s="488"/>
    </row>
    <row r="78" spans="1:18" s="475" customFormat="1" ht="12.75" customHeight="1" x14ac:dyDescent="0.25">
      <c r="A78" s="1571"/>
      <c r="B78" s="1571"/>
      <c r="C78" s="1571"/>
      <c r="D78" s="1571"/>
      <c r="E78" s="1571"/>
      <c r="F78" s="496"/>
      <c r="G78" s="496"/>
      <c r="H78" s="496"/>
      <c r="I78" s="488"/>
    </row>
    <row r="79" spans="1:18" s="475" customFormat="1" ht="12.75" customHeight="1" x14ac:dyDescent="0.25">
      <c r="G79" s="477"/>
      <c r="I79" s="488"/>
    </row>
    <row r="80" spans="1:18" s="475" customFormat="1" ht="12.75" customHeight="1" x14ac:dyDescent="0.25">
      <c r="A80" s="476"/>
      <c r="B80" s="476"/>
      <c r="C80" s="476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6"/>
      <c r="C81" s="476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6"/>
      <c r="C82" s="476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6"/>
      <c r="C83" s="476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6"/>
      <c r="C84" s="476"/>
      <c r="D84" s="477"/>
      <c r="E84" s="477"/>
      <c r="F84" s="477"/>
      <c r="G84" s="477"/>
      <c r="I84" s="488"/>
    </row>
    <row r="85" spans="1:9" s="475" customFormat="1" ht="15" customHeight="1" x14ac:dyDescent="0.25">
      <c r="A85" s="476"/>
      <c r="B85" s="476"/>
      <c r="C85" s="476"/>
      <c r="D85" s="477"/>
      <c r="E85" s="477"/>
      <c r="F85" s="477"/>
      <c r="G85" s="477"/>
      <c r="I85" s="488"/>
    </row>
    <row r="86" spans="1:9" s="475" customFormat="1" ht="15" customHeight="1" x14ac:dyDescent="0.25">
      <c r="A86" s="476"/>
      <c r="B86" s="476"/>
      <c r="C86" s="476"/>
      <c r="D86" s="477"/>
      <c r="E86" s="477"/>
      <c r="F86" s="477"/>
      <c r="G86" s="477"/>
    </row>
    <row r="87" spans="1:9" s="475" customFormat="1" ht="15" customHeight="1" x14ac:dyDescent="0.25">
      <c r="A87" s="476"/>
      <c r="B87" s="476"/>
      <c r="C87" s="476"/>
      <c r="D87" s="477"/>
      <c r="E87" s="477"/>
      <c r="F87" s="477"/>
      <c r="G87" s="477"/>
    </row>
    <row r="88" spans="1:9" s="475" customFormat="1" ht="15" customHeight="1" x14ac:dyDescent="0.25">
      <c r="A88" s="476"/>
      <c r="B88" s="476"/>
      <c r="C88" s="476"/>
      <c r="D88" s="477"/>
      <c r="E88" s="477"/>
      <c r="F88" s="477"/>
      <c r="G88" s="477"/>
    </row>
    <row r="89" spans="1:9" s="475" customFormat="1" ht="15" customHeight="1" x14ac:dyDescent="0.25">
      <c r="A89" s="476"/>
      <c r="B89" s="476"/>
      <c r="C89" s="476"/>
      <c r="D89" s="477"/>
      <c r="E89" s="477"/>
      <c r="F89" s="477"/>
    </row>
    <row r="90" spans="1:9" s="475" customFormat="1" ht="15" customHeight="1" x14ac:dyDescent="0.25">
      <c r="A90" s="476"/>
      <c r="B90" s="476"/>
      <c r="C90" s="476"/>
      <c r="D90" s="477"/>
      <c r="E90" s="477"/>
      <c r="F90" s="477"/>
    </row>
    <row r="91" spans="1:9" s="475" customFormat="1" ht="15" customHeight="1" x14ac:dyDescent="0.25">
      <c r="A91" s="476"/>
      <c r="B91" s="476"/>
      <c r="C91" s="476"/>
      <c r="D91" s="477"/>
      <c r="E91" s="477"/>
      <c r="F91" s="477"/>
    </row>
    <row r="92" spans="1:9" s="475" customFormat="1" ht="15" customHeight="1" x14ac:dyDescent="0.25">
      <c r="A92" s="476"/>
      <c r="B92" s="476"/>
      <c r="C92" s="476"/>
      <c r="D92" s="477"/>
      <c r="E92" s="477"/>
      <c r="F92" s="477"/>
    </row>
    <row r="93" spans="1:9" s="475" customFormat="1" ht="15" customHeight="1" x14ac:dyDescent="0.25">
      <c r="D93" s="477"/>
    </row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6" s="475" customFormat="1" ht="15" customHeight="1" x14ac:dyDescent="0.25"/>
    <row r="98" spans="1:6" s="475" customFormat="1" ht="15" customHeight="1" x14ac:dyDescent="0.25"/>
    <row r="99" spans="1:6" s="475" customFormat="1" ht="15" customHeight="1" x14ac:dyDescent="0.25"/>
    <row r="100" spans="1:6" s="475" customFormat="1" ht="15" customHeight="1" x14ac:dyDescent="0.25"/>
    <row r="101" spans="1:6" s="475" customFormat="1" ht="15" customHeight="1" x14ac:dyDescent="0.25"/>
    <row r="102" spans="1:6" s="475" customFormat="1" ht="15" customHeight="1" x14ac:dyDescent="0.25"/>
    <row r="103" spans="1:6" s="475" customFormat="1" ht="15" customHeight="1" x14ac:dyDescent="0.25"/>
    <row r="104" spans="1:6" s="475" customFormat="1" ht="15" customHeight="1" x14ac:dyDescent="0.25"/>
    <row r="105" spans="1:6" s="475" customFormat="1" ht="15" customHeight="1" x14ac:dyDescent="0.25"/>
    <row r="106" spans="1:6" s="475" customFormat="1" ht="15" customHeight="1" x14ac:dyDescent="0.25"/>
    <row r="107" spans="1:6" s="475" customFormat="1" ht="15" customHeight="1" x14ac:dyDescent="0.25"/>
    <row r="108" spans="1:6" s="475" customFormat="1" ht="15" customHeight="1" x14ac:dyDescent="0.25"/>
    <row r="109" spans="1:6" s="475" customFormat="1" ht="15" customHeight="1" x14ac:dyDescent="0.25"/>
    <row r="110" spans="1:6" s="475" customFormat="1" ht="15" customHeight="1" x14ac:dyDescent="0.25"/>
    <row r="111" spans="1:6" s="475" customFormat="1" ht="15" customHeight="1" x14ac:dyDescent="0.25"/>
    <row r="112" spans="1:6" ht="15" customHeight="1" x14ac:dyDescent="0.25">
      <c r="A112" s="475"/>
      <c r="B112" s="475"/>
      <c r="C112" s="475"/>
      <c r="D112" s="475"/>
      <c r="E112" s="475"/>
      <c r="F112" s="475"/>
    </row>
    <row r="113" spans="4:6" ht="15" customHeight="1" x14ac:dyDescent="0.25">
      <c r="D113" s="475"/>
      <c r="E113" s="475"/>
      <c r="F113" s="475"/>
    </row>
    <row r="114" spans="4:6" ht="15" customHeight="1" x14ac:dyDescent="0.25">
      <c r="D114" s="475"/>
      <c r="E114" s="475"/>
      <c r="F114" s="475"/>
    </row>
    <row r="115" spans="4:6" ht="15" customHeight="1" x14ac:dyDescent="0.25">
      <c r="D115" s="475"/>
      <c r="E115" s="475"/>
      <c r="F115" s="475"/>
    </row>
    <row r="116" spans="4:6" ht="15" customHeight="1" x14ac:dyDescent="0.25"/>
    <row r="117" spans="4:6" ht="15" customHeight="1" x14ac:dyDescent="0.25"/>
    <row r="118" spans="4:6" ht="15" customHeight="1" x14ac:dyDescent="0.25"/>
    <row r="119" spans="4:6" ht="15" customHeight="1" x14ac:dyDescent="0.25"/>
    <row r="120" spans="4:6" ht="15" customHeight="1" x14ac:dyDescent="0.25"/>
    <row r="121" spans="4:6" ht="15" customHeight="1" x14ac:dyDescent="0.25"/>
    <row r="122" spans="4:6" ht="15" customHeight="1" x14ac:dyDescent="0.25"/>
    <row r="123" spans="4:6" ht="15" customHeight="1" x14ac:dyDescent="0.25"/>
    <row r="124" spans="4:6" ht="15" customHeight="1" x14ac:dyDescent="0.25"/>
    <row r="125" spans="4:6" ht="15" customHeight="1" x14ac:dyDescent="0.25"/>
    <row r="126" spans="4:6" ht="15" customHeight="1" x14ac:dyDescent="0.25"/>
    <row r="127" spans="4:6" ht="15" customHeight="1" x14ac:dyDescent="0.25"/>
    <row r="128" spans="4:6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</sheetData>
  <mergeCells count="13">
    <mergeCell ref="A78:E78"/>
    <mergeCell ref="A7:I7"/>
    <mergeCell ref="A15:I15"/>
    <mergeCell ref="A37:I37"/>
    <mergeCell ref="A59:I59"/>
    <mergeCell ref="A77:H77"/>
    <mergeCell ref="A3:A6"/>
    <mergeCell ref="B3:C4"/>
    <mergeCell ref="D3:E4"/>
    <mergeCell ref="F3:I3"/>
    <mergeCell ref="F4:G4"/>
    <mergeCell ref="H4:I4"/>
    <mergeCell ref="B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4"/>
  <sheetViews>
    <sheetView showGridLines="0" zoomScaleNormal="100" zoomScaleSheetLayoutView="100" workbookViewId="0">
      <selection sqref="A1:F1"/>
    </sheetView>
  </sheetViews>
  <sheetFormatPr baseColWidth="10" defaultColWidth="11.44140625" defaultRowHeight="13.2" x14ac:dyDescent="0.25"/>
  <cols>
    <col min="1" max="1" width="45.5546875" style="69" customWidth="1" collapsed="1"/>
    <col min="2" max="7" width="15.5546875" style="63" customWidth="1" collapsed="1"/>
    <col min="8" max="9" width="12.5546875" style="63" customWidth="1" collapsed="1"/>
    <col min="10" max="10" width="2.5546875" style="69" customWidth="1" collapsed="1"/>
    <col min="11" max="11" width="33.5546875" style="63" customWidth="1" collapsed="1"/>
    <col min="12" max="12" width="2.5546875" style="63" customWidth="1" collapsed="1"/>
    <col min="13" max="19" width="12.5546875" style="63" customWidth="1" collapsed="1"/>
    <col min="20" max="20" width="11.88671875" style="69" customWidth="1" collapsed="1"/>
    <col min="21" max="16384" width="11.44140625" style="69" collapsed="1"/>
  </cols>
  <sheetData>
    <row r="1" spans="1:14" s="500" customFormat="1" ht="20.100000000000001" customHeight="1" x14ac:dyDescent="0.3">
      <c r="A1" s="1566" t="s">
        <v>851</v>
      </c>
      <c r="B1" s="1566"/>
      <c r="C1" s="1566"/>
      <c r="D1" s="1566"/>
      <c r="E1" s="1566"/>
      <c r="F1" s="1566"/>
      <c r="G1" s="499"/>
      <c r="H1" s="499"/>
      <c r="I1" s="499"/>
      <c r="J1" s="499"/>
    </row>
    <row r="2" spans="1:14" s="501" customFormat="1" ht="15" x14ac:dyDescent="0.25">
      <c r="A2" s="498"/>
      <c r="B2" s="498"/>
      <c r="C2" s="498"/>
      <c r="D2" s="498"/>
      <c r="E2" s="498"/>
      <c r="F2" s="498"/>
      <c r="H2" s="502"/>
      <c r="I2" s="502"/>
    </row>
    <row r="3" spans="1:14" s="501" customFormat="1" ht="18" customHeight="1" x14ac:dyDescent="0.25">
      <c r="A3" s="1555" t="s">
        <v>5</v>
      </c>
      <c r="B3" s="1558" t="s">
        <v>255</v>
      </c>
      <c r="C3" s="1558" t="s">
        <v>3</v>
      </c>
      <c r="D3" s="1577"/>
      <c r="E3" s="1577"/>
      <c r="F3" s="1577"/>
      <c r="G3" s="1578"/>
      <c r="H3" s="502"/>
    </row>
    <row r="4" spans="1:14" s="501" customFormat="1" ht="18" customHeight="1" x14ac:dyDescent="0.25">
      <c r="A4" s="1556"/>
      <c r="B4" s="1559"/>
      <c r="C4" s="1579" t="s">
        <v>796</v>
      </c>
      <c r="D4" s="1560" t="s">
        <v>73</v>
      </c>
      <c r="E4" s="1581"/>
      <c r="F4" s="1560" t="s">
        <v>75</v>
      </c>
      <c r="G4" s="1582"/>
      <c r="H4" s="502"/>
    </row>
    <row r="5" spans="1:14" s="501" customFormat="1" ht="29.25" customHeight="1" x14ac:dyDescent="0.25">
      <c r="A5" s="1556"/>
      <c r="B5" s="1559"/>
      <c r="C5" s="1580"/>
      <c r="D5" s="503" t="s">
        <v>22</v>
      </c>
      <c r="E5" s="503" t="s">
        <v>74</v>
      </c>
      <c r="F5" s="504" t="s">
        <v>22</v>
      </c>
      <c r="G5" s="505" t="s">
        <v>76</v>
      </c>
      <c r="H5" s="502"/>
    </row>
    <row r="6" spans="1:14" s="507" customFormat="1" ht="15.75" customHeight="1" x14ac:dyDescent="0.25">
      <c r="A6" s="1557"/>
      <c r="B6" s="1564" t="s">
        <v>283</v>
      </c>
      <c r="C6" s="1583"/>
      <c r="D6" s="1584"/>
      <c r="E6" s="1584"/>
      <c r="F6" s="1584"/>
      <c r="G6" s="1582"/>
      <c r="H6" s="506"/>
      <c r="I6" s="506"/>
    </row>
    <row r="7" spans="1:14" s="66" customFormat="1" ht="39.75" customHeight="1" x14ac:dyDescent="0.25">
      <c r="A7" s="1422" t="s">
        <v>1060</v>
      </c>
      <c r="B7" s="1429"/>
      <c r="C7" s="1429"/>
      <c r="D7" s="1429"/>
      <c r="E7" s="1429"/>
      <c r="F7" s="1429"/>
      <c r="G7" s="1429"/>
      <c r="K7" s="67"/>
      <c r="L7" s="67"/>
      <c r="M7" s="68"/>
      <c r="N7" s="67"/>
    </row>
    <row r="8" spans="1:14" x14ac:dyDescent="0.25">
      <c r="A8" s="508" t="s">
        <v>234</v>
      </c>
      <c r="B8" s="20"/>
      <c r="C8" s="18"/>
      <c r="D8" s="18"/>
      <c r="E8" s="18"/>
      <c r="F8" s="18"/>
      <c r="G8" s="18"/>
    </row>
    <row r="9" spans="1:14" ht="21" customHeight="1" x14ac:dyDescent="0.25">
      <c r="A9" s="509" t="s">
        <v>659</v>
      </c>
      <c r="B9" s="20">
        <v>747070.75179201143</v>
      </c>
      <c r="C9" s="18">
        <v>26285.129990000001</v>
      </c>
      <c r="D9" s="18">
        <v>502596.97524200258</v>
      </c>
      <c r="E9" s="18">
        <v>20719.384520999964</v>
      </c>
      <c r="F9" s="18">
        <v>218188.6465599988</v>
      </c>
      <c r="G9" s="18">
        <v>141999.55464000028</v>
      </c>
      <c r="H9" s="70"/>
    </row>
    <row r="10" spans="1:14" x14ac:dyDescent="0.25">
      <c r="A10" s="509" t="s">
        <v>660</v>
      </c>
      <c r="B10" s="20">
        <v>147706.33772000071</v>
      </c>
      <c r="C10" s="18">
        <v>6891.3415710000027</v>
      </c>
      <c r="D10" s="18">
        <v>43006.023323000125</v>
      </c>
      <c r="E10" s="18">
        <v>489.52490499999863</v>
      </c>
      <c r="F10" s="18">
        <v>97808.972825999721</v>
      </c>
      <c r="G10" s="18">
        <v>35636.971923999998</v>
      </c>
      <c r="H10" s="70"/>
    </row>
    <row r="11" spans="1:14" x14ac:dyDescent="0.25">
      <c r="A11" s="509" t="s">
        <v>77</v>
      </c>
      <c r="B11" s="20">
        <v>104478.87272700015</v>
      </c>
      <c r="C11" s="18">
        <v>5804.2661959999978</v>
      </c>
      <c r="D11" s="18">
        <v>42121.326381999919</v>
      </c>
      <c r="E11" s="18">
        <v>232.50878400000002</v>
      </c>
      <c r="F11" s="18">
        <v>56553.28014899994</v>
      </c>
      <c r="G11" s="18">
        <v>31624.256175000031</v>
      </c>
      <c r="H11" s="70"/>
    </row>
    <row r="12" spans="1:14" x14ac:dyDescent="0.25">
      <c r="A12" s="509" t="s">
        <v>874</v>
      </c>
      <c r="B12" s="20">
        <v>43227.464993000009</v>
      </c>
      <c r="C12" s="18">
        <v>1087.0753749999999</v>
      </c>
      <c r="D12" s="18">
        <v>884.69694099999867</v>
      </c>
      <c r="E12" s="18">
        <v>257.01612100000028</v>
      </c>
      <c r="F12" s="18">
        <v>41255.692677000079</v>
      </c>
      <c r="G12" s="18">
        <v>4012.7157490000004</v>
      </c>
      <c r="H12" s="70"/>
    </row>
    <row r="13" spans="1:14" x14ac:dyDescent="0.25">
      <c r="A13" s="508" t="s">
        <v>727</v>
      </c>
      <c r="B13" s="20">
        <v>39929.682341999891</v>
      </c>
      <c r="C13" s="18">
        <v>1545.3602460000006</v>
      </c>
      <c r="D13" s="18">
        <v>2816.7329750000081</v>
      </c>
      <c r="E13" s="18">
        <v>606.79901299999881</v>
      </c>
      <c r="F13" s="18">
        <v>35567.589120999743</v>
      </c>
      <c r="G13" s="18">
        <v>22929.314293999963</v>
      </c>
      <c r="H13" s="70"/>
    </row>
    <row r="14" spans="1:14" x14ac:dyDescent="0.25">
      <c r="B14" s="844"/>
      <c r="C14" s="18"/>
      <c r="D14" s="18"/>
      <c r="E14" s="18"/>
      <c r="F14" s="18"/>
      <c r="G14" s="18"/>
      <c r="H14" s="70"/>
    </row>
    <row r="15" spans="1:14" s="66" customFormat="1" ht="39.75" customHeight="1" x14ac:dyDescent="0.25">
      <c r="A15" s="1576" t="s">
        <v>1061</v>
      </c>
      <c r="B15" s="1576"/>
      <c r="C15" s="1576"/>
      <c r="D15" s="1576"/>
      <c r="E15" s="1576"/>
      <c r="F15" s="1576"/>
      <c r="G15" s="1576"/>
      <c r="H15" s="70"/>
      <c r="K15" s="67"/>
      <c r="L15" s="67"/>
      <c r="M15" s="68"/>
      <c r="N15" s="67"/>
    </row>
    <row r="16" spans="1:14" x14ac:dyDescent="0.25">
      <c r="A16" s="508" t="s">
        <v>235</v>
      </c>
      <c r="H16" s="70"/>
    </row>
    <row r="17" spans="1:14" ht="21" customHeight="1" x14ac:dyDescent="0.25">
      <c r="A17" s="509" t="s">
        <v>661</v>
      </c>
      <c r="B17" s="673">
        <v>268645.87911500002</v>
      </c>
      <c r="C17" s="673">
        <v>2307.2645750000001</v>
      </c>
      <c r="D17" s="673">
        <v>230210.95290499978</v>
      </c>
      <c r="E17" s="673">
        <v>2523.0214079999901</v>
      </c>
      <c r="F17" s="673">
        <v>36127.661634999968</v>
      </c>
      <c r="G17" s="673">
        <v>21816.370749000005</v>
      </c>
      <c r="H17" s="70"/>
    </row>
    <row r="18" spans="1:14" x14ac:dyDescent="0.25">
      <c r="A18" s="509" t="s">
        <v>662</v>
      </c>
      <c r="B18" s="670">
        <v>15281.047628999999</v>
      </c>
      <c r="C18" s="670">
        <v>782.29291999999998</v>
      </c>
      <c r="D18" s="670">
        <v>291.61033399999963</v>
      </c>
      <c r="E18" s="670">
        <v>66.68512900000006</v>
      </c>
      <c r="F18" s="670">
        <v>14207.144375000009</v>
      </c>
      <c r="G18" s="670">
        <v>5481.4406050000025</v>
      </c>
      <c r="H18" s="70"/>
    </row>
    <row r="19" spans="1:14" x14ac:dyDescent="0.25">
      <c r="A19" s="509" t="s">
        <v>78</v>
      </c>
      <c r="B19" s="670">
        <v>7838.2051140000058</v>
      </c>
      <c r="C19" s="670">
        <v>655.26457700000003</v>
      </c>
      <c r="D19" s="670">
        <v>210.50101800000022</v>
      </c>
      <c r="E19" s="670">
        <v>31.039824999999983</v>
      </c>
      <c r="F19" s="670">
        <v>6972.4395189999987</v>
      </c>
      <c r="G19" s="670">
        <v>5050.3887560000012</v>
      </c>
      <c r="H19" s="70"/>
    </row>
    <row r="20" spans="1:14" x14ac:dyDescent="0.25">
      <c r="A20" s="509" t="s">
        <v>875</v>
      </c>
      <c r="B20" s="670">
        <v>7442.8425150000039</v>
      </c>
      <c r="C20" s="670">
        <v>127.02834300000001</v>
      </c>
      <c r="D20" s="670">
        <v>81.109315999999964</v>
      </c>
      <c r="E20" s="670">
        <v>35.645304000000003</v>
      </c>
      <c r="F20" s="670">
        <v>7234.7048560000048</v>
      </c>
      <c r="G20" s="670">
        <v>431.051849</v>
      </c>
      <c r="H20" s="70"/>
    </row>
    <row r="21" spans="1:14" s="66" customFormat="1" ht="39.75" customHeight="1" x14ac:dyDescent="0.25">
      <c r="A21" s="1576" t="s">
        <v>1062</v>
      </c>
      <c r="B21" s="1576"/>
      <c r="C21" s="1576"/>
      <c r="D21" s="1576"/>
      <c r="E21" s="1576"/>
      <c r="F21" s="1576"/>
      <c r="G21" s="1576"/>
      <c r="H21" s="70"/>
      <c r="K21" s="67"/>
      <c r="L21" s="67"/>
      <c r="M21" s="68"/>
      <c r="N21" s="67"/>
    </row>
    <row r="22" spans="1:14" x14ac:dyDescent="0.25">
      <c r="A22" s="508" t="s">
        <v>235</v>
      </c>
      <c r="H22" s="70"/>
    </row>
    <row r="23" spans="1:14" ht="21" customHeight="1" x14ac:dyDescent="0.25">
      <c r="A23" s="509" t="s">
        <v>661</v>
      </c>
      <c r="B23" s="673">
        <v>246467.20771399557</v>
      </c>
      <c r="C23" s="673">
        <v>1973.4897739999999</v>
      </c>
      <c r="D23" s="673">
        <v>222692.87799499705</v>
      </c>
      <c r="E23" s="673">
        <v>1740.7808230000105</v>
      </c>
      <c r="F23" s="673">
        <v>21800.839944999952</v>
      </c>
      <c r="G23" s="673">
        <v>12856.116832000014</v>
      </c>
      <c r="H23" s="70"/>
    </row>
    <row r="24" spans="1:14" x14ac:dyDescent="0.25">
      <c r="A24" s="509" t="s">
        <v>662</v>
      </c>
      <c r="B24" s="670">
        <v>12509.991011000024</v>
      </c>
      <c r="C24" s="670">
        <v>289.37909000000002</v>
      </c>
      <c r="D24" s="670">
        <v>3481.513438000025</v>
      </c>
      <c r="E24" s="670">
        <v>28.87064500000001</v>
      </c>
      <c r="F24" s="670">
        <v>8739.0984829999779</v>
      </c>
      <c r="G24" s="670">
        <v>3478.4446440000011</v>
      </c>
      <c r="H24" s="70"/>
    </row>
    <row r="25" spans="1:14" x14ac:dyDescent="0.25">
      <c r="A25" s="509" t="s">
        <v>78</v>
      </c>
      <c r="B25" s="670">
        <v>9385.0856009999698</v>
      </c>
      <c r="C25" s="670">
        <v>218.39796999999999</v>
      </c>
      <c r="D25" s="670">
        <v>3448.5474780000059</v>
      </c>
      <c r="E25" s="670">
        <v>13.680667000000003</v>
      </c>
      <c r="F25" s="670">
        <v>5718.1401529999976</v>
      </c>
      <c r="G25" s="670">
        <v>3065.192584000004</v>
      </c>
      <c r="H25" s="70"/>
    </row>
    <row r="26" spans="1:14" x14ac:dyDescent="0.25">
      <c r="A26" s="509" t="s">
        <v>875</v>
      </c>
      <c r="B26" s="670">
        <v>3124.9054100000203</v>
      </c>
      <c r="C26" s="670">
        <v>70.981120000000004</v>
      </c>
      <c r="D26" s="670">
        <v>32.965959999999967</v>
      </c>
      <c r="E26" s="670">
        <v>15.189978000000007</v>
      </c>
      <c r="F26" s="670">
        <v>3020.9583299999995</v>
      </c>
      <c r="G26" s="670">
        <v>413.25205999999957</v>
      </c>
      <c r="H26" s="70"/>
    </row>
    <row r="27" spans="1:14" s="66" customFormat="1" ht="39.75" customHeight="1" x14ac:dyDescent="0.25">
      <c r="A27" s="1576" t="s">
        <v>1063</v>
      </c>
      <c r="B27" s="1576"/>
      <c r="C27" s="1576"/>
      <c r="D27" s="1576"/>
      <c r="E27" s="1576"/>
      <c r="F27" s="1576"/>
      <c r="G27" s="1576"/>
      <c r="H27" s="70"/>
      <c r="K27" s="67"/>
      <c r="L27" s="67"/>
      <c r="M27" s="68"/>
      <c r="N27" s="67"/>
    </row>
    <row r="28" spans="1:14" x14ac:dyDescent="0.25">
      <c r="A28" s="508" t="s">
        <v>235</v>
      </c>
      <c r="H28" s="70"/>
    </row>
    <row r="29" spans="1:14" ht="21" customHeight="1" x14ac:dyDescent="0.25">
      <c r="A29" s="509" t="s">
        <v>661</v>
      </c>
      <c r="B29" s="673">
        <v>15145.254673999991</v>
      </c>
      <c r="C29" s="673">
        <v>30.341070999999999</v>
      </c>
      <c r="D29" s="673">
        <v>14401.407179999991</v>
      </c>
      <c r="E29" s="673">
        <v>31.744529000000007</v>
      </c>
      <c r="F29" s="673">
        <v>713.50642300000004</v>
      </c>
      <c r="G29" s="673">
        <v>603.35304399999995</v>
      </c>
      <c r="H29" s="70"/>
    </row>
    <row r="30" spans="1:14" x14ac:dyDescent="0.25">
      <c r="A30" s="509" t="s">
        <v>662</v>
      </c>
      <c r="B30" s="670">
        <v>99.036158999999969</v>
      </c>
      <c r="C30" s="670">
        <v>24.188479000000001</v>
      </c>
      <c r="D30" s="670">
        <v>1.133551</v>
      </c>
      <c r="E30" s="670">
        <v>0</v>
      </c>
      <c r="F30" s="670">
        <v>73.714129</v>
      </c>
      <c r="G30" s="670">
        <v>22.325234999999999</v>
      </c>
      <c r="H30" s="70"/>
    </row>
    <row r="31" spans="1:14" x14ac:dyDescent="0.25">
      <c r="A31" s="509" t="s">
        <v>78</v>
      </c>
      <c r="B31" s="670">
        <v>77.730480999999997</v>
      </c>
      <c r="C31" s="670">
        <v>22.581883999999999</v>
      </c>
      <c r="D31" s="670">
        <v>0.73771799999999998</v>
      </c>
      <c r="E31" s="670">
        <v>0</v>
      </c>
      <c r="F31" s="670">
        <v>54.410879000000001</v>
      </c>
      <c r="G31" s="670">
        <v>16.492587</v>
      </c>
      <c r="H31" s="70"/>
    </row>
    <row r="32" spans="1:14" x14ac:dyDescent="0.25">
      <c r="A32" s="509" t="s">
        <v>875</v>
      </c>
      <c r="B32" s="670">
        <v>21.305678000000004</v>
      </c>
      <c r="C32" s="670">
        <v>1.606595</v>
      </c>
      <c r="D32" s="670">
        <v>0.39583299999999999</v>
      </c>
      <c r="E32" s="670">
        <v>0</v>
      </c>
      <c r="F32" s="670">
        <v>19.303249999999998</v>
      </c>
      <c r="G32" s="670">
        <v>5.8326479999999998</v>
      </c>
      <c r="H32" s="70"/>
    </row>
    <row r="33" spans="1:14" s="66" customFormat="1" ht="39.75" customHeight="1" x14ac:dyDescent="0.25">
      <c r="A33" s="1576" t="s">
        <v>1064</v>
      </c>
      <c r="B33" s="1576"/>
      <c r="C33" s="1576"/>
      <c r="D33" s="1576"/>
      <c r="E33" s="1576"/>
      <c r="F33" s="1576"/>
      <c r="G33" s="1576"/>
      <c r="H33" s="70"/>
      <c r="K33" s="67"/>
      <c r="L33" s="67"/>
      <c r="M33" s="68"/>
      <c r="N33" s="67"/>
    </row>
    <row r="34" spans="1:14" x14ac:dyDescent="0.25">
      <c r="A34" s="508" t="s">
        <v>235</v>
      </c>
      <c r="H34" s="70"/>
    </row>
    <row r="35" spans="1:14" ht="21" customHeight="1" x14ac:dyDescent="0.25">
      <c r="A35" s="509" t="s">
        <v>661</v>
      </c>
      <c r="B35" s="673">
        <v>318.794802</v>
      </c>
      <c r="C35" s="673">
        <v>12.386199</v>
      </c>
      <c r="D35" s="673">
        <v>1.9375820000000001</v>
      </c>
      <c r="E35" s="673">
        <v>1.9375820000000001</v>
      </c>
      <c r="F35" s="673">
        <v>304.47102099999995</v>
      </c>
      <c r="G35" s="673">
        <v>161.03815299999999</v>
      </c>
      <c r="H35" s="70"/>
    </row>
    <row r="36" spans="1:14" x14ac:dyDescent="0.25">
      <c r="A36" s="509" t="s">
        <v>662</v>
      </c>
      <c r="B36" s="670">
        <v>106.361177</v>
      </c>
      <c r="C36" s="670">
        <v>2.5414940000000001</v>
      </c>
      <c r="D36" s="670">
        <v>0</v>
      </c>
      <c r="E36" s="670">
        <v>0</v>
      </c>
      <c r="F36" s="670">
        <v>103.819683</v>
      </c>
      <c r="G36" s="670">
        <v>97.372254999999996</v>
      </c>
      <c r="H36" s="70"/>
    </row>
    <row r="37" spans="1:14" x14ac:dyDescent="0.25">
      <c r="A37" s="509" t="s">
        <v>78</v>
      </c>
      <c r="B37" s="670">
        <v>41.366317000000002</v>
      </c>
      <c r="C37" s="670">
        <v>0.20910799999999999</v>
      </c>
      <c r="D37" s="670">
        <v>0</v>
      </c>
      <c r="E37" s="670">
        <v>0</v>
      </c>
      <c r="F37" s="670">
        <v>41.157209000000002</v>
      </c>
      <c r="G37" s="670">
        <v>38.268276</v>
      </c>
      <c r="H37" s="70"/>
    </row>
    <row r="38" spans="1:14" x14ac:dyDescent="0.25">
      <c r="A38" s="509" t="s">
        <v>875</v>
      </c>
      <c r="B38" s="670">
        <v>64.994860000000003</v>
      </c>
      <c r="C38" s="670">
        <v>2.3323860000000001</v>
      </c>
      <c r="D38" s="670">
        <v>0</v>
      </c>
      <c r="E38" s="670">
        <v>0</v>
      </c>
      <c r="F38" s="670">
        <v>62.662474000000003</v>
      </c>
      <c r="G38" s="670">
        <v>59.103979000000002</v>
      </c>
      <c r="H38" s="70"/>
    </row>
    <row r="39" spans="1:14" ht="12.75" customHeight="1" x14ac:dyDescent="0.25">
      <c r="A39" s="510"/>
      <c r="B39" s="670"/>
      <c r="C39" s="670"/>
      <c r="D39" s="670"/>
      <c r="E39" s="670"/>
      <c r="F39" s="670"/>
      <c r="G39" s="670"/>
      <c r="H39" s="70"/>
    </row>
    <row r="40" spans="1:14" ht="12.75" customHeight="1" x14ac:dyDescent="0.25">
      <c r="B40" s="18"/>
      <c r="C40" s="18"/>
      <c r="D40" s="18"/>
      <c r="E40" s="18"/>
      <c r="F40" s="18"/>
      <c r="G40" s="18"/>
    </row>
    <row r="41" spans="1:14" s="72" customFormat="1" ht="12.75" customHeight="1" x14ac:dyDescent="0.25">
      <c r="A41" s="511" t="s">
        <v>41</v>
      </c>
      <c r="B41" s="512"/>
      <c r="C41" s="513"/>
      <c r="D41" s="513"/>
      <c r="E41" s="513"/>
      <c r="F41" s="513"/>
      <c r="H41" s="514"/>
      <c r="J41" s="514"/>
    </row>
    <row r="42" spans="1:14" s="515" customFormat="1" ht="12.75" customHeight="1" x14ac:dyDescent="0.25">
      <c r="A42" s="511" t="s">
        <v>86</v>
      </c>
      <c r="B42" s="512"/>
      <c r="C42" s="512"/>
      <c r="D42" s="512"/>
      <c r="E42" s="512"/>
      <c r="F42" s="512"/>
      <c r="H42" s="516"/>
      <c r="I42" s="516"/>
    </row>
    <row r="43" spans="1:14" ht="12.75" customHeight="1" x14ac:dyDescent="0.25"/>
    <row r="44" spans="1:14" ht="12.75" customHeight="1" x14ac:dyDescent="0.25"/>
  </sheetData>
  <mergeCells count="13">
    <mergeCell ref="A27:G27"/>
    <mergeCell ref="A33:G33"/>
    <mergeCell ref="A1:F1"/>
    <mergeCell ref="A3:A6"/>
    <mergeCell ref="B3:B5"/>
    <mergeCell ref="C3:G3"/>
    <mergeCell ref="C4:C5"/>
    <mergeCell ref="D4:E4"/>
    <mergeCell ref="F4:G4"/>
    <mergeCell ref="B6:G6"/>
    <mergeCell ref="A7:G7"/>
    <mergeCell ref="A15:G15"/>
    <mergeCell ref="A21:G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21"/>
  <sheetViews>
    <sheetView showGridLines="0" zoomScaleNormal="100" zoomScaleSheetLayoutView="100" workbookViewId="0"/>
  </sheetViews>
  <sheetFormatPr baseColWidth="10" defaultRowHeight="13.2" x14ac:dyDescent="0.25"/>
  <cols>
    <col min="1" max="1" width="36.5546875" style="2" customWidth="1" collapsed="1"/>
    <col min="2" max="2" width="1.5546875" style="2" customWidth="1" collapsed="1"/>
    <col min="3" max="9" width="16.5546875" style="2" customWidth="1" collapsed="1"/>
    <col min="10" max="256" width="11.44140625" style="2" collapsed="1"/>
    <col min="257" max="257" width="35.5546875" style="2" customWidth="1" collapsed="1"/>
    <col min="258" max="258" width="1.5546875" style="2" customWidth="1" collapsed="1"/>
    <col min="259" max="265" width="16.5546875" style="2" customWidth="1" collapsed="1"/>
    <col min="266" max="512" width="11.44140625" style="2" collapsed="1"/>
    <col min="513" max="513" width="35.5546875" style="2" customWidth="1" collapsed="1"/>
    <col min="514" max="514" width="1.5546875" style="2" customWidth="1" collapsed="1"/>
    <col min="515" max="521" width="16.5546875" style="2" customWidth="1" collapsed="1"/>
    <col min="522" max="768" width="11.44140625" style="2" collapsed="1"/>
    <col min="769" max="769" width="35.5546875" style="2" customWidth="1" collapsed="1"/>
    <col min="770" max="770" width="1.5546875" style="2" customWidth="1" collapsed="1"/>
    <col min="771" max="777" width="16.5546875" style="2" customWidth="1" collapsed="1"/>
    <col min="778" max="1024" width="11.44140625" style="2" collapsed="1"/>
    <col min="1025" max="1025" width="35.5546875" style="2" customWidth="1" collapsed="1"/>
    <col min="1026" max="1026" width="1.5546875" style="2" customWidth="1" collapsed="1"/>
    <col min="1027" max="1033" width="16.5546875" style="2" customWidth="1" collapsed="1"/>
    <col min="1034" max="1280" width="11.44140625" style="2" collapsed="1"/>
    <col min="1281" max="1281" width="35.5546875" style="2" customWidth="1" collapsed="1"/>
    <col min="1282" max="1282" width="1.5546875" style="2" customWidth="1" collapsed="1"/>
    <col min="1283" max="1289" width="16.5546875" style="2" customWidth="1" collapsed="1"/>
    <col min="1290" max="1536" width="11.44140625" style="2" collapsed="1"/>
    <col min="1537" max="1537" width="35.5546875" style="2" customWidth="1" collapsed="1"/>
    <col min="1538" max="1538" width="1.5546875" style="2" customWidth="1" collapsed="1"/>
    <col min="1539" max="1545" width="16.5546875" style="2" customWidth="1" collapsed="1"/>
    <col min="1546" max="1792" width="11.44140625" style="2" collapsed="1"/>
    <col min="1793" max="1793" width="35.5546875" style="2" customWidth="1" collapsed="1"/>
    <col min="1794" max="1794" width="1.5546875" style="2" customWidth="1" collapsed="1"/>
    <col min="1795" max="1801" width="16.5546875" style="2" customWidth="1" collapsed="1"/>
    <col min="1802" max="2048" width="11.44140625" style="2" collapsed="1"/>
    <col min="2049" max="2049" width="35.5546875" style="2" customWidth="1" collapsed="1"/>
    <col min="2050" max="2050" width="1.5546875" style="2" customWidth="1" collapsed="1"/>
    <col min="2051" max="2057" width="16.5546875" style="2" customWidth="1" collapsed="1"/>
    <col min="2058" max="2304" width="11.44140625" style="2" collapsed="1"/>
    <col min="2305" max="2305" width="35.5546875" style="2" customWidth="1" collapsed="1"/>
    <col min="2306" max="2306" width="1.5546875" style="2" customWidth="1" collapsed="1"/>
    <col min="2307" max="2313" width="16.5546875" style="2" customWidth="1" collapsed="1"/>
    <col min="2314" max="2560" width="11.44140625" style="2" collapsed="1"/>
    <col min="2561" max="2561" width="35.5546875" style="2" customWidth="1" collapsed="1"/>
    <col min="2562" max="2562" width="1.5546875" style="2" customWidth="1" collapsed="1"/>
    <col min="2563" max="2569" width="16.5546875" style="2" customWidth="1" collapsed="1"/>
    <col min="2570" max="2816" width="11.44140625" style="2" collapsed="1"/>
    <col min="2817" max="2817" width="35.5546875" style="2" customWidth="1" collapsed="1"/>
    <col min="2818" max="2818" width="1.5546875" style="2" customWidth="1" collapsed="1"/>
    <col min="2819" max="2825" width="16.5546875" style="2" customWidth="1" collapsed="1"/>
    <col min="2826" max="3072" width="11.44140625" style="2" collapsed="1"/>
    <col min="3073" max="3073" width="35.5546875" style="2" customWidth="1" collapsed="1"/>
    <col min="3074" max="3074" width="1.5546875" style="2" customWidth="1" collapsed="1"/>
    <col min="3075" max="3081" width="16.5546875" style="2" customWidth="1" collapsed="1"/>
    <col min="3082" max="3328" width="11.44140625" style="2" collapsed="1"/>
    <col min="3329" max="3329" width="35.5546875" style="2" customWidth="1" collapsed="1"/>
    <col min="3330" max="3330" width="1.5546875" style="2" customWidth="1" collapsed="1"/>
    <col min="3331" max="3337" width="16.5546875" style="2" customWidth="1" collapsed="1"/>
    <col min="3338" max="3584" width="11.44140625" style="2" collapsed="1"/>
    <col min="3585" max="3585" width="35.5546875" style="2" customWidth="1" collapsed="1"/>
    <col min="3586" max="3586" width="1.5546875" style="2" customWidth="1" collapsed="1"/>
    <col min="3587" max="3593" width="16.5546875" style="2" customWidth="1" collapsed="1"/>
    <col min="3594" max="3840" width="11.44140625" style="2" collapsed="1"/>
    <col min="3841" max="3841" width="35.5546875" style="2" customWidth="1" collapsed="1"/>
    <col min="3842" max="3842" width="1.5546875" style="2" customWidth="1" collapsed="1"/>
    <col min="3843" max="3849" width="16.5546875" style="2" customWidth="1" collapsed="1"/>
    <col min="3850" max="4096" width="11.44140625" style="2" collapsed="1"/>
    <col min="4097" max="4097" width="35.5546875" style="2" customWidth="1" collapsed="1"/>
    <col min="4098" max="4098" width="1.5546875" style="2" customWidth="1" collapsed="1"/>
    <col min="4099" max="4105" width="16.5546875" style="2" customWidth="1" collapsed="1"/>
    <col min="4106" max="4352" width="11.44140625" style="2" collapsed="1"/>
    <col min="4353" max="4353" width="35.5546875" style="2" customWidth="1" collapsed="1"/>
    <col min="4354" max="4354" width="1.5546875" style="2" customWidth="1" collapsed="1"/>
    <col min="4355" max="4361" width="16.5546875" style="2" customWidth="1" collapsed="1"/>
    <col min="4362" max="4608" width="11.44140625" style="2" collapsed="1"/>
    <col min="4609" max="4609" width="35.5546875" style="2" customWidth="1" collapsed="1"/>
    <col min="4610" max="4610" width="1.5546875" style="2" customWidth="1" collapsed="1"/>
    <col min="4611" max="4617" width="16.5546875" style="2" customWidth="1" collapsed="1"/>
    <col min="4618" max="4864" width="11.44140625" style="2" collapsed="1"/>
    <col min="4865" max="4865" width="35.5546875" style="2" customWidth="1" collapsed="1"/>
    <col min="4866" max="4866" width="1.5546875" style="2" customWidth="1" collapsed="1"/>
    <col min="4867" max="4873" width="16.5546875" style="2" customWidth="1" collapsed="1"/>
    <col min="4874" max="5120" width="11.44140625" style="2" collapsed="1"/>
    <col min="5121" max="5121" width="35.5546875" style="2" customWidth="1" collapsed="1"/>
    <col min="5122" max="5122" width="1.5546875" style="2" customWidth="1" collapsed="1"/>
    <col min="5123" max="5129" width="16.5546875" style="2" customWidth="1" collapsed="1"/>
    <col min="5130" max="5376" width="11.44140625" style="2" collapsed="1"/>
    <col min="5377" max="5377" width="35.5546875" style="2" customWidth="1" collapsed="1"/>
    <col min="5378" max="5378" width="1.5546875" style="2" customWidth="1" collapsed="1"/>
    <col min="5379" max="5385" width="16.5546875" style="2" customWidth="1" collapsed="1"/>
    <col min="5386" max="5632" width="11.44140625" style="2" collapsed="1"/>
    <col min="5633" max="5633" width="35.5546875" style="2" customWidth="1" collapsed="1"/>
    <col min="5634" max="5634" width="1.5546875" style="2" customWidth="1" collapsed="1"/>
    <col min="5635" max="5641" width="16.5546875" style="2" customWidth="1" collapsed="1"/>
    <col min="5642" max="5888" width="11.44140625" style="2" collapsed="1"/>
    <col min="5889" max="5889" width="35.5546875" style="2" customWidth="1" collapsed="1"/>
    <col min="5890" max="5890" width="1.5546875" style="2" customWidth="1" collapsed="1"/>
    <col min="5891" max="5897" width="16.5546875" style="2" customWidth="1" collapsed="1"/>
    <col min="5898" max="6144" width="11.44140625" style="2" collapsed="1"/>
    <col min="6145" max="6145" width="35.5546875" style="2" customWidth="1" collapsed="1"/>
    <col min="6146" max="6146" width="1.5546875" style="2" customWidth="1" collapsed="1"/>
    <col min="6147" max="6153" width="16.5546875" style="2" customWidth="1" collapsed="1"/>
    <col min="6154" max="6400" width="11.44140625" style="2" collapsed="1"/>
    <col min="6401" max="6401" width="35.5546875" style="2" customWidth="1" collapsed="1"/>
    <col min="6402" max="6402" width="1.5546875" style="2" customWidth="1" collapsed="1"/>
    <col min="6403" max="6409" width="16.5546875" style="2" customWidth="1" collapsed="1"/>
    <col min="6410" max="6656" width="11.44140625" style="2" collapsed="1"/>
    <col min="6657" max="6657" width="35.5546875" style="2" customWidth="1" collapsed="1"/>
    <col min="6658" max="6658" width="1.5546875" style="2" customWidth="1" collapsed="1"/>
    <col min="6659" max="6665" width="16.5546875" style="2" customWidth="1" collapsed="1"/>
    <col min="6666" max="6912" width="11.44140625" style="2" collapsed="1"/>
    <col min="6913" max="6913" width="35.5546875" style="2" customWidth="1" collapsed="1"/>
    <col min="6914" max="6914" width="1.5546875" style="2" customWidth="1" collapsed="1"/>
    <col min="6915" max="6921" width="16.5546875" style="2" customWidth="1" collapsed="1"/>
    <col min="6922" max="7168" width="11.44140625" style="2" collapsed="1"/>
    <col min="7169" max="7169" width="35.5546875" style="2" customWidth="1" collapsed="1"/>
    <col min="7170" max="7170" width="1.5546875" style="2" customWidth="1" collapsed="1"/>
    <col min="7171" max="7177" width="16.5546875" style="2" customWidth="1" collapsed="1"/>
    <col min="7178" max="7424" width="11.44140625" style="2" collapsed="1"/>
    <col min="7425" max="7425" width="35.5546875" style="2" customWidth="1" collapsed="1"/>
    <col min="7426" max="7426" width="1.5546875" style="2" customWidth="1" collapsed="1"/>
    <col min="7427" max="7433" width="16.5546875" style="2" customWidth="1" collapsed="1"/>
    <col min="7434" max="7680" width="11.44140625" style="2" collapsed="1"/>
    <col min="7681" max="7681" width="35.5546875" style="2" customWidth="1" collapsed="1"/>
    <col min="7682" max="7682" width="1.5546875" style="2" customWidth="1" collapsed="1"/>
    <col min="7683" max="7689" width="16.5546875" style="2" customWidth="1" collapsed="1"/>
    <col min="7690" max="7936" width="11.44140625" style="2" collapsed="1"/>
    <col min="7937" max="7937" width="35.5546875" style="2" customWidth="1" collapsed="1"/>
    <col min="7938" max="7938" width="1.5546875" style="2" customWidth="1" collapsed="1"/>
    <col min="7939" max="7945" width="16.5546875" style="2" customWidth="1" collapsed="1"/>
    <col min="7946" max="8192" width="11.44140625" style="2" collapsed="1"/>
    <col min="8193" max="8193" width="35.5546875" style="2" customWidth="1" collapsed="1"/>
    <col min="8194" max="8194" width="1.5546875" style="2" customWidth="1" collapsed="1"/>
    <col min="8195" max="8201" width="16.5546875" style="2" customWidth="1" collapsed="1"/>
    <col min="8202" max="8448" width="11.44140625" style="2" collapsed="1"/>
    <col min="8449" max="8449" width="35.5546875" style="2" customWidth="1" collapsed="1"/>
    <col min="8450" max="8450" width="1.5546875" style="2" customWidth="1" collapsed="1"/>
    <col min="8451" max="8457" width="16.5546875" style="2" customWidth="1" collapsed="1"/>
    <col min="8458" max="8704" width="11.44140625" style="2" collapsed="1"/>
    <col min="8705" max="8705" width="35.5546875" style="2" customWidth="1" collapsed="1"/>
    <col min="8706" max="8706" width="1.5546875" style="2" customWidth="1" collapsed="1"/>
    <col min="8707" max="8713" width="16.5546875" style="2" customWidth="1" collapsed="1"/>
    <col min="8714" max="8960" width="11.44140625" style="2" collapsed="1"/>
    <col min="8961" max="8961" width="35.5546875" style="2" customWidth="1" collapsed="1"/>
    <col min="8962" max="8962" width="1.5546875" style="2" customWidth="1" collapsed="1"/>
    <col min="8963" max="8969" width="16.5546875" style="2" customWidth="1" collapsed="1"/>
    <col min="8970" max="9216" width="11.44140625" style="2" collapsed="1"/>
    <col min="9217" max="9217" width="35.5546875" style="2" customWidth="1" collapsed="1"/>
    <col min="9218" max="9218" width="1.5546875" style="2" customWidth="1" collapsed="1"/>
    <col min="9219" max="9225" width="16.5546875" style="2" customWidth="1" collapsed="1"/>
    <col min="9226" max="9472" width="11.44140625" style="2" collapsed="1"/>
    <col min="9473" max="9473" width="35.5546875" style="2" customWidth="1" collapsed="1"/>
    <col min="9474" max="9474" width="1.5546875" style="2" customWidth="1" collapsed="1"/>
    <col min="9475" max="9481" width="16.5546875" style="2" customWidth="1" collapsed="1"/>
    <col min="9482" max="9728" width="11.44140625" style="2" collapsed="1"/>
    <col min="9729" max="9729" width="35.5546875" style="2" customWidth="1" collapsed="1"/>
    <col min="9730" max="9730" width="1.5546875" style="2" customWidth="1" collapsed="1"/>
    <col min="9731" max="9737" width="16.5546875" style="2" customWidth="1" collapsed="1"/>
    <col min="9738" max="9984" width="11.44140625" style="2" collapsed="1"/>
    <col min="9985" max="9985" width="35.5546875" style="2" customWidth="1" collapsed="1"/>
    <col min="9986" max="9986" width="1.5546875" style="2" customWidth="1" collapsed="1"/>
    <col min="9987" max="9993" width="16.5546875" style="2" customWidth="1" collapsed="1"/>
    <col min="9994" max="10240" width="11.44140625" style="2" collapsed="1"/>
    <col min="10241" max="10241" width="35.5546875" style="2" customWidth="1" collapsed="1"/>
    <col min="10242" max="10242" width="1.5546875" style="2" customWidth="1" collapsed="1"/>
    <col min="10243" max="10249" width="16.5546875" style="2" customWidth="1" collapsed="1"/>
    <col min="10250" max="10496" width="11.44140625" style="2" collapsed="1"/>
    <col min="10497" max="10497" width="35.5546875" style="2" customWidth="1" collapsed="1"/>
    <col min="10498" max="10498" width="1.5546875" style="2" customWidth="1" collapsed="1"/>
    <col min="10499" max="10505" width="16.5546875" style="2" customWidth="1" collapsed="1"/>
    <col min="10506" max="10752" width="11.44140625" style="2" collapsed="1"/>
    <col min="10753" max="10753" width="35.5546875" style="2" customWidth="1" collapsed="1"/>
    <col min="10754" max="10754" width="1.5546875" style="2" customWidth="1" collapsed="1"/>
    <col min="10755" max="10761" width="16.5546875" style="2" customWidth="1" collapsed="1"/>
    <col min="10762" max="11008" width="11.44140625" style="2" collapsed="1"/>
    <col min="11009" max="11009" width="35.5546875" style="2" customWidth="1" collapsed="1"/>
    <col min="11010" max="11010" width="1.5546875" style="2" customWidth="1" collapsed="1"/>
    <col min="11011" max="11017" width="16.5546875" style="2" customWidth="1" collapsed="1"/>
    <col min="11018" max="11264" width="11.44140625" style="2" collapsed="1"/>
    <col min="11265" max="11265" width="35.5546875" style="2" customWidth="1" collapsed="1"/>
    <col min="11266" max="11266" width="1.5546875" style="2" customWidth="1" collapsed="1"/>
    <col min="11267" max="11273" width="16.5546875" style="2" customWidth="1" collapsed="1"/>
    <col min="11274" max="11520" width="11.44140625" style="2" collapsed="1"/>
    <col min="11521" max="11521" width="35.5546875" style="2" customWidth="1" collapsed="1"/>
    <col min="11522" max="11522" width="1.5546875" style="2" customWidth="1" collapsed="1"/>
    <col min="11523" max="11529" width="16.5546875" style="2" customWidth="1" collapsed="1"/>
    <col min="11530" max="11776" width="11.44140625" style="2" collapsed="1"/>
    <col min="11777" max="11777" width="35.5546875" style="2" customWidth="1" collapsed="1"/>
    <col min="11778" max="11778" width="1.5546875" style="2" customWidth="1" collapsed="1"/>
    <col min="11779" max="11785" width="16.5546875" style="2" customWidth="1" collapsed="1"/>
    <col min="11786" max="12032" width="11.44140625" style="2" collapsed="1"/>
    <col min="12033" max="12033" width="35.5546875" style="2" customWidth="1" collapsed="1"/>
    <col min="12034" max="12034" width="1.5546875" style="2" customWidth="1" collapsed="1"/>
    <col min="12035" max="12041" width="16.5546875" style="2" customWidth="1" collapsed="1"/>
    <col min="12042" max="12288" width="11.44140625" style="2" collapsed="1"/>
    <col min="12289" max="12289" width="35.5546875" style="2" customWidth="1" collapsed="1"/>
    <col min="12290" max="12290" width="1.5546875" style="2" customWidth="1" collapsed="1"/>
    <col min="12291" max="12297" width="16.5546875" style="2" customWidth="1" collapsed="1"/>
    <col min="12298" max="12544" width="11.44140625" style="2" collapsed="1"/>
    <col min="12545" max="12545" width="35.5546875" style="2" customWidth="1" collapsed="1"/>
    <col min="12546" max="12546" width="1.5546875" style="2" customWidth="1" collapsed="1"/>
    <col min="12547" max="12553" width="16.5546875" style="2" customWidth="1" collapsed="1"/>
    <col min="12554" max="12800" width="11.44140625" style="2" collapsed="1"/>
    <col min="12801" max="12801" width="35.5546875" style="2" customWidth="1" collapsed="1"/>
    <col min="12802" max="12802" width="1.5546875" style="2" customWidth="1" collapsed="1"/>
    <col min="12803" max="12809" width="16.5546875" style="2" customWidth="1" collapsed="1"/>
    <col min="12810" max="13056" width="11.44140625" style="2" collapsed="1"/>
    <col min="13057" max="13057" width="35.5546875" style="2" customWidth="1" collapsed="1"/>
    <col min="13058" max="13058" width="1.5546875" style="2" customWidth="1" collapsed="1"/>
    <col min="13059" max="13065" width="16.5546875" style="2" customWidth="1" collapsed="1"/>
    <col min="13066" max="13312" width="11.44140625" style="2" collapsed="1"/>
    <col min="13313" max="13313" width="35.5546875" style="2" customWidth="1" collapsed="1"/>
    <col min="13314" max="13314" width="1.5546875" style="2" customWidth="1" collapsed="1"/>
    <col min="13315" max="13321" width="16.5546875" style="2" customWidth="1" collapsed="1"/>
    <col min="13322" max="13568" width="11.44140625" style="2" collapsed="1"/>
    <col min="13569" max="13569" width="35.5546875" style="2" customWidth="1" collapsed="1"/>
    <col min="13570" max="13570" width="1.5546875" style="2" customWidth="1" collapsed="1"/>
    <col min="13571" max="13577" width="16.5546875" style="2" customWidth="1" collapsed="1"/>
    <col min="13578" max="13824" width="11.44140625" style="2" collapsed="1"/>
    <col min="13825" max="13825" width="35.5546875" style="2" customWidth="1" collapsed="1"/>
    <col min="13826" max="13826" width="1.5546875" style="2" customWidth="1" collapsed="1"/>
    <col min="13827" max="13833" width="16.5546875" style="2" customWidth="1" collapsed="1"/>
    <col min="13834" max="14080" width="11.44140625" style="2" collapsed="1"/>
    <col min="14081" max="14081" width="35.5546875" style="2" customWidth="1" collapsed="1"/>
    <col min="14082" max="14082" width="1.5546875" style="2" customWidth="1" collapsed="1"/>
    <col min="14083" max="14089" width="16.5546875" style="2" customWidth="1" collapsed="1"/>
    <col min="14090" max="14336" width="11.44140625" style="2" collapsed="1"/>
    <col min="14337" max="14337" width="35.5546875" style="2" customWidth="1" collapsed="1"/>
    <col min="14338" max="14338" width="1.5546875" style="2" customWidth="1" collapsed="1"/>
    <col min="14339" max="14345" width="16.5546875" style="2" customWidth="1" collapsed="1"/>
    <col min="14346" max="14592" width="11.44140625" style="2" collapsed="1"/>
    <col min="14593" max="14593" width="35.5546875" style="2" customWidth="1" collapsed="1"/>
    <col min="14594" max="14594" width="1.5546875" style="2" customWidth="1" collapsed="1"/>
    <col min="14595" max="14601" width="16.5546875" style="2" customWidth="1" collapsed="1"/>
    <col min="14602" max="14848" width="11.44140625" style="2" collapsed="1"/>
    <col min="14849" max="14849" width="35.5546875" style="2" customWidth="1" collapsed="1"/>
    <col min="14850" max="14850" width="1.5546875" style="2" customWidth="1" collapsed="1"/>
    <col min="14851" max="14857" width="16.5546875" style="2" customWidth="1" collapsed="1"/>
    <col min="14858" max="15104" width="11.44140625" style="2" collapsed="1"/>
    <col min="15105" max="15105" width="35.5546875" style="2" customWidth="1" collapsed="1"/>
    <col min="15106" max="15106" width="1.5546875" style="2" customWidth="1" collapsed="1"/>
    <col min="15107" max="15113" width="16.5546875" style="2" customWidth="1" collapsed="1"/>
    <col min="15114" max="15360" width="11.44140625" style="2" collapsed="1"/>
    <col min="15361" max="15361" width="35.5546875" style="2" customWidth="1" collapsed="1"/>
    <col min="15362" max="15362" width="1.5546875" style="2" customWidth="1" collapsed="1"/>
    <col min="15363" max="15369" width="16.5546875" style="2" customWidth="1" collapsed="1"/>
    <col min="15370" max="15616" width="11.44140625" style="2" collapsed="1"/>
    <col min="15617" max="15617" width="35.5546875" style="2" customWidth="1" collapsed="1"/>
    <col min="15618" max="15618" width="1.5546875" style="2" customWidth="1" collapsed="1"/>
    <col min="15619" max="15625" width="16.5546875" style="2" customWidth="1" collapsed="1"/>
    <col min="15626" max="15872" width="11.44140625" style="2" collapsed="1"/>
    <col min="15873" max="15873" width="35.5546875" style="2" customWidth="1" collapsed="1"/>
    <col min="15874" max="15874" width="1.5546875" style="2" customWidth="1" collapsed="1"/>
    <col min="15875" max="15881" width="16.5546875" style="2" customWidth="1" collapsed="1"/>
    <col min="15882" max="16128" width="11.44140625" style="2" collapsed="1"/>
    <col min="16129" max="16129" width="35.5546875" style="2" customWidth="1" collapsed="1"/>
    <col min="16130" max="16130" width="1.5546875" style="2" customWidth="1" collapsed="1"/>
    <col min="16131" max="16137" width="16.5546875" style="2" customWidth="1" collapsed="1"/>
    <col min="16138" max="16384" width="11.44140625" style="2" collapsed="1"/>
  </cols>
  <sheetData>
    <row r="1" spans="1:10" s="47" customFormat="1" ht="19.5" customHeight="1" x14ac:dyDescent="0.3">
      <c r="A1" s="1" t="s">
        <v>876</v>
      </c>
      <c r="B1" s="38"/>
      <c r="C1" s="38"/>
      <c r="D1" s="46"/>
    </row>
    <row r="2" spans="1:10" s="49" customFormat="1" ht="19.5" customHeight="1" x14ac:dyDescent="0.3">
      <c r="A2" s="38" t="s">
        <v>1065</v>
      </c>
      <c r="B2" s="1"/>
      <c r="C2" s="1"/>
      <c r="D2" s="318"/>
    </row>
    <row r="3" spans="1:10" s="51" customFormat="1" x14ac:dyDescent="0.25">
      <c r="A3" s="580"/>
      <c r="B3" s="580"/>
      <c r="C3" s="580"/>
      <c r="D3" s="580"/>
      <c r="E3" s="580"/>
      <c r="F3" s="580"/>
    </row>
    <row r="4" spans="1:10" s="51" customFormat="1" ht="12.75" customHeight="1" x14ac:dyDescent="0.25">
      <c r="A4" s="1394" t="s">
        <v>5</v>
      </c>
      <c r="B4" s="3"/>
      <c r="C4" s="1397" t="s">
        <v>255</v>
      </c>
      <c r="D4" s="1397" t="s">
        <v>39</v>
      </c>
      <c r="E4" s="1400" t="s">
        <v>115</v>
      </c>
      <c r="F4" s="1400"/>
      <c r="G4" s="1400"/>
      <c r="H4" s="1401" t="s">
        <v>4</v>
      </c>
      <c r="I4" s="1389" t="s">
        <v>534</v>
      </c>
      <c r="J4" s="581"/>
    </row>
    <row r="5" spans="1:10" s="51" customFormat="1" ht="38.25" customHeight="1" x14ac:dyDescent="0.25">
      <c r="A5" s="1395"/>
      <c r="B5" s="4"/>
      <c r="C5" s="1398"/>
      <c r="D5" s="1399"/>
      <c r="E5" s="1008" t="s">
        <v>22</v>
      </c>
      <c r="F5" s="1008" t="s">
        <v>256</v>
      </c>
      <c r="G5" s="48" t="s">
        <v>257</v>
      </c>
      <c r="H5" s="1402"/>
      <c r="I5" s="1390"/>
      <c r="J5" s="581"/>
    </row>
    <row r="6" spans="1:10" s="51" customFormat="1" ht="12.75" customHeight="1" x14ac:dyDescent="0.25">
      <c r="A6" s="1396"/>
      <c r="B6" s="5"/>
      <c r="C6" s="1391" t="s">
        <v>283</v>
      </c>
      <c r="D6" s="1392"/>
      <c r="E6" s="1392"/>
      <c r="F6" s="1392"/>
      <c r="G6" s="1392"/>
      <c r="H6" s="1392"/>
      <c r="I6" s="1393"/>
    </row>
    <row r="7" spans="1:10" s="6" customFormat="1" ht="39.75" customHeight="1" x14ac:dyDescent="0.25">
      <c r="A7" s="1383" t="s">
        <v>832</v>
      </c>
      <c r="B7" s="1585"/>
      <c r="C7" s="1585"/>
      <c r="D7" s="1585"/>
      <c r="E7" s="1585"/>
      <c r="F7" s="1585"/>
      <c r="G7" s="1585"/>
      <c r="H7" s="1585"/>
      <c r="I7" s="1585"/>
    </row>
    <row r="8" spans="1:10" s="6" customFormat="1" ht="12.75" customHeight="1" x14ac:dyDescent="0.25">
      <c r="A8" s="1025" t="s">
        <v>878</v>
      </c>
      <c r="B8" s="1013"/>
      <c r="C8" s="1056"/>
      <c r="D8" s="1055"/>
      <c r="E8" s="1055"/>
      <c r="F8" s="1055"/>
      <c r="G8" s="1055"/>
      <c r="H8" s="1055"/>
      <c r="I8" s="1055"/>
    </row>
    <row r="9" spans="1:10" s="6" customFormat="1" ht="12.75" customHeight="1" x14ac:dyDescent="0.25">
      <c r="A9" s="1025" t="s">
        <v>830</v>
      </c>
      <c r="B9" s="1013"/>
      <c r="C9" s="1056">
        <v>71923.807659999948</v>
      </c>
      <c r="D9" s="1055">
        <v>9861.6515679999993</v>
      </c>
      <c r="E9" s="1055">
        <v>36841.107940999995</v>
      </c>
      <c r="F9" s="1055">
        <v>25893.791740887496</v>
      </c>
      <c r="G9" s="1055">
        <v>10947.316200112502</v>
      </c>
      <c r="H9" s="1055">
        <v>12854.393220000005</v>
      </c>
      <c r="I9" s="1055">
        <v>12366.654930999999</v>
      </c>
    </row>
    <row r="10" spans="1:10" s="6" customFormat="1" ht="12.75" customHeight="1" x14ac:dyDescent="0.25">
      <c r="A10" s="1025" t="s">
        <v>879</v>
      </c>
      <c r="B10" s="1013"/>
      <c r="C10" s="1056"/>
      <c r="D10" s="1055"/>
      <c r="E10" s="1055"/>
      <c r="F10" s="1055"/>
      <c r="G10" s="1055"/>
      <c r="H10" s="1055"/>
      <c r="I10" s="1055"/>
    </row>
    <row r="11" spans="1:10" s="6" customFormat="1" ht="12.75" customHeight="1" x14ac:dyDescent="0.25">
      <c r="A11" s="1025" t="s">
        <v>831</v>
      </c>
      <c r="B11" s="1013"/>
      <c r="C11" s="1056">
        <v>31142.67700899993</v>
      </c>
      <c r="D11" s="1055">
        <v>7154.6720889999997</v>
      </c>
      <c r="E11" s="1055">
        <v>17579.239691999999</v>
      </c>
      <c r="F11" s="1055">
        <v>14355.343592609999</v>
      </c>
      <c r="G11" s="1055">
        <v>3223.89609939</v>
      </c>
      <c r="H11" s="1055">
        <v>6408.7652280000048</v>
      </c>
      <c r="I11" s="1055">
        <v>0</v>
      </c>
    </row>
    <row r="12" spans="1:10" s="6" customFormat="1" ht="24.75" customHeight="1" x14ac:dyDescent="0.25">
      <c r="A12" s="1526" t="s">
        <v>856</v>
      </c>
      <c r="B12" s="1527"/>
      <c r="C12" s="1527"/>
      <c r="D12" s="1527"/>
      <c r="E12" s="1527"/>
      <c r="F12" s="1527"/>
      <c r="G12" s="1527"/>
      <c r="H12" s="1527"/>
      <c r="I12" s="1527"/>
    </row>
    <row r="13" spans="1:10" s="6" customFormat="1" ht="12.75" customHeight="1" x14ac:dyDescent="0.25">
      <c r="A13" s="1013" t="s">
        <v>833</v>
      </c>
      <c r="B13" s="1013"/>
      <c r="C13" s="1010"/>
      <c r="D13" s="1009"/>
      <c r="E13" s="1009"/>
      <c r="F13" s="1009"/>
      <c r="G13" s="1009"/>
      <c r="H13" s="1009"/>
      <c r="I13" s="1009"/>
    </row>
    <row r="14" spans="1:10" s="6" customFormat="1" ht="12.75" customHeight="1" x14ac:dyDescent="0.25">
      <c r="A14" s="1014" t="s">
        <v>830</v>
      </c>
      <c r="B14" s="1013"/>
      <c r="C14" s="1010"/>
      <c r="D14" s="1009"/>
      <c r="E14" s="1009"/>
      <c r="F14" s="1009"/>
      <c r="G14" s="1009"/>
      <c r="H14" s="1009"/>
      <c r="I14" s="1009"/>
    </row>
    <row r="15" spans="1:10" s="6" customFormat="1" ht="12.75" customHeight="1" x14ac:dyDescent="0.25">
      <c r="A15" s="1015" t="s">
        <v>60</v>
      </c>
      <c r="B15" s="1015"/>
      <c r="C15" s="1010">
        <v>1740.224821</v>
      </c>
      <c r="D15" s="1009">
        <v>1740.224821</v>
      </c>
      <c r="E15" s="1009">
        <v>0</v>
      </c>
      <c r="F15" s="1009">
        <v>0</v>
      </c>
      <c r="G15" s="1009">
        <v>0</v>
      </c>
      <c r="H15" s="1009">
        <v>0</v>
      </c>
      <c r="I15" s="1009">
        <v>0</v>
      </c>
    </row>
    <row r="16" spans="1:10" s="6" customFormat="1" ht="12.75" customHeight="1" x14ac:dyDescent="0.25">
      <c r="A16" s="1015" t="s">
        <v>15</v>
      </c>
      <c r="B16" s="1015"/>
      <c r="C16" s="1010">
        <v>5068.9845750000004</v>
      </c>
      <c r="D16" s="1009">
        <v>0</v>
      </c>
      <c r="E16" s="1009">
        <v>5068.9845750000004</v>
      </c>
      <c r="F16" s="1009">
        <v>5068.9845750000004</v>
      </c>
      <c r="G16" s="1009">
        <v>0</v>
      </c>
      <c r="H16" s="1009">
        <v>0</v>
      </c>
      <c r="I16" s="1009">
        <v>0</v>
      </c>
    </row>
    <row r="17" spans="1:11" s="6" customFormat="1" ht="12.75" customHeight="1" x14ac:dyDescent="0.25">
      <c r="A17" s="1015" t="s">
        <v>16</v>
      </c>
      <c r="B17" s="1015"/>
      <c r="C17" s="1010">
        <v>5302.2608700000001</v>
      </c>
      <c r="D17" s="1009">
        <v>0</v>
      </c>
      <c r="E17" s="1009">
        <v>0</v>
      </c>
      <c r="F17" s="1009">
        <v>0</v>
      </c>
      <c r="G17" s="1009">
        <v>0</v>
      </c>
      <c r="H17" s="1009">
        <v>5302.2608700000001</v>
      </c>
      <c r="I17" s="1009">
        <v>0</v>
      </c>
    </row>
    <row r="18" spans="1:11" s="6" customFormat="1" ht="12.75" customHeight="1" x14ac:dyDescent="0.25">
      <c r="A18" s="1015" t="s">
        <v>61</v>
      </c>
      <c r="B18" s="1015"/>
      <c r="C18" s="1010">
        <v>125.189747</v>
      </c>
      <c r="D18" s="1009">
        <v>0</v>
      </c>
      <c r="E18" s="1009">
        <v>0</v>
      </c>
      <c r="F18" s="1009">
        <v>0</v>
      </c>
      <c r="G18" s="1009">
        <v>0</v>
      </c>
      <c r="H18" s="1009">
        <v>125.189747</v>
      </c>
      <c r="I18" s="1009">
        <v>0</v>
      </c>
    </row>
    <row r="19" spans="1:11" s="6" customFormat="1" ht="12.75" customHeight="1" x14ac:dyDescent="0.25">
      <c r="A19" s="1015" t="s">
        <v>706</v>
      </c>
      <c r="B19" s="1016"/>
      <c r="C19" s="1010">
        <v>12502.271068</v>
      </c>
      <c r="D19" s="1009">
        <v>164.084789</v>
      </c>
      <c r="E19" s="1009">
        <v>0</v>
      </c>
      <c r="F19" s="1009">
        <v>0</v>
      </c>
      <c r="G19" s="1009">
        <v>0</v>
      </c>
      <c r="H19" s="1009">
        <v>0</v>
      </c>
      <c r="I19" s="1009">
        <v>12338.186279</v>
      </c>
    </row>
    <row r="20" spans="1:11" s="6" customFormat="1" ht="12.75" customHeight="1" x14ac:dyDescent="0.25">
      <c r="A20" s="1015" t="s">
        <v>62</v>
      </c>
      <c r="B20" s="1016"/>
      <c r="C20" s="1010"/>
      <c r="D20" s="1009"/>
      <c r="E20" s="1009"/>
      <c r="F20" s="1009"/>
      <c r="G20" s="1009"/>
      <c r="H20" s="1009"/>
      <c r="I20" s="1009"/>
    </row>
    <row r="21" spans="1:11" s="17" customFormat="1" ht="12.75" customHeight="1" x14ac:dyDescent="0.25">
      <c r="A21" s="1017" t="s">
        <v>63</v>
      </c>
      <c r="B21" s="1015"/>
      <c r="C21" s="1079">
        <v>34823.490804000001</v>
      </c>
      <c r="D21" s="1078">
        <v>2848.7469689999998</v>
      </c>
      <c r="E21" s="1078">
        <v>28965.925941000001</v>
      </c>
      <c r="F21" s="1078">
        <v>20197.637927</v>
      </c>
      <c r="G21" s="1078">
        <v>8768.2880139999997</v>
      </c>
      <c r="H21" s="1078">
        <v>2980.3492419999998</v>
      </c>
      <c r="I21" s="1078">
        <v>28.468652000000016</v>
      </c>
    </row>
    <row r="22" spans="1:11" s="17" customFormat="1" ht="12.75" customHeight="1" x14ac:dyDescent="0.25">
      <c r="A22" s="1015" t="s">
        <v>64</v>
      </c>
      <c r="B22" s="1015"/>
      <c r="C22" s="524"/>
      <c r="D22" s="525"/>
      <c r="E22" s="525"/>
      <c r="F22" s="525"/>
      <c r="G22" s="525"/>
      <c r="H22" s="525"/>
      <c r="I22" s="525"/>
      <c r="J22" s="547"/>
    </row>
    <row r="23" spans="1:11" s="17" customFormat="1" ht="12.75" customHeight="1" x14ac:dyDescent="0.25">
      <c r="A23" s="1015" t="s">
        <v>65</v>
      </c>
      <c r="B23" s="1016"/>
      <c r="C23" s="353">
        <v>1546.442245</v>
      </c>
      <c r="D23" s="337">
        <v>24</v>
      </c>
      <c r="E23" s="337">
        <v>1487.5957900000001</v>
      </c>
      <c r="F23" s="337">
        <v>229.52493200000001</v>
      </c>
      <c r="G23" s="337">
        <v>1258.070858</v>
      </c>
      <c r="H23" s="337">
        <v>34.846454999999999</v>
      </c>
      <c r="I23" s="337">
        <v>0</v>
      </c>
      <c r="J23" s="547"/>
    </row>
    <row r="24" spans="1:11" s="8" customFormat="1" ht="18" customHeight="1" x14ac:dyDescent="0.25">
      <c r="A24" s="1018" t="s">
        <v>14</v>
      </c>
      <c r="B24" s="1016"/>
      <c r="C24" s="1058">
        <v>61108.864129999994</v>
      </c>
      <c r="D24" s="1057">
        <v>4777.0565790000001</v>
      </c>
      <c r="E24" s="1057">
        <v>35522.506305999996</v>
      </c>
      <c r="F24" s="1057">
        <v>25496.147434000002</v>
      </c>
      <c r="G24" s="1057">
        <v>10026.358871999999</v>
      </c>
      <c r="H24" s="1057">
        <v>8442.6463139999905</v>
      </c>
      <c r="I24" s="1057">
        <v>12366.654930999999</v>
      </c>
      <c r="J24" s="9"/>
      <c r="K24" s="9"/>
    </row>
    <row r="25" spans="1:11" s="11" customFormat="1" ht="12.75" customHeight="1" x14ac:dyDescent="0.25">
      <c r="A25" s="1013" t="s">
        <v>877</v>
      </c>
      <c r="B25" s="1013"/>
      <c r="C25" s="1010"/>
      <c r="D25" s="1009"/>
      <c r="E25" s="1009"/>
      <c r="F25" s="1009"/>
      <c r="G25" s="1009"/>
      <c r="H25" s="1009"/>
      <c r="I25" s="1009"/>
      <c r="J25" s="9"/>
      <c r="K25" s="9"/>
    </row>
    <row r="26" spans="1:11" s="6" customFormat="1" ht="12.75" customHeight="1" x14ac:dyDescent="0.25">
      <c r="A26" s="1014" t="s">
        <v>831</v>
      </c>
      <c r="B26" s="1013"/>
      <c r="C26" s="1010"/>
      <c r="D26" s="1009"/>
      <c r="E26" s="1009"/>
      <c r="F26" s="1009"/>
      <c r="G26" s="1009"/>
      <c r="H26" s="1009"/>
      <c r="I26" s="1009"/>
    </row>
    <row r="27" spans="1:11" s="6" customFormat="1" ht="12.75" customHeight="1" x14ac:dyDescent="0.25">
      <c r="A27" s="1015" t="s">
        <v>60</v>
      </c>
      <c r="B27" s="1015"/>
      <c r="C27" s="1010">
        <v>4747.0325590000002</v>
      </c>
      <c r="D27" s="1009">
        <v>4747.0325590000002</v>
      </c>
      <c r="E27" s="1009">
        <v>0</v>
      </c>
      <c r="F27" s="1009">
        <v>0</v>
      </c>
      <c r="G27" s="1009">
        <v>0</v>
      </c>
      <c r="H27" s="1009">
        <v>0</v>
      </c>
      <c r="I27" s="1009">
        <v>0</v>
      </c>
    </row>
    <row r="28" spans="1:11" s="11" customFormat="1" ht="12.75" customHeight="1" x14ac:dyDescent="0.25">
      <c r="A28" s="1015" t="s">
        <v>15</v>
      </c>
      <c r="B28" s="1015"/>
      <c r="C28" s="1010">
        <v>15869.807097999999</v>
      </c>
      <c r="D28" s="1009">
        <v>0</v>
      </c>
      <c r="E28" s="1009">
        <v>15869.450978999999</v>
      </c>
      <c r="F28" s="1009">
        <v>13983.424274999999</v>
      </c>
      <c r="G28" s="1009">
        <v>1886.0267040000001</v>
      </c>
      <c r="H28" s="1009">
        <v>0.35611900000000002</v>
      </c>
      <c r="I28" s="1009">
        <v>0</v>
      </c>
      <c r="J28" s="9"/>
      <c r="K28" s="9"/>
    </row>
    <row r="29" spans="1:11" s="6" customFormat="1" ht="12.75" customHeight="1" x14ac:dyDescent="0.25">
      <c r="A29" s="1015" t="s">
        <v>16</v>
      </c>
      <c r="B29" s="1015"/>
      <c r="C29" s="1010">
        <v>2370.3254430000047</v>
      </c>
      <c r="D29" s="1009">
        <v>0</v>
      </c>
      <c r="E29" s="1009">
        <v>0</v>
      </c>
      <c r="F29" s="1009">
        <v>0</v>
      </c>
      <c r="G29" s="1009">
        <v>0</v>
      </c>
      <c r="H29" s="1009">
        <v>2370.3254430000047</v>
      </c>
      <c r="I29" s="1009">
        <v>0</v>
      </c>
    </row>
    <row r="30" spans="1:11" s="6" customFormat="1" ht="12.75" customHeight="1" x14ac:dyDescent="0.25">
      <c r="A30" s="1015" t="s">
        <v>61</v>
      </c>
      <c r="B30" s="1015"/>
      <c r="C30" s="1010">
        <v>1.7355600000000002</v>
      </c>
      <c r="D30" s="1009">
        <v>0</v>
      </c>
      <c r="E30" s="1009">
        <v>0</v>
      </c>
      <c r="F30" s="1009">
        <v>0</v>
      </c>
      <c r="G30" s="1009">
        <v>0</v>
      </c>
      <c r="H30" s="1009">
        <v>1.7355600000000002</v>
      </c>
      <c r="I30" s="1009">
        <v>0</v>
      </c>
    </row>
    <row r="31" spans="1:11" s="17" customFormat="1" ht="12.75" customHeight="1" x14ac:dyDescent="0.25">
      <c r="A31" s="1015" t="s">
        <v>706</v>
      </c>
      <c r="B31" s="1016"/>
      <c r="C31" s="1012">
        <v>0</v>
      </c>
      <c r="D31" s="1011">
        <v>0</v>
      </c>
      <c r="E31" s="1011">
        <v>0</v>
      </c>
      <c r="F31" s="1011">
        <v>0</v>
      </c>
      <c r="G31" s="1011">
        <v>0</v>
      </c>
      <c r="H31" s="1011">
        <v>0</v>
      </c>
      <c r="I31" s="1011">
        <v>0</v>
      </c>
    </row>
    <row r="32" spans="1:11" s="8" customFormat="1" ht="12.75" customHeight="1" x14ac:dyDescent="0.25">
      <c r="A32" s="1015" t="s">
        <v>62</v>
      </c>
      <c r="B32" s="1016"/>
      <c r="C32" s="1010"/>
      <c r="D32" s="1009"/>
      <c r="E32" s="1009"/>
      <c r="F32" s="1009"/>
      <c r="G32" s="1009"/>
      <c r="H32" s="1009"/>
      <c r="I32" s="1009"/>
      <c r="J32" s="9"/>
      <c r="K32" s="9"/>
    </row>
    <row r="33" spans="1:10" s="6" customFormat="1" ht="12.75" customHeight="1" x14ac:dyDescent="0.25">
      <c r="A33" s="1017" t="s">
        <v>63</v>
      </c>
      <c r="B33" s="1015"/>
      <c r="C33" s="1010">
        <v>84.387715</v>
      </c>
      <c r="D33" s="1009">
        <v>0</v>
      </c>
      <c r="E33" s="1009">
        <v>1.492928</v>
      </c>
      <c r="F33" s="1009">
        <v>1.492928</v>
      </c>
      <c r="G33" s="1009">
        <v>0</v>
      </c>
      <c r="H33" s="1009">
        <v>82.894786999999994</v>
      </c>
      <c r="I33" s="1009">
        <v>0</v>
      </c>
    </row>
    <row r="34" spans="1:10" s="6" customFormat="1" ht="12.75" customHeight="1" x14ac:dyDescent="0.25">
      <c r="A34" s="1015" t="s">
        <v>64</v>
      </c>
      <c r="B34" s="1015"/>
      <c r="C34" s="1010"/>
      <c r="D34" s="1009"/>
      <c r="E34" s="1009"/>
      <c r="F34" s="1009"/>
      <c r="G34" s="1009"/>
      <c r="H34" s="1009"/>
      <c r="I34" s="1009"/>
    </row>
    <row r="35" spans="1:10" s="6" customFormat="1" ht="12.75" customHeight="1" x14ac:dyDescent="0.25">
      <c r="A35" s="1015" t="s">
        <v>65</v>
      </c>
      <c r="B35" s="1016"/>
      <c r="C35" s="1010">
        <v>64.261223000000001</v>
      </c>
      <c r="D35" s="1009">
        <v>0</v>
      </c>
      <c r="E35" s="1009">
        <v>43.057009999999998</v>
      </c>
      <c r="F35" s="1009">
        <v>0</v>
      </c>
      <c r="G35" s="1009">
        <v>43.057009999999998</v>
      </c>
      <c r="H35" s="1009">
        <v>21.204212999999999</v>
      </c>
      <c r="I35" s="1009">
        <v>0</v>
      </c>
    </row>
    <row r="36" spans="1:10" s="6" customFormat="1" ht="18" customHeight="1" x14ac:dyDescent="0.25">
      <c r="A36" s="1018" t="s">
        <v>14</v>
      </c>
      <c r="B36" s="1016"/>
      <c r="C36" s="1058">
        <v>23137.549597999987</v>
      </c>
      <c r="D36" s="1057">
        <v>4747.0325590000002</v>
      </c>
      <c r="E36" s="1057">
        <v>15914.000917000003</v>
      </c>
      <c r="F36" s="1057">
        <v>13984.917203000001</v>
      </c>
      <c r="G36" s="1057">
        <v>1929.0837140000001</v>
      </c>
      <c r="H36" s="1057">
        <v>2476.5161219999991</v>
      </c>
      <c r="I36" s="1080">
        <v>0</v>
      </c>
    </row>
    <row r="37" spans="1:10" s="6" customFormat="1" ht="24.75" customHeight="1" x14ac:dyDescent="0.25">
      <c r="A37" s="1526" t="s">
        <v>834</v>
      </c>
      <c r="B37" s="1527"/>
      <c r="C37" s="1527"/>
      <c r="D37" s="1527"/>
      <c r="E37" s="1527"/>
      <c r="F37" s="1527"/>
      <c r="G37" s="1527"/>
      <c r="H37" s="1527"/>
      <c r="I37" s="1527"/>
    </row>
    <row r="38" spans="1:10" s="6" customFormat="1" ht="12.75" customHeight="1" x14ac:dyDescent="0.25">
      <c r="A38" s="1013" t="s">
        <v>833</v>
      </c>
      <c r="B38" s="1013"/>
      <c r="C38" s="1010"/>
      <c r="D38" s="1009"/>
      <c r="E38" s="1009"/>
      <c r="F38" s="1009"/>
      <c r="G38" s="1009"/>
      <c r="H38" s="1009"/>
      <c r="I38" s="1009"/>
    </row>
    <row r="39" spans="1:10" s="6" customFormat="1" ht="12.75" customHeight="1" x14ac:dyDescent="0.25">
      <c r="A39" s="1014" t="s">
        <v>830</v>
      </c>
      <c r="B39" s="1013"/>
      <c r="C39" s="1010"/>
      <c r="D39" s="1009"/>
      <c r="E39" s="1009"/>
      <c r="F39" s="1009"/>
      <c r="G39" s="1009"/>
      <c r="H39" s="1009"/>
      <c r="I39" s="1009"/>
    </row>
    <row r="40" spans="1:10" s="6" customFormat="1" ht="12.75" customHeight="1" x14ac:dyDescent="0.25">
      <c r="A40" s="1015" t="s">
        <v>60</v>
      </c>
      <c r="B40" s="1015"/>
      <c r="C40" s="1010">
        <v>1740.224821</v>
      </c>
      <c r="D40" s="1009">
        <v>1740.224821</v>
      </c>
      <c r="E40" s="1009">
        <v>0</v>
      </c>
      <c r="F40" s="1009">
        <v>0</v>
      </c>
      <c r="G40" s="1009">
        <v>0</v>
      </c>
      <c r="H40" s="1009">
        <v>0</v>
      </c>
      <c r="I40" s="1009">
        <v>0</v>
      </c>
    </row>
    <row r="41" spans="1:10" s="6" customFormat="1" ht="12.75" customHeight="1" x14ac:dyDescent="0.25">
      <c r="A41" s="1015" t="s">
        <v>15</v>
      </c>
      <c r="B41" s="1015"/>
      <c r="C41" s="1010">
        <v>5068.9845750000004</v>
      </c>
      <c r="D41" s="1009">
        <v>0</v>
      </c>
      <c r="E41" s="1009">
        <v>5068.9845750000004</v>
      </c>
      <c r="F41" s="1009">
        <v>5068.9845750000004</v>
      </c>
      <c r="G41" s="1009">
        <v>0</v>
      </c>
      <c r="H41" s="1009">
        <v>0</v>
      </c>
      <c r="I41" s="1009">
        <v>0</v>
      </c>
    </row>
    <row r="42" spans="1:10" s="6" customFormat="1" ht="12.75" customHeight="1" x14ac:dyDescent="0.25">
      <c r="A42" s="1015" t="s">
        <v>16</v>
      </c>
      <c r="B42" s="1015"/>
      <c r="C42" s="1010">
        <v>5271.3845289999999</v>
      </c>
      <c r="D42" s="1009">
        <v>0</v>
      </c>
      <c r="E42" s="1009">
        <v>0</v>
      </c>
      <c r="F42" s="1009">
        <v>0</v>
      </c>
      <c r="G42" s="1009">
        <v>0</v>
      </c>
      <c r="H42" s="1009">
        <v>5271.3845289999999</v>
      </c>
      <c r="I42" s="1009">
        <v>0</v>
      </c>
    </row>
    <row r="43" spans="1:10" s="6" customFormat="1" ht="12.75" customHeight="1" x14ac:dyDescent="0.25">
      <c r="A43" s="1015" t="s">
        <v>61</v>
      </c>
      <c r="B43" s="1015"/>
      <c r="C43" s="1010">
        <v>122.805545</v>
      </c>
      <c r="D43" s="1009">
        <v>0</v>
      </c>
      <c r="E43" s="1009">
        <v>0</v>
      </c>
      <c r="F43" s="1009">
        <v>0</v>
      </c>
      <c r="G43" s="1009">
        <v>0</v>
      </c>
      <c r="H43" s="1009">
        <v>122.805545</v>
      </c>
      <c r="I43" s="1009">
        <v>0</v>
      </c>
    </row>
    <row r="44" spans="1:10" s="6" customFormat="1" ht="12.75" customHeight="1" x14ac:dyDescent="0.25">
      <c r="A44" s="1015" t="s">
        <v>706</v>
      </c>
      <c r="B44" s="1016"/>
      <c r="C44" s="1010">
        <v>164.084789</v>
      </c>
      <c r="D44" s="1009">
        <v>164.084789</v>
      </c>
      <c r="E44" s="1009">
        <v>0</v>
      </c>
      <c r="F44" s="1009">
        <v>0</v>
      </c>
      <c r="G44" s="1009">
        <v>0</v>
      </c>
      <c r="H44" s="1009">
        <v>0</v>
      </c>
      <c r="I44" s="1009">
        <v>0</v>
      </c>
    </row>
    <row r="45" spans="1:10" s="6" customFormat="1" ht="12.75" customHeight="1" x14ac:dyDescent="0.25">
      <c r="A45" s="1015" t="s">
        <v>62</v>
      </c>
      <c r="B45" s="1016"/>
      <c r="C45" s="1010"/>
      <c r="D45" s="1009"/>
      <c r="E45" s="1009"/>
      <c r="F45" s="1009"/>
      <c r="G45" s="1009"/>
      <c r="H45" s="1009"/>
      <c r="I45" s="1009"/>
    </row>
    <row r="46" spans="1:10" s="17" customFormat="1" ht="12.75" customHeight="1" x14ac:dyDescent="0.25">
      <c r="A46" s="1017" t="s">
        <v>63</v>
      </c>
      <c r="B46" s="1015"/>
      <c r="C46" s="1079">
        <v>34080.039834000003</v>
      </c>
      <c r="D46" s="1078">
        <v>2818.7229480000001</v>
      </c>
      <c r="E46" s="1078">
        <v>28320.559229999999</v>
      </c>
      <c r="F46" s="1078">
        <v>20197.637927</v>
      </c>
      <c r="G46" s="1078">
        <v>8122.9213030000001</v>
      </c>
      <c r="H46" s="1078">
        <v>2940.7576560000002</v>
      </c>
      <c r="I46" s="1078">
        <v>0</v>
      </c>
    </row>
    <row r="47" spans="1:10" s="17" customFormat="1" ht="12.75" customHeight="1" x14ac:dyDescent="0.25">
      <c r="A47" s="1015" t="s">
        <v>64</v>
      </c>
      <c r="B47" s="1015"/>
      <c r="C47" s="353"/>
      <c r="D47" s="337"/>
      <c r="E47" s="337"/>
      <c r="F47" s="337"/>
      <c r="G47" s="337"/>
      <c r="H47" s="337"/>
      <c r="I47" s="337"/>
      <c r="J47" s="547"/>
    </row>
    <row r="48" spans="1:10" s="17" customFormat="1" ht="12.75" customHeight="1" x14ac:dyDescent="0.25">
      <c r="A48" s="1015" t="s">
        <v>65</v>
      </c>
      <c r="B48" s="1016"/>
      <c r="C48" s="353">
        <v>1541.00865</v>
      </c>
      <c r="D48" s="337">
        <v>24</v>
      </c>
      <c r="E48" s="337">
        <v>1482.2957899999999</v>
      </c>
      <c r="F48" s="337">
        <v>229.52493200000001</v>
      </c>
      <c r="G48" s="337">
        <v>1252.7708580000001</v>
      </c>
      <c r="H48" s="337">
        <v>34.712859999999999</v>
      </c>
      <c r="I48" s="337">
        <v>0</v>
      </c>
      <c r="J48" s="547"/>
    </row>
    <row r="49" spans="1:11" s="8" customFormat="1" ht="18" customHeight="1" x14ac:dyDescent="0.25">
      <c r="A49" s="1018" t="s">
        <v>14</v>
      </c>
      <c r="B49" s="1016"/>
      <c r="C49" s="1081">
        <v>47988.532742999996</v>
      </c>
      <c r="D49" s="1080">
        <v>4747.0325579999999</v>
      </c>
      <c r="E49" s="1080">
        <v>34871.839594999998</v>
      </c>
      <c r="F49" s="1080">
        <v>25496.147434000002</v>
      </c>
      <c r="G49" s="1080">
        <v>9375.692160999999</v>
      </c>
      <c r="H49" s="1080">
        <v>8369.6605899999922</v>
      </c>
      <c r="I49" s="1080">
        <v>0</v>
      </c>
      <c r="J49" s="9"/>
      <c r="K49" s="9"/>
    </row>
    <row r="50" spans="1:11" s="11" customFormat="1" ht="12.75" customHeight="1" x14ac:dyDescent="0.25">
      <c r="A50" s="1013" t="s">
        <v>877</v>
      </c>
      <c r="B50" s="1013"/>
      <c r="C50" s="1010"/>
      <c r="D50" s="1009"/>
      <c r="E50" s="1009"/>
      <c r="F50" s="1009"/>
      <c r="G50" s="1009"/>
      <c r="H50" s="1009"/>
      <c r="I50" s="1009"/>
      <c r="J50" s="9"/>
      <c r="K50" s="9"/>
    </row>
    <row r="51" spans="1:11" s="6" customFormat="1" ht="12.75" customHeight="1" x14ac:dyDescent="0.25">
      <c r="A51" s="1014" t="s">
        <v>831</v>
      </c>
      <c r="B51" s="1013"/>
      <c r="C51" s="1010"/>
      <c r="D51" s="1009"/>
      <c r="E51" s="1009"/>
      <c r="F51" s="1009"/>
      <c r="G51" s="1009"/>
      <c r="H51" s="1009"/>
      <c r="I51" s="1009"/>
    </row>
    <row r="52" spans="1:11" s="6" customFormat="1" ht="12.75" customHeight="1" x14ac:dyDescent="0.25">
      <c r="A52" s="1015" t="s">
        <v>60</v>
      </c>
      <c r="B52" s="1015"/>
      <c r="C52" s="1010">
        <v>0</v>
      </c>
      <c r="D52" s="1009">
        <v>0</v>
      </c>
      <c r="E52" s="1009">
        <v>0</v>
      </c>
      <c r="F52" s="1009">
        <v>0</v>
      </c>
      <c r="G52" s="1009">
        <v>0</v>
      </c>
      <c r="H52" s="1009">
        <v>0</v>
      </c>
      <c r="I52" s="1009">
        <v>0</v>
      </c>
    </row>
    <row r="53" spans="1:11" s="11" customFormat="1" ht="12.75" customHeight="1" x14ac:dyDescent="0.25">
      <c r="A53" s="1015" t="s">
        <v>15</v>
      </c>
      <c r="B53" s="1015"/>
      <c r="C53" s="1010">
        <v>15043.597322</v>
      </c>
      <c r="D53" s="1009">
        <v>0</v>
      </c>
      <c r="E53" s="1009">
        <v>15043.241203</v>
      </c>
      <c r="F53" s="1009">
        <v>13211.827147</v>
      </c>
      <c r="G53" s="1009">
        <v>1831.4140560000001</v>
      </c>
      <c r="H53" s="1009">
        <v>0.35611900000000002</v>
      </c>
      <c r="I53" s="1009">
        <v>0</v>
      </c>
      <c r="J53" s="9"/>
      <c r="K53" s="9"/>
    </row>
    <row r="54" spans="1:11" s="6" customFormat="1" ht="12.75" customHeight="1" x14ac:dyDescent="0.25">
      <c r="A54" s="1015" t="s">
        <v>16</v>
      </c>
      <c r="B54" s="1015"/>
      <c r="C54" s="1010">
        <v>2066.458623</v>
      </c>
      <c r="D54" s="1009">
        <v>0</v>
      </c>
      <c r="E54" s="1009">
        <v>0</v>
      </c>
      <c r="F54" s="1009">
        <v>0</v>
      </c>
      <c r="G54" s="1009">
        <v>0</v>
      </c>
      <c r="H54" s="1009">
        <v>2066.458623</v>
      </c>
      <c r="I54" s="1009">
        <v>0</v>
      </c>
    </row>
    <row r="55" spans="1:11" s="6" customFormat="1" ht="12.75" customHeight="1" x14ac:dyDescent="0.25">
      <c r="A55" s="1015" t="s">
        <v>61</v>
      </c>
      <c r="B55" s="1015"/>
      <c r="C55" s="1010">
        <v>0</v>
      </c>
      <c r="D55" s="1009">
        <v>0</v>
      </c>
      <c r="E55" s="1009">
        <v>0</v>
      </c>
      <c r="F55" s="1009">
        <v>0</v>
      </c>
      <c r="G55" s="1009">
        <v>0</v>
      </c>
      <c r="H55" s="1009">
        <v>0</v>
      </c>
      <c r="I55" s="1009">
        <v>0</v>
      </c>
    </row>
    <row r="56" spans="1:11" s="17" customFormat="1" ht="12.75" customHeight="1" x14ac:dyDescent="0.25">
      <c r="A56" s="1015" t="s">
        <v>706</v>
      </c>
      <c r="B56" s="1016"/>
      <c r="C56" s="1012">
        <v>0</v>
      </c>
      <c r="D56" s="1011">
        <v>0</v>
      </c>
      <c r="E56" s="1011">
        <v>0</v>
      </c>
      <c r="F56" s="1011">
        <v>0</v>
      </c>
      <c r="G56" s="1011">
        <v>0</v>
      </c>
      <c r="H56" s="1011">
        <v>0</v>
      </c>
      <c r="I56" s="1011">
        <v>0</v>
      </c>
    </row>
    <row r="57" spans="1:11" s="8" customFormat="1" ht="12.75" customHeight="1" x14ac:dyDescent="0.25">
      <c r="A57" s="1015" t="s">
        <v>62</v>
      </c>
      <c r="B57" s="1016"/>
      <c r="C57" s="1010"/>
      <c r="D57" s="1009"/>
      <c r="E57" s="1009"/>
      <c r="F57" s="1009"/>
      <c r="G57" s="1009"/>
      <c r="H57" s="1009"/>
      <c r="I57" s="1009"/>
      <c r="J57" s="9"/>
      <c r="K57" s="9"/>
    </row>
    <row r="58" spans="1:11" s="6" customFormat="1" ht="12.75" customHeight="1" x14ac:dyDescent="0.25">
      <c r="A58" s="1017" t="s">
        <v>63</v>
      </c>
      <c r="B58" s="1015"/>
      <c r="C58" s="1010">
        <v>32.280180999999999</v>
      </c>
      <c r="D58" s="1009">
        <v>0</v>
      </c>
      <c r="E58" s="1009">
        <v>0</v>
      </c>
      <c r="F58" s="1009">
        <v>0</v>
      </c>
      <c r="G58" s="1009">
        <v>0</v>
      </c>
      <c r="H58" s="1009">
        <v>32.280180999999999</v>
      </c>
      <c r="I58" s="1009">
        <v>0</v>
      </c>
    </row>
    <row r="59" spans="1:11" s="6" customFormat="1" ht="12.75" customHeight="1" x14ac:dyDescent="0.25">
      <c r="A59" s="1015" t="s">
        <v>64</v>
      </c>
      <c r="B59" s="1015"/>
      <c r="C59" s="1010"/>
      <c r="D59" s="1009"/>
      <c r="E59" s="1009"/>
      <c r="F59" s="1009"/>
      <c r="G59" s="1009"/>
      <c r="H59" s="1009"/>
      <c r="I59" s="1009"/>
    </row>
    <row r="60" spans="1:11" s="6" customFormat="1" ht="12.75" customHeight="1" x14ac:dyDescent="0.25">
      <c r="A60" s="1015" t="s">
        <v>65</v>
      </c>
      <c r="B60" s="1016"/>
      <c r="C60" s="1010">
        <v>0.26082499999999997</v>
      </c>
      <c r="D60" s="1009">
        <v>0</v>
      </c>
      <c r="E60" s="1009">
        <v>0</v>
      </c>
      <c r="F60" s="1009">
        <v>0</v>
      </c>
      <c r="G60" s="1009">
        <v>0</v>
      </c>
      <c r="H60" s="1009">
        <v>0.26082499999999997</v>
      </c>
      <c r="I60" s="1009">
        <v>0</v>
      </c>
    </row>
    <row r="61" spans="1:11" s="6" customFormat="1" ht="18" customHeight="1" x14ac:dyDescent="0.25">
      <c r="A61" s="1018" t="s">
        <v>14</v>
      </c>
      <c r="B61" s="1016"/>
      <c r="C61" s="1081">
        <v>17142.596951000018</v>
      </c>
      <c r="D61" s="1080">
        <v>0</v>
      </c>
      <c r="E61" s="1080">
        <v>15043.241203000001</v>
      </c>
      <c r="F61" s="1080">
        <v>13211.827147</v>
      </c>
      <c r="G61" s="1080">
        <v>1831.4140560000001</v>
      </c>
      <c r="H61" s="1080">
        <v>2099.3557479999986</v>
      </c>
      <c r="I61" s="1080">
        <v>0</v>
      </c>
    </row>
    <row r="62" spans="1:11" s="6" customFormat="1" ht="24.75" customHeight="1" x14ac:dyDescent="0.25">
      <c r="A62" s="1526" t="s">
        <v>835</v>
      </c>
      <c r="B62" s="1527"/>
      <c r="C62" s="1527"/>
      <c r="D62" s="1527"/>
      <c r="E62" s="1527"/>
      <c r="F62" s="1527"/>
      <c r="G62" s="1527"/>
      <c r="H62" s="1527"/>
      <c r="I62" s="1527"/>
    </row>
    <row r="63" spans="1:11" s="6" customFormat="1" ht="12.75" customHeight="1" x14ac:dyDescent="0.25">
      <c r="A63" s="1013" t="s">
        <v>833</v>
      </c>
      <c r="B63" s="1013"/>
      <c r="C63" s="1010"/>
      <c r="D63" s="1009"/>
      <c r="E63" s="1009"/>
      <c r="F63" s="1009"/>
      <c r="G63" s="1009"/>
      <c r="H63" s="1009"/>
      <c r="I63" s="1009"/>
    </row>
    <row r="64" spans="1:11" s="6" customFormat="1" ht="12.75" customHeight="1" x14ac:dyDescent="0.25">
      <c r="A64" s="1014" t="s">
        <v>830</v>
      </c>
      <c r="B64" s="1013"/>
      <c r="C64" s="1010"/>
      <c r="D64" s="1009"/>
      <c r="E64" s="1009"/>
      <c r="F64" s="1009"/>
      <c r="G64" s="1009"/>
      <c r="H64" s="1009"/>
      <c r="I64" s="1009"/>
    </row>
    <row r="65" spans="1:11" s="6" customFormat="1" ht="12.75" customHeight="1" x14ac:dyDescent="0.25">
      <c r="A65" s="1015" t="s">
        <v>60</v>
      </c>
      <c r="B65" s="1015"/>
      <c r="C65" s="1010">
        <v>0</v>
      </c>
      <c r="D65" s="1009">
        <v>0</v>
      </c>
      <c r="E65" s="1009">
        <v>0</v>
      </c>
      <c r="F65" s="1009">
        <v>0</v>
      </c>
      <c r="G65" s="1009">
        <v>0</v>
      </c>
      <c r="H65" s="1009">
        <v>0</v>
      </c>
      <c r="I65" s="1009">
        <v>0</v>
      </c>
    </row>
    <row r="66" spans="1:11" s="6" customFormat="1" ht="12.75" customHeight="1" x14ac:dyDescent="0.25">
      <c r="A66" s="1015" t="s">
        <v>15</v>
      </c>
      <c r="B66" s="1015"/>
      <c r="C66" s="1010">
        <v>0</v>
      </c>
      <c r="D66" s="1009">
        <v>0</v>
      </c>
      <c r="E66" s="1009">
        <v>0</v>
      </c>
      <c r="F66" s="1009">
        <v>0</v>
      </c>
      <c r="G66" s="1009">
        <v>0</v>
      </c>
      <c r="H66" s="1009">
        <v>0</v>
      </c>
      <c r="I66" s="1009">
        <v>0</v>
      </c>
    </row>
    <row r="67" spans="1:11" s="6" customFormat="1" ht="12.75" customHeight="1" x14ac:dyDescent="0.25">
      <c r="A67" s="1015" t="s">
        <v>16</v>
      </c>
      <c r="B67" s="1015"/>
      <c r="C67" s="1010">
        <v>30.876341</v>
      </c>
      <c r="D67" s="1009">
        <v>0</v>
      </c>
      <c r="E67" s="1009">
        <v>0</v>
      </c>
      <c r="F67" s="1009">
        <v>0</v>
      </c>
      <c r="G67" s="1009">
        <v>0</v>
      </c>
      <c r="H67" s="1009">
        <v>30.876341</v>
      </c>
      <c r="I67" s="1009">
        <v>0</v>
      </c>
    </row>
    <row r="68" spans="1:11" s="6" customFormat="1" ht="12.75" customHeight="1" x14ac:dyDescent="0.25">
      <c r="A68" s="1015" t="s">
        <v>61</v>
      </c>
      <c r="B68" s="1015"/>
      <c r="C68" s="1010">
        <v>2.3842020000000002</v>
      </c>
      <c r="D68" s="1009">
        <v>0</v>
      </c>
      <c r="E68" s="1009">
        <v>0</v>
      </c>
      <c r="F68" s="1009">
        <v>0</v>
      </c>
      <c r="G68" s="1009">
        <v>0</v>
      </c>
      <c r="H68" s="1009">
        <v>2.3842020000000002</v>
      </c>
      <c r="I68" s="1009">
        <v>0</v>
      </c>
    </row>
    <row r="69" spans="1:11" s="6" customFormat="1" ht="12.75" customHeight="1" x14ac:dyDescent="0.25">
      <c r="A69" s="1015" t="s">
        <v>706</v>
      </c>
      <c r="B69" s="1016"/>
      <c r="C69" s="1010">
        <v>12338.186279</v>
      </c>
      <c r="D69" s="1009">
        <v>0</v>
      </c>
      <c r="E69" s="1009">
        <v>0</v>
      </c>
      <c r="F69" s="1009">
        <v>0</v>
      </c>
      <c r="G69" s="1009">
        <v>0</v>
      </c>
      <c r="H69" s="1009">
        <v>0</v>
      </c>
      <c r="I69" s="1009">
        <v>12338.186279</v>
      </c>
    </row>
    <row r="70" spans="1:11" s="6" customFormat="1" ht="12.75" customHeight="1" x14ac:dyDescent="0.25">
      <c r="A70" s="1015" t="s">
        <v>62</v>
      </c>
      <c r="B70" s="1016"/>
      <c r="C70" s="1010"/>
      <c r="D70" s="1009"/>
      <c r="E70" s="1009"/>
      <c r="F70" s="1009"/>
      <c r="G70" s="1009"/>
      <c r="H70" s="1009"/>
      <c r="I70" s="1009"/>
    </row>
    <row r="71" spans="1:11" s="17" customFormat="1" ht="12.75" customHeight="1" x14ac:dyDescent="0.25">
      <c r="A71" s="1017" t="s">
        <v>63</v>
      </c>
      <c r="B71" s="1015"/>
      <c r="C71" s="1079">
        <v>743.45096999999998</v>
      </c>
      <c r="D71" s="1078">
        <v>30.024021000000001</v>
      </c>
      <c r="E71" s="1078">
        <v>645.36671100000001</v>
      </c>
      <c r="F71" s="1078">
        <v>0</v>
      </c>
      <c r="G71" s="1078">
        <v>645.36671100000001</v>
      </c>
      <c r="H71" s="1078">
        <v>39.591586</v>
      </c>
      <c r="I71" s="1078">
        <v>28.468652000000016</v>
      </c>
    </row>
    <row r="72" spans="1:11" s="17" customFormat="1" ht="12.75" customHeight="1" x14ac:dyDescent="0.25">
      <c r="A72" s="1015" t="s">
        <v>64</v>
      </c>
      <c r="B72" s="1015"/>
      <c r="C72" s="353"/>
      <c r="D72" s="337"/>
      <c r="E72" s="337"/>
      <c r="F72" s="337"/>
      <c r="G72" s="337"/>
      <c r="H72" s="337"/>
      <c r="I72" s="337"/>
      <c r="J72" s="547"/>
    </row>
    <row r="73" spans="1:11" s="17" customFormat="1" ht="12.75" customHeight="1" x14ac:dyDescent="0.25">
      <c r="A73" s="1015" t="s">
        <v>65</v>
      </c>
      <c r="B73" s="1016"/>
      <c r="C73" s="353">
        <v>5.4335950000000004</v>
      </c>
      <c r="D73" s="337">
        <v>0</v>
      </c>
      <c r="E73" s="337">
        <v>5.3</v>
      </c>
      <c r="F73" s="337">
        <v>0</v>
      </c>
      <c r="G73" s="337">
        <v>5.3</v>
      </c>
      <c r="H73" s="337">
        <v>0.13359499999999999</v>
      </c>
      <c r="I73" s="337">
        <v>0</v>
      </c>
      <c r="J73" s="547"/>
    </row>
    <row r="74" spans="1:11" s="8" customFormat="1" ht="18" customHeight="1" x14ac:dyDescent="0.25">
      <c r="A74" s="1018" t="s">
        <v>14</v>
      </c>
      <c r="B74" s="1016"/>
      <c r="C74" s="1081">
        <v>13120.331387</v>
      </c>
      <c r="D74" s="1080">
        <v>30.024021000000001</v>
      </c>
      <c r="E74" s="1080">
        <v>650.66671099999996</v>
      </c>
      <c r="F74" s="1080">
        <v>0</v>
      </c>
      <c r="G74" s="1080">
        <v>650.66671099999996</v>
      </c>
      <c r="H74" s="1080">
        <v>72.985724000000005</v>
      </c>
      <c r="I74" s="1080">
        <v>12366.654930999999</v>
      </c>
      <c r="J74" s="9"/>
      <c r="K74" s="9"/>
    </row>
    <row r="75" spans="1:11" s="11" customFormat="1" ht="12.75" customHeight="1" x14ac:dyDescent="0.25">
      <c r="A75" s="1013" t="s">
        <v>877</v>
      </c>
      <c r="B75" s="1013"/>
      <c r="C75" s="1010"/>
      <c r="D75" s="1009"/>
      <c r="E75" s="1009"/>
      <c r="F75" s="1009"/>
      <c r="G75" s="1009"/>
      <c r="H75" s="1009"/>
      <c r="I75" s="1009"/>
      <c r="J75" s="9"/>
      <c r="K75" s="9"/>
    </row>
    <row r="76" spans="1:11" s="6" customFormat="1" ht="12.75" customHeight="1" x14ac:dyDescent="0.25">
      <c r="A76" s="1014" t="s">
        <v>831</v>
      </c>
      <c r="B76" s="1013"/>
      <c r="C76" s="1010"/>
      <c r="D76" s="1009"/>
      <c r="E76" s="1009"/>
      <c r="F76" s="1009"/>
      <c r="G76" s="1009"/>
      <c r="H76" s="1009"/>
      <c r="I76" s="1009"/>
    </row>
    <row r="77" spans="1:11" s="6" customFormat="1" ht="12.75" customHeight="1" x14ac:dyDescent="0.25">
      <c r="A77" s="1015" t="s">
        <v>60</v>
      </c>
      <c r="B77" s="1015"/>
      <c r="C77" s="1010">
        <v>4747.0325590000002</v>
      </c>
      <c r="D77" s="1009">
        <v>4747.0325590000002</v>
      </c>
      <c r="E77" s="1009">
        <v>0</v>
      </c>
      <c r="F77" s="1009">
        <v>0</v>
      </c>
      <c r="G77" s="1009">
        <v>0</v>
      </c>
      <c r="H77" s="1009">
        <v>0</v>
      </c>
      <c r="I77" s="1009">
        <v>0</v>
      </c>
    </row>
    <row r="78" spans="1:11" s="11" customFormat="1" ht="12.75" customHeight="1" x14ac:dyDescent="0.25">
      <c r="A78" s="1015" t="s">
        <v>15</v>
      </c>
      <c r="B78" s="1015"/>
      <c r="C78" s="1010">
        <v>826.20977600000003</v>
      </c>
      <c r="D78" s="1009">
        <v>0</v>
      </c>
      <c r="E78" s="1009">
        <v>826.20977600000003</v>
      </c>
      <c r="F78" s="1009">
        <v>771.597128</v>
      </c>
      <c r="G78" s="1009">
        <v>54.612648</v>
      </c>
      <c r="H78" s="1009">
        <v>0</v>
      </c>
      <c r="I78" s="1009">
        <v>0</v>
      </c>
      <c r="J78" s="9"/>
      <c r="K78" s="9"/>
    </row>
    <row r="79" spans="1:11" s="6" customFormat="1" ht="12.75" customHeight="1" x14ac:dyDescent="0.25">
      <c r="A79" s="1015" t="s">
        <v>16</v>
      </c>
      <c r="B79" s="1015"/>
      <c r="C79" s="1010">
        <v>303.86682000000008</v>
      </c>
      <c r="D79" s="1009">
        <v>0</v>
      </c>
      <c r="E79" s="1009">
        <v>0</v>
      </c>
      <c r="F79" s="1009">
        <v>0</v>
      </c>
      <c r="G79" s="1009">
        <v>0</v>
      </c>
      <c r="H79" s="1009">
        <v>303.86682000000008</v>
      </c>
      <c r="I79" s="1009">
        <v>0</v>
      </c>
    </row>
    <row r="80" spans="1:11" s="6" customFormat="1" ht="12.75" customHeight="1" x14ac:dyDescent="0.25">
      <c r="A80" s="1015" t="s">
        <v>61</v>
      </c>
      <c r="B80" s="1015"/>
      <c r="C80" s="1010">
        <v>1.7355600000000002</v>
      </c>
      <c r="D80" s="1009">
        <v>0</v>
      </c>
      <c r="E80" s="1009">
        <v>0</v>
      </c>
      <c r="F80" s="1009">
        <v>0</v>
      </c>
      <c r="G80" s="1009">
        <v>0</v>
      </c>
      <c r="H80" s="1009">
        <v>1.7355600000000002</v>
      </c>
      <c r="I80" s="1009">
        <v>0</v>
      </c>
    </row>
    <row r="81" spans="1:12" s="17" customFormat="1" ht="12.75" customHeight="1" x14ac:dyDescent="0.25">
      <c r="A81" s="1015" t="s">
        <v>706</v>
      </c>
      <c r="B81" s="1016"/>
      <c r="C81" s="1012">
        <v>0</v>
      </c>
      <c r="D81" s="1011">
        <v>0</v>
      </c>
      <c r="E81" s="1011">
        <v>0</v>
      </c>
      <c r="F81" s="1011">
        <v>0</v>
      </c>
      <c r="G81" s="1011">
        <v>0</v>
      </c>
      <c r="H81" s="1011">
        <v>0</v>
      </c>
      <c r="I81" s="1011">
        <v>0</v>
      </c>
    </row>
    <row r="82" spans="1:12" s="8" customFormat="1" ht="12.75" customHeight="1" x14ac:dyDescent="0.25">
      <c r="A82" s="1015" t="s">
        <v>62</v>
      </c>
      <c r="B82" s="1016"/>
      <c r="C82" s="1010"/>
      <c r="D82" s="1009"/>
      <c r="E82" s="1009"/>
      <c r="F82" s="1009"/>
      <c r="G82" s="1009"/>
      <c r="H82" s="1009"/>
      <c r="I82" s="1009"/>
      <c r="J82" s="9"/>
      <c r="K82" s="9"/>
    </row>
    <row r="83" spans="1:12" s="6" customFormat="1" ht="12.75" customHeight="1" x14ac:dyDescent="0.25">
      <c r="A83" s="1017" t="s">
        <v>63</v>
      </c>
      <c r="B83" s="1015"/>
      <c r="C83" s="1010">
        <v>52.107534000000001</v>
      </c>
      <c r="D83" s="1009">
        <v>0</v>
      </c>
      <c r="E83" s="1009">
        <v>1.492928</v>
      </c>
      <c r="F83" s="1009">
        <v>1.492928</v>
      </c>
      <c r="G83" s="1009">
        <v>0</v>
      </c>
      <c r="H83" s="1009">
        <v>50.614606000000002</v>
      </c>
      <c r="I83" s="1009">
        <v>0</v>
      </c>
    </row>
    <row r="84" spans="1:12" s="6" customFormat="1" ht="12.75" customHeight="1" x14ac:dyDescent="0.25">
      <c r="A84" s="1015" t="s">
        <v>64</v>
      </c>
      <c r="B84" s="1015"/>
      <c r="C84" s="1010"/>
      <c r="D84" s="1009"/>
      <c r="E84" s="1009"/>
      <c r="F84" s="1009"/>
      <c r="G84" s="1009"/>
      <c r="H84" s="1009"/>
      <c r="I84" s="1009"/>
    </row>
    <row r="85" spans="1:12" s="6" customFormat="1" ht="12.75" customHeight="1" x14ac:dyDescent="0.25">
      <c r="A85" s="1015" t="s">
        <v>65</v>
      </c>
      <c r="B85" s="1016"/>
      <c r="C85" s="1010">
        <v>64.000398000000004</v>
      </c>
      <c r="D85" s="1009">
        <v>0</v>
      </c>
      <c r="E85" s="1009">
        <v>43.057009999999998</v>
      </c>
      <c r="F85" s="1009">
        <v>0</v>
      </c>
      <c r="G85" s="1009">
        <v>43.057009999999998</v>
      </c>
      <c r="H85" s="1009">
        <v>20.943387999999999</v>
      </c>
      <c r="I85" s="1009">
        <v>0</v>
      </c>
    </row>
    <row r="86" spans="1:12" s="339" customFormat="1" ht="18" customHeight="1" x14ac:dyDescent="0.25">
      <c r="A86" s="1018" t="s">
        <v>14</v>
      </c>
      <c r="B86" s="1016"/>
      <c r="C86" s="1020">
        <v>5994.9526469999964</v>
      </c>
      <c r="D86" s="1021">
        <v>4747.0325590000002</v>
      </c>
      <c r="E86" s="1021">
        <v>870.75971400000003</v>
      </c>
      <c r="F86" s="1021">
        <v>773.090056</v>
      </c>
      <c r="G86" s="1021">
        <v>97.669657999999984</v>
      </c>
      <c r="H86" s="1021">
        <v>377.16037399999971</v>
      </c>
      <c r="I86" s="1021">
        <v>0</v>
      </c>
      <c r="J86" s="1021"/>
      <c r="K86" s="1021"/>
      <c r="L86" s="1021"/>
    </row>
    <row r="87" spans="1:12" s="339" customFormat="1" ht="12.75" customHeight="1" x14ac:dyDescent="0.25">
      <c r="A87" s="1015"/>
      <c r="B87" s="1016"/>
      <c r="C87" s="1019"/>
      <c r="D87" s="1019"/>
      <c r="E87" s="1019"/>
      <c r="F87" s="1019"/>
      <c r="G87" s="1019"/>
      <c r="H87" s="1019"/>
      <c r="I87" s="1019"/>
      <c r="J87" s="1019"/>
      <c r="K87" s="1019"/>
      <c r="L87" s="1019"/>
    </row>
    <row r="88" spans="1:12" s="28" customFormat="1" ht="12.75" customHeight="1" x14ac:dyDescent="0.25">
      <c r="E88" s="29"/>
      <c r="F88" s="147"/>
    </row>
    <row r="89" spans="1:12" s="28" customFormat="1" ht="15" customHeight="1" x14ac:dyDescent="0.25">
      <c r="A89" s="1388"/>
      <c r="B89" s="1388"/>
      <c r="C89" s="1388"/>
      <c r="D89" s="1388"/>
      <c r="F89" s="31"/>
    </row>
    <row r="90" spans="1:12" x14ac:dyDescent="0.25">
      <c r="C90" s="32"/>
      <c r="D90" s="32"/>
      <c r="E90" s="32"/>
      <c r="F90" s="32"/>
      <c r="G90" s="32"/>
      <c r="H90" s="32"/>
    </row>
    <row r="91" spans="1:12" x14ac:dyDescent="0.25">
      <c r="C91" s="32"/>
      <c r="D91" s="32"/>
      <c r="E91" s="32"/>
      <c r="F91" s="32"/>
      <c r="G91" s="32"/>
      <c r="H91" s="32"/>
    </row>
    <row r="92" spans="1:12" x14ac:dyDescent="0.25">
      <c r="C92" s="32"/>
      <c r="D92" s="32"/>
      <c r="E92" s="32"/>
      <c r="F92" s="32"/>
      <c r="G92" s="32"/>
      <c r="H92" s="32"/>
    </row>
    <row r="94" spans="1:12" x14ac:dyDescent="0.25">
      <c r="A94" s="1382"/>
      <c r="B94" s="1382"/>
      <c r="C94" s="1382"/>
      <c r="D94" s="1382"/>
      <c r="E94" s="577"/>
    </row>
    <row r="95" spans="1:12" x14ac:dyDescent="0.25">
      <c r="C95" s="32"/>
      <c r="D95" s="32"/>
      <c r="E95" s="32"/>
      <c r="F95" s="32"/>
    </row>
    <row r="96" spans="1:12" x14ac:dyDescent="0.25">
      <c r="C96" s="32"/>
      <c r="D96" s="32"/>
      <c r="E96" s="32"/>
      <c r="F96" s="32"/>
      <c r="G96" s="32"/>
      <c r="H96" s="32"/>
    </row>
    <row r="97" spans="3:6" x14ac:dyDescent="0.25">
      <c r="C97" s="32"/>
      <c r="D97" s="32"/>
      <c r="E97" s="32"/>
      <c r="F97" s="32"/>
    </row>
    <row r="98" spans="3:6" x14ac:dyDescent="0.25">
      <c r="C98" s="32"/>
      <c r="D98" s="32"/>
      <c r="E98" s="32"/>
      <c r="F98" s="32"/>
    </row>
    <row r="99" spans="3:6" x14ac:dyDescent="0.25">
      <c r="C99" s="32"/>
      <c r="D99" s="32"/>
      <c r="E99" s="32"/>
      <c r="F99" s="32"/>
    </row>
    <row r="100" spans="3:6" x14ac:dyDescent="0.25">
      <c r="C100" s="32"/>
      <c r="D100" s="32"/>
      <c r="E100" s="32"/>
      <c r="F100" s="32"/>
    </row>
    <row r="101" spans="3:6" x14ac:dyDescent="0.25">
      <c r="C101" s="32"/>
      <c r="D101" s="32"/>
      <c r="E101" s="32"/>
      <c r="F101" s="32"/>
    </row>
    <row r="110" spans="3:6" s="33" customFormat="1" ht="13.8" x14ac:dyDescent="0.25"/>
    <row r="111" spans="3:6" s="33" customFormat="1" ht="13.8" x14ac:dyDescent="0.25"/>
    <row r="112" spans="3:6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  <row r="220" s="33" customFormat="1" ht="13.8" x14ac:dyDescent="0.25"/>
    <row r="221" s="33" customFormat="1" ht="13.8" x14ac:dyDescent="0.25"/>
  </sheetData>
  <mergeCells count="13">
    <mergeCell ref="A12:I12"/>
    <mergeCell ref="A37:I37"/>
    <mergeCell ref="A62:I62"/>
    <mergeCell ref="A89:D89"/>
    <mergeCell ref="A94:D94"/>
    <mergeCell ref="A7:I7"/>
    <mergeCell ref="I4:I5"/>
    <mergeCell ref="C6:I6"/>
    <mergeCell ref="A4:A6"/>
    <mergeCell ref="C4:C5"/>
    <mergeCell ref="D4:D5"/>
    <mergeCell ref="E4:G4"/>
    <mergeCell ref="H4:H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2021</oddFooter>
  </headerFooter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0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.88671875" style="282" customWidth="1" collapsed="1"/>
    <col min="2" max="2" width="1.5546875" style="283" customWidth="1" collapsed="1"/>
    <col min="3" max="3" width="11.44140625" style="283" customWidth="1" collapsed="1"/>
    <col min="4" max="5" width="11.44140625" style="644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2" width="11.44140625" style="283" customWidth="1" collapsed="1"/>
    <col min="13" max="13" width="6.44140625" style="282" customWidth="1" collapsed="1"/>
    <col min="14" max="14" width="35.5546875" style="282" customWidth="1" collapsed="1"/>
    <col min="15" max="15" width="1.554687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19.5" customHeight="1" x14ac:dyDescent="0.25">
      <c r="A1" s="1" t="s">
        <v>876</v>
      </c>
      <c r="B1" s="264"/>
      <c r="C1" s="264"/>
      <c r="D1" s="637"/>
      <c r="E1" s="637"/>
      <c r="F1" s="264"/>
      <c r="G1" s="264"/>
      <c r="H1" s="264"/>
      <c r="I1" s="264"/>
      <c r="K1" s="266"/>
      <c r="M1" s="290"/>
      <c r="N1" s="1" t="s">
        <v>876</v>
      </c>
      <c r="O1" s="264"/>
      <c r="P1" s="264"/>
      <c r="Q1" s="264"/>
      <c r="T1" s="264"/>
      <c r="U1" s="264"/>
      <c r="V1" s="264"/>
      <c r="W1" s="264"/>
      <c r="X1" s="264"/>
      <c r="Y1" s="267"/>
    </row>
    <row r="2" spans="1:58" s="269" customFormat="1" ht="19.5" customHeight="1" x14ac:dyDescent="0.3">
      <c r="A2" s="38" t="s">
        <v>1066</v>
      </c>
      <c r="B2" s="268"/>
      <c r="C2" s="268"/>
      <c r="D2" s="638"/>
      <c r="E2" s="638"/>
      <c r="F2" s="268"/>
      <c r="G2" s="268"/>
      <c r="H2" s="268"/>
      <c r="I2" s="268"/>
      <c r="M2" s="292"/>
      <c r="N2" s="38" t="s">
        <v>1066</v>
      </c>
      <c r="O2" s="268"/>
      <c r="P2" s="268"/>
      <c r="Q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B3" s="293"/>
      <c r="D3" s="639"/>
      <c r="E3" s="639"/>
      <c r="J3" s="273"/>
      <c r="M3" s="271"/>
      <c r="N3" s="271"/>
      <c r="O3" s="293"/>
      <c r="Y3" s="271"/>
    </row>
    <row r="4" spans="1:58" s="276" customFormat="1" ht="12.75" customHeight="1" x14ac:dyDescent="0.25">
      <c r="A4" s="1456" t="s">
        <v>5</v>
      </c>
      <c r="B4" s="1457"/>
      <c r="C4" s="1463" t="s">
        <v>6</v>
      </c>
      <c r="D4" s="1477" t="s">
        <v>36</v>
      </c>
      <c r="E4" s="1477" t="s">
        <v>91</v>
      </c>
      <c r="F4" s="1480" t="s">
        <v>256</v>
      </c>
      <c r="G4" s="1481"/>
      <c r="H4" s="1481"/>
      <c r="I4" s="1481"/>
      <c r="J4" s="1481"/>
      <c r="K4" s="1481"/>
      <c r="L4" s="1481"/>
      <c r="M4" s="288"/>
      <c r="N4" s="1456" t="s">
        <v>5</v>
      </c>
      <c r="O4" s="1457"/>
      <c r="P4" s="1471" t="s">
        <v>31</v>
      </c>
      <c r="Q4" s="1456"/>
      <c r="R4" s="1456"/>
      <c r="S4" s="1456"/>
      <c r="T4" s="1456"/>
      <c r="U4" s="1457"/>
      <c r="V4" s="1476" t="s">
        <v>257</v>
      </c>
      <c r="W4" s="1476"/>
      <c r="X4" s="1476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.75" customHeight="1" x14ac:dyDescent="0.25">
      <c r="A5" s="1458"/>
      <c r="B5" s="1459"/>
      <c r="C5" s="1464"/>
      <c r="D5" s="1478"/>
      <c r="E5" s="1478"/>
      <c r="F5" s="1454" t="s">
        <v>7</v>
      </c>
      <c r="G5" s="1454" t="s">
        <v>245</v>
      </c>
      <c r="H5" s="1454" t="s">
        <v>246</v>
      </c>
      <c r="I5" s="1454" t="s">
        <v>247</v>
      </c>
      <c r="J5" s="1454" t="s">
        <v>8</v>
      </c>
      <c r="K5" s="1466" t="s">
        <v>9</v>
      </c>
      <c r="L5" s="1468" t="s">
        <v>10</v>
      </c>
      <c r="M5" s="285"/>
      <c r="N5" s="1458"/>
      <c r="O5" s="1459"/>
      <c r="P5" s="1454" t="s">
        <v>11</v>
      </c>
      <c r="Q5" s="1462" t="s">
        <v>249</v>
      </c>
      <c r="R5" s="1454" t="s">
        <v>250</v>
      </c>
      <c r="S5" s="1454" t="s">
        <v>12</v>
      </c>
      <c r="T5" s="1454" t="s">
        <v>13</v>
      </c>
      <c r="U5" s="1454" t="s">
        <v>251</v>
      </c>
      <c r="V5" s="1463" t="s">
        <v>252</v>
      </c>
      <c r="W5" s="1463" t="s">
        <v>173</v>
      </c>
      <c r="X5" s="1468" t="s">
        <v>254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12.75" customHeight="1" x14ac:dyDescent="0.25">
      <c r="A6" s="1458"/>
      <c r="B6" s="1459"/>
      <c r="C6" s="1465"/>
      <c r="D6" s="1479"/>
      <c r="E6" s="1479"/>
      <c r="F6" s="1455"/>
      <c r="G6" s="1455"/>
      <c r="H6" s="1455"/>
      <c r="I6" s="1455"/>
      <c r="J6" s="1455"/>
      <c r="K6" s="1467"/>
      <c r="L6" s="1469"/>
      <c r="M6" s="285"/>
      <c r="N6" s="1458"/>
      <c r="O6" s="1459"/>
      <c r="P6" s="1455"/>
      <c r="Q6" s="1462"/>
      <c r="R6" s="1455"/>
      <c r="S6" s="1455"/>
      <c r="T6" s="1455"/>
      <c r="U6" s="1455"/>
      <c r="V6" s="1465"/>
      <c r="W6" s="1465"/>
      <c r="X6" s="1469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2.75" customHeight="1" x14ac:dyDescent="0.25">
      <c r="A7" s="1460"/>
      <c r="B7" s="1461"/>
      <c r="C7" s="278" t="s">
        <v>283</v>
      </c>
      <c r="D7" s="640"/>
      <c r="E7" s="640"/>
      <c r="F7" s="279"/>
      <c r="G7" s="279"/>
      <c r="H7" s="279"/>
      <c r="I7" s="279"/>
      <c r="J7" s="279"/>
      <c r="K7" s="279"/>
      <c r="L7" s="280"/>
      <c r="M7" s="289"/>
      <c r="N7" s="1460"/>
      <c r="O7" s="1461"/>
      <c r="P7" s="1472" t="s">
        <v>283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17" customFormat="1" ht="39.9" customHeight="1" x14ac:dyDescent="0.25">
      <c r="A8" s="1383" t="s">
        <v>832</v>
      </c>
      <c r="B8" s="1383"/>
      <c r="C8" s="1383"/>
      <c r="D8" s="1383"/>
      <c r="E8" s="1383"/>
      <c r="F8" s="1383"/>
      <c r="G8" s="1383"/>
      <c r="H8" s="1383"/>
      <c r="I8" s="1383"/>
      <c r="J8" s="1383"/>
      <c r="K8" s="1383"/>
      <c r="L8" s="1383"/>
      <c r="N8" s="1435" t="s">
        <v>832</v>
      </c>
      <c r="O8" s="1435"/>
      <c r="P8" s="1435"/>
      <c r="Q8" s="1435"/>
      <c r="R8" s="1435"/>
      <c r="S8" s="1435"/>
      <c r="T8" s="1435"/>
      <c r="U8" s="1435"/>
      <c r="V8" s="1435"/>
      <c r="W8" s="1435"/>
      <c r="X8" s="1435"/>
      <c r="Y8" s="1435"/>
    </row>
    <row r="9" spans="1:58" s="21" customFormat="1" ht="12.75" customHeight="1" x14ac:dyDescent="0.25">
      <c r="A9" s="1025" t="s">
        <v>878</v>
      </c>
      <c r="B9" s="1013"/>
      <c r="C9" s="1010"/>
      <c r="D9" s="337"/>
      <c r="E9" s="337"/>
      <c r="F9" s="1009"/>
      <c r="G9" s="1009"/>
      <c r="H9" s="1009"/>
      <c r="I9" s="1009"/>
      <c r="J9" s="1009"/>
      <c r="K9" s="1009"/>
      <c r="L9" s="1009"/>
      <c r="N9" s="1025" t="s">
        <v>878</v>
      </c>
      <c r="O9" s="1013"/>
      <c r="P9" s="1010"/>
      <c r="Q9" s="337"/>
      <c r="R9" s="337"/>
      <c r="S9" s="1009"/>
      <c r="T9" s="1009"/>
      <c r="U9" s="1009"/>
      <c r="V9" s="1009"/>
      <c r="W9" s="1009"/>
      <c r="X9" s="1009"/>
      <c r="Y9" s="1009"/>
    </row>
    <row r="10" spans="1:58" s="21" customFormat="1" ht="12.75" customHeight="1" x14ac:dyDescent="0.25">
      <c r="A10" s="1026" t="s">
        <v>830</v>
      </c>
      <c r="B10" s="1013"/>
      <c r="C10" s="353">
        <v>46702.759508999996</v>
      </c>
      <c r="D10" s="337">
        <v>9861.6515679999993</v>
      </c>
      <c r="E10" s="337">
        <v>36841.107940999995</v>
      </c>
      <c r="F10" s="337">
        <v>5389.1724894999998</v>
      </c>
      <c r="G10" s="337">
        <v>65.583056850000006</v>
      </c>
      <c r="H10" s="337">
        <v>211.019533</v>
      </c>
      <c r="I10" s="337">
        <v>2076.6781179999998</v>
      </c>
      <c r="J10" s="337">
        <v>3525.8436409999999</v>
      </c>
      <c r="K10" s="337">
        <v>1568.9419845374998</v>
      </c>
      <c r="L10" s="337">
        <v>8280.2358750000003</v>
      </c>
      <c r="N10" s="1026" t="s">
        <v>830</v>
      </c>
      <c r="O10" s="1013"/>
      <c r="P10" s="353">
        <v>359.82017999999999</v>
      </c>
      <c r="Q10" s="337">
        <v>0</v>
      </c>
      <c r="R10" s="337">
        <v>2390.8746919999999</v>
      </c>
      <c r="S10" s="337">
        <v>334.47143199999999</v>
      </c>
      <c r="T10" s="337">
        <v>1433.5300580000001</v>
      </c>
      <c r="U10" s="337">
        <v>257.62068099999999</v>
      </c>
      <c r="V10" s="337">
        <v>5125.3740580000003</v>
      </c>
      <c r="W10" s="337">
        <v>2321.8202151999999</v>
      </c>
      <c r="X10" s="337">
        <v>3500.1219269124999</v>
      </c>
      <c r="Y10" s="337"/>
    </row>
    <row r="11" spans="1:58" s="28" customFormat="1" ht="12.75" customHeight="1" x14ac:dyDescent="0.25">
      <c r="A11" s="1025" t="s">
        <v>879</v>
      </c>
      <c r="B11" s="1013"/>
      <c r="C11" s="353"/>
      <c r="D11" s="337"/>
      <c r="E11" s="337"/>
      <c r="F11" s="337"/>
      <c r="G11" s="337"/>
      <c r="H11" s="337"/>
      <c r="I11" s="337"/>
      <c r="J11" s="337"/>
      <c r="K11" s="337"/>
      <c r="L11" s="337"/>
      <c r="N11" s="1025" t="s">
        <v>879</v>
      </c>
      <c r="O11" s="1013"/>
      <c r="P11" s="353"/>
      <c r="Q11" s="337"/>
      <c r="R11" s="337"/>
      <c r="S11" s="337"/>
      <c r="T11" s="337"/>
      <c r="U11" s="337"/>
      <c r="V11" s="337"/>
      <c r="W11" s="337"/>
      <c r="X11" s="337"/>
      <c r="Y11" s="337"/>
    </row>
    <row r="12" spans="1:58" s="28" customFormat="1" ht="12.75" customHeight="1" x14ac:dyDescent="0.25">
      <c r="A12" s="1026" t="s">
        <v>831</v>
      </c>
      <c r="B12" s="1013"/>
      <c r="C12" s="353">
        <v>24733.911781000003</v>
      </c>
      <c r="D12" s="337">
        <v>7154.6720889999997</v>
      </c>
      <c r="E12" s="337">
        <v>17579.239691999999</v>
      </c>
      <c r="F12" s="337">
        <v>5.8745032558561538</v>
      </c>
      <c r="G12" s="337">
        <v>97.987026999999998</v>
      </c>
      <c r="H12" s="337">
        <v>211.019533</v>
      </c>
      <c r="I12" s="337">
        <v>80.610853744143839</v>
      </c>
      <c r="J12" s="337">
        <v>2359.2886520000002</v>
      </c>
      <c r="K12" s="337">
        <v>49.195493999999997</v>
      </c>
      <c r="L12" s="337">
        <v>8537.4561496099996</v>
      </c>
      <c r="N12" s="1026" t="s">
        <v>831</v>
      </c>
      <c r="O12" s="1013"/>
      <c r="P12" s="353">
        <v>359.82017999999999</v>
      </c>
      <c r="Q12" s="337">
        <v>0</v>
      </c>
      <c r="R12" s="337">
        <v>2322.0895380000002</v>
      </c>
      <c r="S12" s="337">
        <v>267.41836699999999</v>
      </c>
      <c r="T12" s="337">
        <v>52.079510999999997</v>
      </c>
      <c r="U12" s="337">
        <v>12.503784</v>
      </c>
      <c r="V12" s="337">
        <v>2220.063639</v>
      </c>
      <c r="W12" s="337">
        <v>244.87727899999999</v>
      </c>
      <c r="X12" s="337">
        <v>758.95518139000001</v>
      </c>
      <c r="Y12" s="337"/>
    </row>
    <row r="13" spans="1:58" s="17" customFormat="1" ht="24.75" customHeight="1" x14ac:dyDescent="0.25">
      <c r="A13" s="1526" t="s">
        <v>856</v>
      </c>
      <c r="B13" s="1526"/>
      <c r="C13" s="1526"/>
      <c r="D13" s="1526"/>
      <c r="E13" s="1526"/>
      <c r="F13" s="1526"/>
      <c r="G13" s="1526"/>
      <c r="H13" s="1526"/>
      <c r="I13" s="1526"/>
      <c r="J13" s="1526"/>
      <c r="K13" s="1526"/>
      <c r="L13" s="1526"/>
      <c r="N13" s="1435" t="s">
        <v>856</v>
      </c>
      <c r="O13" s="1435"/>
      <c r="P13" s="1435"/>
      <c r="Q13" s="1435"/>
      <c r="R13" s="1435"/>
      <c r="S13" s="1435"/>
      <c r="T13" s="1435"/>
      <c r="U13" s="1435"/>
      <c r="V13" s="1435"/>
      <c r="W13" s="1435"/>
      <c r="X13" s="1435"/>
      <c r="Y13" s="1435"/>
    </row>
    <row r="14" spans="1:58" s="28" customFormat="1" ht="12.75" customHeight="1" x14ac:dyDescent="0.25">
      <c r="A14" s="1013" t="s">
        <v>833</v>
      </c>
      <c r="B14" s="1031"/>
      <c r="C14" s="337"/>
      <c r="D14" s="337"/>
      <c r="E14" s="337"/>
      <c r="F14" s="337"/>
      <c r="G14" s="337"/>
      <c r="H14" s="337"/>
      <c r="I14" s="337"/>
      <c r="J14" s="337"/>
      <c r="K14" s="337"/>
      <c r="L14" s="337"/>
      <c r="N14" s="1013" t="s">
        <v>833</v>
      </c>
      <c r="O14" s="1031"/>
      <c r="P14" s="337"/>
      <c r="Q14" s="337"/>
      <c r="R14" s="337"/>
      <c r="S14" s="337"/>
      <c r="T14" s="337"/>
      <c r="U14" s="337"/>
      <c r="V14" s="337"/>
      <c r="W14" s="337"/>
      <c r="X14" s="337"/>
      <c r="Y14" s="337"/>
    </row>
    <row r="15" spans="1:58" s="28" customFormat="1" ht="12.75" customHeight="1" x14ac:dyDescent="0.25">
      <c r="A15" s="1014" t="s">
        <v>830</v>
      </c>
      <c r="B15" s="1031"/>
      <c r="C15" s="337"/>
      <c r="D15" s="337"/>
      <c r="E15" s="337"/>
      <c r="F15" s="337"/>
      <c r="G15" s="337"/>
      <c r="H15" s="337"/>
      <c r="I15" s="337"/>
      <c r="J15" s="337"/>
      <c r="K15" s="337"/>
      <c r="L15" s="337"/>
      <c r="N15" s="1014" t="s">
        <v>830</v>
      </c>
      <c r="O15" s="1031"/>
      <c r="P15" s="337"/>
      <c r="Q15" s="337"/>
      <c r="R15" s="337"/>
      <c r="S15" s="337"/>
      <c r="T15" s="337"/>
      <c r="U15" s="337"/>
      <c r="V15" s="337"/>
      <c r="W15" s="337"/>
      <c r="X15" s="337"/>
      <c r="Y15" s="337"/>
    </row>
    <row r="16" spans="1:58" s="28" customFormat="1" ht="12.75" customHeight="1" x14ac:dyDescent="0.25">
      <c r="A16" s="1015" t="s">
        <v>60</v>
      </c>
      <c r="B16" s="1031"/>
      <c r="C16" s="337">
        <v>1740.224821</v>
      </c>
      <c r="D16" s="337">
        <v>1740.224821</v>
      </c>
      <c r="E16" s="337">
        <v>0</v>
      </c>
      <c r="F16" s="337">
        <v>0</v>
      </c>
      <c r="G16" s="337">
        <v>0</v>
      </c>
      <c r="H16" s="337">
        <v>0</v>
      </c>
      <c r="I16" s="337">
        <v>0</v>
      </c>
      <c r="J16" s="337">
        <v>0</v>
      </c>
      <c r="K16" s="337">
        <v>0</v>
      </c>
      <c r="L16" s="337">
        <v>0</v>
      </c>
      <c r="N16" s="1015" t="s">
        <v>60</v>
      </c>
      <c r="O16" s="1031"/>
      <c r="P16" s="337">
        <v>0</v>
      </c>
      <c r="Q16" s="337">
        <v>0</v>
      </c>
      <c r="R16" s="337">
        <v>0</v>
      </c>
      <c r="S16" s="337">
        <v>0</v>
      </c>
      <c r="T16" s="337">
        <v>0</v>
      </c>
      <c r="U16" s="337">
        <v>0</v>
      </c>
      <c r="V16" s="337">
        <v>0</v>
      </c>
      <c r="W16" s="337">
        <v>0</v>
      </c>
      <c r="X16" s="337">
        <v>0</v>
      </c>
      <c r="Y16" s="337"/>
    </row>
    <row r="17" spans="1:25" s="28" customFormat="1" ht="12.75" customHeight="1" x14ac:dyDescent="0.25">
      <c r="A17" s="1015" t="s">
        <v>15</v>
      </c>
      <c r="B17" s="1031"/>
      <c r="C17" s="337">
        <v>5068.9845750000004</v>
      </c>
      <c r="D17" s="337">
        <v>0</v>
      </c>
      <c r="E17" s="337">
        <v>5068.9845750000004</v>
      </c>
      <c r="F17" s="337">
        <v>3959.9092660000001</v>
      </c>
      <c r="G17" s="337">
        <v>0</v>
      </c>
      <c r="H17" s="337">
        <v>0</v>
      </c>
      <c r="I17" s="337">
        <v>0</v>
      </c>
      <c r="J17" s="337">
        <v>0</v>
      </c>
      <c r="K17" s="337">
        <v>0</v>
      </c>
      <c r="L17" s="337">
        <v>0</v>
      </c>
      <c r="N17" s="1015" t="s">
        <v>15</v>
      </c>
      <c r="O17" s="1031"/>
      <c r="P17" s="337">
        <v>0</v>
      </c>
      <c r="Q17" s="337">
        <v>0</v>
      </c>
      <c r="R17" s="337">
        <v>0</v>
      </c>
      <c r="S17" s="337">
        <v>0</v>
      </c>
      <c r="T17" s="337">
        <v>1109.0753090000001</v>
      </c>
      <c r="U17" s="337">
        <v>0</v>
      </c>
      <c r="V17" s="337">
        <v>0</v>
      </c>
      <c r="W17" s="337">
        <v>0</v>
      </c>
      <c r="X17" s="337">
        <v>0</v>
      </c>
      <c r="Y17" s="337"/>
    </row>
    <row r="18" spans="1:25" s="28" customFormat="1" ht="12.75" customHeight="1" x14ac:dyDescent="0.25">
      <c r="A18" s="1015" t="s">
        <v>16</v>
      </c>
      <c r="B18" s="1031"/>
      <c r="C18" s="337">
        <v>0</v>
      </c>
      <c r="D18" s="337">
        <v>0</v>
      </c>
      <c r="E18" s="337">
        <v>0</v>
      </c>
      <c r="F18" s="337">
        <v>0</v>
      </c>
      <c r="G18" s="337">
        <v>0</v>
      </c>
      <c r="H18" s="337">
        <v>0</v>
      </c>
      <c r="I18" s="337">
        <v>0</v>
      </c>
      <c r="J18" s="337">
        <v>0</v>
      </c>
      <c r="K18" s="337">
        <v>0</v>
      </c>
      <c r="L18" s="337">
        <v>0</v>
      </c>
      <c r="N18" s="1015" t="s">
        <v>16</v>
      </c>
      <c r="O18" s="1031"/>
      <c r="P18" s="337">
        <v>0</v>
      </c>
      <c r="Q18" s="337">
        <v>0</v>
      </c>
      <c r="R18" s="337">
        <v>0</v>
      </c>
      <c r="S18" s="337">
        <v>0</v>
      </c>
      <c r="T18" s="337">
        <v>0</v>
      </c>
      <c r="U18" s="337">
        <v>0</v>
      </c>
      <c r="V18" s="337">
        <v>0</v>
      </c>
      <c r="W18" s="337">
        <v>0</v>
      </c>
      <c r="X18" s="337">
        <v>0</v>
      </c>
      <c r="Y18" s="337"/>
    </row>
    <row r="19" spans="1:25" s="28" customFormat="1" ht="12.75" customHeight="1" x14ac:dyDescent="0.25">
      <c r="A19" s="1015" t="s">
        <v>61</v>
      </c>
      <c r="B19" s="1031"/>
      <c r="C19" s="337">
        <v>0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J19" s="337">
        <v>0</v>
      </c>
      <c r="K19" s="337">
        <v>0</v>
      </c>
      <c r="L19" s="337">
        <v>0</v>
      </c>
      <c r="N19" s="1015" t="s">
        <v>61</v>
      </c>
      <c r="O19" s="1031"/>
      <c r="P19" s="337">
        <v>0</v>
      </c>
      <c r="Q19" s="337">
        <v>0</v>
      </c>
      <c r="R19" s="337">
        <v>0</v>
      </c>
      <c r="S19" s="337">
        <v>0</v>
      </c>
      <c r="T19" s="337">
        <v>0</v>
      </c>
      <c r="U19" s="337">
        <v>0</v>
      </c>
      <c r="V19" s="337">
        <v>0</v>
      </c>
      <c r="W19" s="337">
        <v>0</v>
      </c>
      <c r="X19" s="337">
        <v>0</v>
      </c>
      <c r="Y19" s="337"/>
    </row>
    <row r="20" spans="1:25" s="28" customFormat="1" ht="12.75" customHeight="1" x14ac:dyDescent="0.25">
      <c r="A20" s="1015" t="s">
        <v>706</v>
      </c>
      <c r="B20" s="1031"/>
      <c r="C20" s="337">
        <v>164.084789</v>
      </c>
      <c r="D20" s="337">
        <v>164.084789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J20" s="337">
        <v>0</v>
      </c>
      <c r="K20" s="337">
        <v>0</v>
      </c>
      <c r="L20" s="337">
        <v>0</v>
      </c>
      <c r="N20" s="1015" t="s">
        <v>706</v>
      </c>
      <c r="O20" s="1031"/>
      <c r="P20" s="337">
        <v>0</v>
      </c>
      <c r="Q20" s="337">
        <v>0</v>
      </c>
      <c r="R20" s="337">
        <v>0</v>
      </c>
      <c r="S20" s="337">
        <v>0</v>
      </c>
      <c r="T20" s="337">
        <v>0</v>
      </c>
      <c r="U20" s="337">
        <v>0</v>
      </c>
      <c r="V20" s="337">
        <v>0</v>
      </c>
      <c r="W20" s="337">
        <v>0</v>
      </c>
      <c r="X20" s="337">
        <v>0</v>
      </c>
      <c r="Y20" s="337"/>
    </row>
    <row r="21" spans="1:25" s="28" customFormat="1" ht="12.75" customHeight="1" x14ac:dyDescent="0.25">
      <c r="A21" s="1015" t="s">
        <v>62</v>
      </c>
      <c r="B21" s="1031"/>
      <c r="C21" s="337"/>
      <c r="D21" s="337"/>
      <c r="E21" s="337"/>
      <c r="F21" s="337"/>
      <c r="G21" s="337"/>
      <c r="H21" s="337"/>
      <c r="I21" s="337"/>
      <c r="J21" s="337"/>
      <c r="K21" s="337"/>
      <c r="L21" s="337"/>
      <c r="N21" s="1015" t="s">
        <v>62</v>
      </c>
      <c r="O21" s="1031"/>
      <c r="P21" s="337"/>
      <c r="Q21" s="337"/>
      <c r="R21" s="337"/>
      <c r="S21" s="337"/>
      <c r="T21" s="337"/>
      <c r="U21" s="337"/>
      <c r="V21" s="337"/>
      <c r="W21" s="337"/>
      <c r="X21" s="337"/>
      <c r="Y21" s="337"/>
    </row>
    <row r="22" spans="1:25" s="28" customFormat="1" ht="12.75" customHeight="1" x14ac:dyDescent="0.25">
      <c r="A22" s="1017" t="s">
        <v>63</v>
      </c>
      <c r="B22" s="1031"/>
      <c r="C22" s="337">
        <v>31814.672910000001</v>
      </c>
      <c r="D22" s="337">
        <v>2848.7469689999998</v>
      </c>
      <c r="E22" s="337">
        <v>28965.925941000001</v>
      </c>
      <c r="F22" s="337">
        <v>1428.404385</v>
      </c>
      <c r="G22" s="337">
        <v>0</v>
      </c>
      <c r="H22" s="337">
        <v>211.019533</v>
      </c>
      <c r="I22" s="337">
        <v>1759.6890820000001</v>
      </c>
      <c r="J22" s="337">
        <v>3521.3659870000001</v>
      </c>
      <c r="K22" s="337">
        <v>1563.826341</v>
      </c>
      <c r="L22" s="337">
        <v>8278.5181979999998</v>
      </c>
      <c r="N22" s="1017" t="s">
        <v>63</v>
      </c>
      <c r="O22" s="1031"/>
      <c r="P22" s="337">
        <v>359.82017999999999</v>
      </c>
      <c r="Q22" s="337">
        <v>0</v>
      </c>
      <c r="R22" s="337">
        <v>2291.498932</v>
      </c>
      <c r="S22" s="337">
        <v>201.419859</v>
      </c>
      <c r="T22" s="337">
        <v>324.45474899999999</v>
      </c>
      <c r="U22" s="337">
        <v>257.62068099999999</v>
      </c>
      <c r="V22" s="337">
        <v>4584.5276679999997</v>
      </c>
      <c r="W22" s="337">
        <v>1109.310219</v>
      </c>
      <c r="X22" s="337">
        <v>3074.4501270000001</v>
      </c>
      <c r="Y22" s="337"/>
    </row>
    <row r="23" spans="1:25" s="28" customFormat="1" ht="12.75" customHeight="1" x14ac:dyDescent="0.25">
      <c r="A23" s="1015" t="s">
        <v>64</v>
      </c>
      <c r="B23" s="1031"/>
      <c r="C23" s="337"/>
      <c r="D23" s="337"/>
      <c r="E23" s="337"/>
      <c r="F23" s="337"/>
      <c r="G23" s="337"/>
      <c r="H23" s="337"/>
      <c r="I23" s="337"/>
      <c r="J23" s="337"/>
      <c r="K23" s="337"/>
      <c r="L23" s="337"/>
      <c r="N23" s="1015" t="s">
        <v>64</v>
      </c>
      <c r="O23" s="1031"/>
      <c r="P23" s="337"/>
      <c r="Q23" s="337"/>
      <c r="R23" s="337"/>
      <c r="S23" s="337"/>
      <c r="T23" s="337"/>
      <c r="U23" s="337"/>
      <c r="V23" s="337"/>
      <c r="W23" s="337"/>
      <c r="X23" s="337"/>
      <c r="Y23" s="337"/>
    </row>
    <row r="24" spans="1:25" s="28" customFormat="1" ht="12.75" customHeight="1" x14ac:dyDescent="0.25">
      <c r="A24" s="1015" t="s">
        <v>65</v>
      </c>
      <c r="B24" s="1031"/>
      <c r="C24" s="337">
        <v>1511.5957900000001</v>
      </c>
      <c r="D24" s="337">
        <v>24</v>
      </c>
      <c r="E24" s="337">
        <v>1487.5957900000001</v>
      </c>
      <c r="F24" s="337">
        <v>0</v>
      </c>
      <c r="G24" s="337">
        <v>0</v>
      </c>
      <c r="H24" s="337">
        <v>0</v>
      </c>
      <c r="I24" s="337">
        <v>0</v>
      </c>
      <c r="J24" s="337">
        <v>0</v>
      </c>
      <c r="K24" s="337">
        <v>2.5605989999999998</v>
      </c>
      <c r="L24" s="337">
        <v>0</v>
      </c>
      <c r="N24" s="1015" t="s">
        <v>65</v>
      </c>
      <c r="O24" s="1031"/>
      <c r="P24" s="337">
        <v>0</v>
      </c>
      <c r="Q24" s="337">
        <v>0</v>
      </c>
      <c r="R24" s="337">
        <v>93.912760000000006</v>
      </c>
      <c r="S24" s="337">
        <v>133.05157299999999</v>
      </c>
      <c r="T24" s="337">
        <v>0</v>
      </c>
      <c r="U24" s="337">
        <v>0</v>
      </c>
      <c r="V24" s="337">
        <v>0</v>
      </c>
      <c r="W24" s="337">
        <v>1211.47939</v>
      </c>
      <c r="X24" s="337">
        <v>46.591467999999999</v>
      </c>
      <c r="Y24" s="337"/>
    </row>
    <row r="25" spans="1:25" s="28" customFormat="1" ht="18" customHeight="1" x14ac:dyDescent="0.25">
      <c r="A25" s="1018" t="s">
        <v>14</v>
      </c>
      <c r="B25" s="1031"/>
      <c r="C25" s="525">
        <v>40299.562884999992</v>
      </c>
      <c r="D25" s="525">
        <v>4777.0565790000001</v>
      </c>
      <c r="E25" s="525">
        <v>35522.506305999996</v>
      </c>
      <c r="F25" s="525">
        <v>5388.3136510000004</v>
      </c>
      <c r="G25" s="525">
        <v>0</v>
      </c>
      <c r="H25" s="525">
        <v>211.019533</v>
      </c>
      <c r="I25" s="525">
        <v>1759.6890820000001</v>
      </c>
      <c r="J25" s="525">
        <v>3521.3659870000001</v>
      </c>
      <c r="K25" s="525">
        <v>1566.3869400000001</v>
      </c>
      <c r="L25" s="525">
        <v>8278.5181979999998</v>
      </c>
      <c r="N25" s="1018" t="s">
        <v>14</v>
      </c>
      <c r="O25" s="1031"/>
      <c r="P25" s="525">
        <v>359.82017999999999</v>
      </c>
      <c r="Q25" s="525">
        <v>0</v>
      </c>
      <c r="R25" s="525">
        <v>2385.4116920000001</v>
      </c>
      <c r="S25" s="525">
        <v>334.47143199999999</v>
      </c>
      <c r="T25" s="525">
        <v>1433.5300580000001</v>
      </c>
      <c r="U25" s="525">
        <v>257.62068099999999</v>
      </c>
      <c r="V25" s="525">
        <v>4584.5276679999997</v>
      </c>
      <c r="W25" s="525">
        <v>2320.7896089999999</v>
      </c>
      <c r="X25" s="525">
        <v>3121.0415949999997</v>
      </c>
      <c r="Y25" s="337"/>
    </row>
    <row r="26" spans="1:25" s="28" customFormat="1" ht="12.75" customHeight="1" x14ac:dyDescent="0.25">
      <c r="A26" s="1013" t="s">
        <v>877</v>
      </c>
      <c r="B26" s="1031"/>
      <c r="C26" s="337"/>
      <c r="D26" s="337"/>
      <c r="E26" s="337"/>
      <c r="F26" s="337"/>
      <c r="G26" s="337"/>
      <c r="H26" s="337"/>
      <c r="I26" s="337"/>
      <c r="J26" s="337"/>
      <c r="K26" s="337"/>
      <c r="L26" s="337"/>
      <c r="N26" s="1013" t="s">
        <v>877</v>
      </c>
      <c r="O26" s="1031"/>
      <c r="P26" s="337"/>
      <c r="Q26" s="337"/>
      <c r="R26" s="337"/>
      <c r="S26" s="337"/>
      <c r="T26" s="337"/>
      <c r="U26" s="337"/>
      <c r="V26" s="337"/>
      <c r="W26" s="337"/>
      <c r="X26" s="337"/>
      <c r="Y26" s="337"/>
    </row>
    <row r="27" spans="1:25" s="28" customFormat="1" ht="12.75" customHeight="1" x14ac:dyDescent="0.25">
      <c r="A27" s="1014" t="s">
        <v>831</v>
      </c>
      <c r="B27" s="1031"/>
      <c r="C27" s="337"/>
      <c r="D27" s="337"/>
      <c r="E27" s="337"/>
      <c r="F27" s="337"/>
      <c r="G27" s="337"/>
      <c r="H27" s="337"/>
      <c r="I27" s="337"/>
      <c r="J27" s="337"/>
      <c r="K27" s="337"/>
      <c r="L27" s="337"/>
      <c r="N27" s="1014" t="s">
        <v>831</v>
      </c>
      <c r="O27" s="1031"/>
      <c r="P27" s="337"/>
      <c r="Q27" s="337"/>
      <c r="R27" s="337"/>
      <c r="S27" s="337"/>
      <c r="T27" s="337"/>
      <c r="U27" s="337"/>
      <c r="V27" s="337"/>
      <c r="W27" s="337"/>
      <c r="X27" s="337"/>
      <c r="Y27" s="337"/>
    </row>
    <row r="28" spans="1:25" s="28" customFormat="1" ht="12.75" customHeight="1" x14ac:dyDescent="0.25">
      <c r="A28" s="1015" t="s">
        <v>60</v>
      </c>
      <c r="B28" s="1031"/>
      <c r="C28" s="337">
        <v>4747.0325590000002</v>
      </c>
      <c r="D28" s="337">
        <v>4747.0325590000002</v>
      </c>
      <c r="E28" s="337">
        <v>0</v>
      </c>
      <c r="F28" s="337">
        <v>0</v>
      </c>
      <c r="G28" s="337">
        <v>0</v>
      </c>
      <c r="H28" s="337">
        <v>0</v>
      </c>
      <c r="I28" s="337">
        <v>0</v>
      </c>
      <c r="J28" s="337">
        <v>0</v>
      </c>
      <c r="K28" s="337">
        <v>0</v>
      </c>
      <c r="L28" s="337">
        <v>0</v>
      </c>
      <c r="N28" s="1015" t="s">
        <v>60</v>
      </c>
      <c r="O28" s="1031"/>
      <c r="P28" s="337">
        <v>0</v>
      </c>
      <c r="Q28" s="337">
        <v>0</v>
      </c>
      <c r="R28" s="337">
        <v>0</v>
      </c>
      <c r="S28" s="337">
        <v>0</v>
      </c>
      <c r="T28" s="337">
        <v>0</v>
      </c>
      <c r="U28" s="337">
        <v>0</v>
      </c>
      <c r="V28" s="337">
        <v>0</v>
      </c>
      <c r="W28" s="337">
        <v>0</v>
      </c>
      <c r="X28" s="337">
        <v>0</v>
      </c>
      <c r="Y28" s="337"/>
    </row>
    <row r="29" spans="1:25" s="28" customFormat="1" ht="12.75" customHeight="1" x14ac:dyDescent="0.25">
      <c r="A29" s="1015" t="s">
        <v>15</v>
      </c>
      <c r="B29" s="1031"/>
      <c r="C29" s="337">
        <v>15869.450978999999</v>
      </c>
      <c r="D29" s="337">
        <v>0</v>
      </c>
      <c r="E29" s="337">
        <v>15869.450978999999</v>
      </c>
      <c r="F29" s="337">
        <v>4.436401</v>
      </c>
      <c r="G29" s="337">
        <v>0</v>
      </c>
      <c r="H29" s="337">
        <v>211.019533</v>
      </c>
      <c r="I29" s="337">
        <v>0</v>
      </c>
      <c r="J29" s="337">
        <v>2355.5717869999999</v>
      </c>
      <c r="K29" s="337">
        <v>28.977965000000001</v>
      </c>
      <c r="L29" s="337">
        <v>8535.8608559999993</v>
      </c>
      <c r="N29" s="1015" t="s">
        <v>15</v>
      </c>
      <c r="O29" s="1031"/>
      <c r="P29" s="337">
        <v>359.82017999999999</v>
      </c>
      <c r="Q29" s="337">
        <v>0</v>
      </c>
      <c r="R29" s="337">
        <v>2322.0895380000002</v>
      </c>
      <c r="S29" s="337">
        <v>165.64801499999999</v>
      </c>
      <c r="T29" s="337">
        <v>0</v>
      </c>
      <c r="U29" s="337">
        <v>0</v>
      </c>
      <c r="V29" s="337">
        <v>1831.4140560000001</v>
      </c>
      <c r="W29" s="337">
        <v>51.317852999999999</v>
      </c>
      <c r="X29" s="337">
        <v>3.2947950000000001</v>
      </c>
      <c r="Y29" s="337"/>
    </row>
    <row r="30" spans="1:25" s="28" customFormat="1" ht="12.75" customHeight="1" x14ac:dyDescent="0.25">
      <c r="A30" s="1015" t="s">
        <v>16</v>
      </c>
      <c r="B30" s="1031"/>
      <c r="C30" s="337">
        <v>0</v>
      </c>
      <c r="D30" s="337">
        <v>0</v>
      </c>
      <c r="E30" s="337">
        <v>0</v>
      </c>
      <c r="F30" s="337">
        <v>0</v>
      </c>
      <c r="G30" s="337">
        <v>0</v>
      </c>
      <c r="H30" s="337">
        <v>0</v>
      </c>
      <c r="I30" s="337">
        <v>0</v>
      </c>
      <c r="J30" s="337">
        <v>0</v>
      </c>
      <c r="K30" s="337">
        <v>0</v>
      </c>
      <c r="L30" s="337">
        <v>0</v>
      </c>
      <c r="N30" s="1015" t="s">
        <v>16</v>
      </c>
      <c r="O30" s="1031"/>
      <c r="P30" s="337">
        <v>0</v>
      </c>
      <c r="Q30" s="337">
        <v>0</v>
      </c>
      <c r="R30" s="337">
        <v>0</v>
      </c>
      <c r="S30" s="337">
        <v>0</v>
      </c>
      <c r="T30" s="337">
        <v>0</v>
      </c>
      <c r="U30" s="337">
        <v>0</v>
      </c>
      <c r="V30" s="337">
        <v>0</v>
      </c>
      <c r="W30" s="337">
        <v>0</v>
      </c>
      <c r="X30" s="337">
        <v>0</v>
      </c>
      <c r="Y30" s="337"/>
    </row>
    <row r="31" spans="1:25" s="28" customFormat="1" ht="12.75" customHeight="1" x14ac:dyDescent="0.25">
      <c r="A31" s="1015" t="s">
        <v>61</v>
      </c>
      <c r="B31" s="1031"/>
      <c r="C31" s="337">
        <v>0</v>
      </c>
      <c r="D31" s="337">
        <v>0</v>
      </c>
      <c r="E31" s="337">
        <v>0</v>
      </c>
      <c r="F31" s="337">
        <v>0</v>
      </c>
      <c r="G31" s="337">
        <v>0</v>
      </c>
      <c r="H31" s="337">
        <v>0</v>
      </c>
      <c r="I31" s="337">
        <v>0</v>
      </c>
      <c r="J31" s="337">
        <v>0</v>
      </c>
      <c r="K31" s="337">
        <v>0</v>
      </c>
      <c r="L31" s="337">
        <v>0</v>
      </c>
      <c r="N31" s="1015" t="s">
        <v>61</v>
      </c>
      <c r="O31" s="1031"/>
      <c r="P31" s="337">
        <v>0</v>
      </c>
      <c r="Q31" s="337">
        <v>0</v>
      </c>
      <c r="R31" s="337">
        <v>0</v>
      </c>
      <c r="S31" s="337">
        <v>0</v>
      </c>
      <c r="T31" s="337">
        <v>0</v>
      </c>
      <c r="U31" s="337">
        <v>0</v>
      </c>
      <c r="V31" s="337">
        <v>0</v>
      </c>
      <c r="W31" s="337">
        <v>0</v>
      </c>
      <c r="X31" s="337">
        <v>0</v>
      </c>
      <c r="Y31" s="337"/>
    </row>
    <row r="32" spans="1:25" s="28" customFormat="1" ht="12.75" customHeight="1" x14ac:dyDescent="0.25">
      <c r="A32" s="1015" t="s">
        <v>706</v>
      </c>
      <c r="B32" s="1031"/>
      <c r="C32" s="337">
        <v>0</v>
      </c>
      <c r="D32" s="337">
        <v>0</v>
      </c>
      <c r="E32" s="337">
        <v>0</v>
      </c>
      <c r="F32" s="337">
        <v>0</v>
      </c>
      <c r="G32" s="337">
        <v>0</v>
      </c>
      <c r="H32" s="337">
        <v>0</v>
      </c>
      <c r="I32" s="337">
        <v>0</v>
      </c>
      <c r="J32" s="337">
        <v>0</v>
      </c>
      <c r="K32" s="337">
        <v>0</v>
      </c>
      <c r="L32" s="337">
        <v>0</v>
      </c>
      <c r="N32" s="1015" t="s">
        <v>706</v>
      </c>
      <c r="O32" s="1031"/>
      <c r="P32" s="337">
        <v>0</v>
      </c>
      <c r="Q32" s="337">
        <v>0</v>
      </c>
      <c r="R32" s="337">
        <v>0</v>
      </c>
      <c r="S32" s="337">
        <v>0</v>
      </c>
      <c r="T32" s="337">
        <v>0</v>
      </c>
      <c r="U32" s="337">
        <v>0</v>
      </c>
      <c r="V32" s="337">
        <v>0</v>
      </c>
      <c r="W32" s="337">
        <v>0</v>
      </c>
      <c r="X32" s="337">
        <v>0</v>
      </c>
      <c r="Y32" s="337"/>
    </row>
    <row r="33" spans="1:25" s="28" customFormat="1" ht="12.75" customHeight="1" x14ac:dyDescent="0.25">
      <c r="A33" s="1015" t="s">
        <v>62</v>
      </c>
      <c r="B33" s="1031"/>
      <c r="C33" s="337"/>
      <c r="D33" s="337"/>
      <c r="E33" s="337"/>
      <c r="F33" s="337"/>
      <c r="G33" s="337"/>
      <c r="H33" s="337"/>
      <c r="I33" s="337"/>
      <c r="J33" s="337"/>
      <c r="K33" s="337"/>
      <c r="L33" s="337"/>
      <c r="N33" s="1015" t="s">
        <v>62</v>
      </c>
      <c r="O33" s="1031"/>
      <c r="P33" s="337"/>
      <c r="Q33" s="337"/>
      <c r="R33" s="337"/>
      <c r="S33" s="337"/>
      <c r="T33" s="337"/>
      <c r="U33" s="337"/>
      <c r="V33" s="337"/>
      <c r="W33" s="337"/>
      <c r="X33" s="337"/>
      <c r="Y33" s="337"/>
    </row>
    <row r="34" spans="1:25" s="28" customFormat="1" ht="12.75" customHeight="1" x14ac:dyDescent="0.25">
      <c r="A34" s="1017" t="s">
        <v>63</v>
      </c>
      <c r="B34" s="1031"/>
      <c r="C34" s="337">
        <v>1.492928</v>
      </c>
      <c r="D34" s="337">
        <v>0</v>
      </c>
      <c r="E34" s="337">
        <v>1.492928</v>
      </c>
      <c r="F34" s="337">
        <v>0</v>
      </c>
      <c r="G34" s="337">
        <v>0</v>
      </c>
      <c r="H34" s="337">
        <v>0</v>
      </c>
      <c r="I34" s="337">
        <v>0</v>
      </c>
      <c r="J34" s="337">
        <v>1.492928</v>
      </c>
      <c r="K34" s="337">
        <v>0</v>
      </c>
      <c r="L34" s="337">
        <v>0</v>
      </c>
      <c r="N34" s="1017" t="s">
        <v>63</v>
      </c>
      <c r="O34" s="1031"/>
      <c r="P34" s="337">
        <v>0</v>
      </c>
      <c r="Q34" s="337">
        <v>0</v>
      </c>
      <c r="R34" s="337">
        <v>0</v>
      </c>
      <c r="S34" s="337">
        <v>0</v>
      </c>
      <c r="T34" s="337">
        <v>0</v>
      </c>
      <c r="U34" s="337">
        <v>0</v>
      </c>
      <c r="V34" s="337">
        <v>0</v>
      </c>
      <c r="W34" s="337">
        <v>0</v>
      </c>
      <c r="X34" s="337">
        <v>0</v>
      </c>
      <c r="Y34" s="337"/>
    </row>
    <row r="35" spans="1:25" s="28" customFormat="1" ht="12.75" customHeight="1" x14ac:dyDescent="0.25">
      <c r="A35" s="1015" t="s">
        <v>64</v>
      </c>
      <c r="B35" s="1031"/>
      <c r="C35" s="337"/>
      <c r="D35" s="337"/>
      <c r="E35" s="337"/>
      <c r="F35" s="337"/>
      <c r="G35" s="337"/>
      <c r="H35" s="337"/>
      <c r="I35" s="337"/>
      <c r="J35" s="337"/>
      <c r="K35" s="337"/>
      <c r="L35" s="337"/>
      <c r="N35" s="1015" t="s">
        <v>64</v>
      </c>
      <c r="O35" s="1031"/>
      <c r="P35" s="337"/>
      <c r="Q35" s="337"/>
      <c r="R35" s="337"/>
      <c r="S35" s="337"/>
      <c r="T35" s="337"/>
      <c r="U35" s="337"/>
      <c r="V35" s="337"/>
      <c r="W35" s="337"/>
      <c r="X35" s="337"/>
      <c r="Y35" s="337"/>
    </row>
    <row r="36" spans="1:25" s="28" customFormat="1" ht="12.75" customHeight="1" x14ac:dyDescent="0.25">
      <c r="A36" s="1015" t="s">
        <v>65</v>
      </c>
      <c r="B36" s="1031"/>
      <c r="C36" s="337">
        <v>43.057009999999998</v>
      </c>
      <c r="D36" s="337">
        <v>0</v>
      </c>
      <c r="E36" s="337">
        <v>43.057009999999998</v>
      </c>
      <c r="F36" s="337">
        <v>0</v>
      </c>
      <c r="G36" s="337">
        <v>0</v>
      </c>
      <c r="H36" s="337">
        <v>0</v>
      </c>
      <c r="I36" s="337">
        <v>0</v>
      </c>
      <c r="J36" s="337">
        <v>0</v>
      </c>
      <c r="K36" s="337">
        <v>0</v>
      </c>
      <c r="L36" s="337">
        <v>0</v>
      </c>
      <c r="N36" s="1015" t="s">
        <v>65</v>
      </c>
      <c r="O36" s="1031"/>
      <c r="P36" s="337">
        <v>0</v>
      </c>
      <c r="Q36" s="337">
        <v>0</v>
      </c>
      <c r="R36" s="337">
        <v>0</v>
      </c>
      <c r="S36" s="337">
        <v>0</v>
      </c>
      <c r="T36" s="337">
        <v>0</v>
      </c>
      <c r="U36" s="337">
        <v>0</v>
      </c>
      <c r="V36" s="337">
        <v>0</v>
      </c>
      <c r="W36" s="337">
        <v>5.9870099999999997</v>
      </c>
      <c r="X36" s="337">
        <v>37.07</v>
      </c>
      <c r="Y36" s="337"/>
    </row>
    <row r="37" spans="1:25" s="28" customFormat="1" ht="18" customHeight="1" x14ac:dyDescent="0.25">
      <c r="A37" s="1018" t="s">
        <v>14</v>
      </c>
      <c r="B37" s="1031"/>
      <c r="C37" s="525">
        <v>20661.033475999993</v>
      </c>
      <c r="D37" s="525">
        <v>4747.0325590000002</v>
      </c>
      <c r="E37" s="525">
        <v>15914.000917000003</v>
      </c>
      <c r="F37" s="525">
        <v>4.436401</v>
      </c>
      <c r="G37" s="525">
        <v>0</v>
      </c>
      <c r="H37" s="525">
        <v>211.019533</v>
      </c>
      <c r="I37" s="525">
        <v>0</v>
      </c>
      <c r="J37" s="525">
        <v>2357.064715</v>
      </c>
      <c r="K37" s="525">
        <v>28.977965000000001</v>
      </c>
      <c r="L37" s="525">
        <v>8535.8608560000011</v>
      </c>
      <c r="N37" s="1018" t="s">
        <v>14</v>
      </c>
      <c r="O37" s="1031"/>
      <c r="P37" s="525">
        <v>359.82017999999999</v>
      </c>
      <c r="Q37" s="525">
        <v>0</v>
      </c>
      <c r="R37" s="525">
        <v>2322.0895380000002</v>
      </c>
      <c r="S37" s="525">
        <v>165.64801499999999</v>
      </c>
      <c r="T37" s="525">
        <v>0</v>
      </c>
      <c r="U37" s="525">
        <v>0</v>
      </c>
      <c r="V37" s="525">
        <v>1831.4140560000001</v>
      </c>
      <c r="W37" s="525">
        <v>57.304862999999997</v>
      </c>
      <c r="X37" s="525">
        <v>40.364795000000001</v>
      </c>
      <c r="Y37" s="337"/>
    </row>
    <row r="38" spans="1:25" s="17" customFormat="1" ht="24.75" customHeight="1" x14ac:dyDescent="0.25">
      <c r="A38" s="1435" t="s">
        <v>834</v>
      </c>
      <c r="B38" s="1435"/>
      <c r="C38" s="1435"/>
      <c r="D38" s="1435"/>
      <c r="E38" s="1435"/>
      <c r="F38" s="1435"/>
      <c r="G38" s="1435"/>
      <c r="H38" s="1435"/>
      <c r="I38" s="1435"/>
      <c r="J38" s="1435"/>
      <c r="K38" s="1435"/>
      <c r="L38" s="1435"/>
      <c r="N38" s="1435" t="s">
        <v>834</v>
      </c>
      <c r="O38" s="1435"/>
      <c r="P38" s="1435"/>
      <c r="Q38" s="1435"/>
      <c r="R38" s="1435"/>
      <c r="S38" s="1435"/>
      <c r="T38" s="1435"/>
      <c r="U38" s="1435"/>
      <c r="V38" s="1435"/>
      <c r="W38" s="1435"/>
      <c r="X38" s="1435"/>
      <c r="Y38" s="1435"/>
    </row>
    <row r="39" spans="1:25" s="21" customFormat="1" ht="12.75" customHeight="1" x14ac:dyDescent="0.25">
      <c r="A39" s="1013" t="s">
        <v>833</v>
      </c>
      <c r="B39" s="1025"/>
      <c r="C39" s="1010"/>
      <c r="D39" s="337"/>
      <c r="E39" s="337"/>
      <c r="F39" s="1009"/>
      <c r="G39" s="1009"/>
      <c r="H39" s="1009"/>
      <c r="I39" s="1009"/>
      <c r="J39" s="1009"/>
      <c r="K39" s="1009"/>
      <c r="L39" s="1009"/>
      <c r="N39" s="1013" t="s">
        <v>833</v>
      </c>
      <c r="O39" s="1025"/>
      <c r="P39" s="1010"/>
      <c r="Q39" s="337"/>
      <c r="R39" s="337"/>
      <c r="S39" s="1009"/>
      <c r="T39" s="1009"/>
      <c r="U39" s="1009"/>
      <c r="V39" s="1009"/>
      <c r="W39" s="1009"/>
      <c r="X39" s="1009"/>
      <c r="Y39" s="1009"/>
    </row>
    <row r="40" spans="1:25" s="21" customFormat="1" ht="12.75" customHeight="1" x14ac:dyDescent="0.25">
      <c r="A40" s="1014" t="s">
        <v>830</v>
      </c>
      <c r="B40" s="1025"/>
      <c r="C40" s="353"/>
      <c r="D40" s="337"/>
      <c r="E40" s="337"/>
      <c r="F40" s="337"/>
      <c r="G40" s="337"/>
      <c r="H40" s="337"/>
      <c r="I40" s="337"/>
      <c r="J40" s="337"/>
      <c r="K40" s="337"/>
      <c r="L40" s="337"/>
      <c r="N40" s="1014" t="s">
        <v>830</v>
      </c>
      <c r="O40" s="1025"/>
      <c r="P40" s="353"/>
      <c r="Q40" s="337"/>
      <c r="R40" s="337"/>
      <c r="S40" s="337"/>
      <c r="T40" s="337"/>
      <c r="U40" s="337"/>
      <c r="V40" s="337"/>
      <c r="W40" s="337"/>
      <c r="X40" s="337"/>
      <c r="Y40" s="337"/>
    </row>
    <row r="41" spans="1:25" s="21" customFormat="1" ht="12.75" customHeight="1" x14ac:dyDescent="0.25">
      <c r="A41" s="1015" t="s">
        <v>60</v>
      </c>
      <c r="B41" s="1015"/>
      <c r="C41" s="353">
        <v>1740.224821</v>
      </c>
      <c r="D41" s="337">
        <v>1740.224821</v>
      </c>
      <c r="E41" s="337">
        <v>0</v>
      </c>
      <c r="F41" s="337">
        <v>0</v>
      </c>
      <c r="G41" s="337">
        <v>0</v>
      </c>
      <c r="H41" s="337">
        <v>0</v>
      </c>
      <c r="I41" s="337">
        <v>0</v>
      </c>
      <c r="J41" s="337">
        <v>0</v>
      </c>
      <c r="K41" s="337">
        <v>0</v>
      </c>
      <c r="L41" s="337">
        <v>0</v>
      </c>
      <c r="N41" s="1015" t="s">
        <v>60</v>
      </c>
      <c r="O41" s="1015"/>
      <c r="P41" s="353">
        <v>0</v>
      </c>
      <c r="Q41" s="337">
        <v>0</v>
      </c>
      <c r="R41" s="337">
        <v>0</v>
      </c>
      <c r="S41" s="337">
        <v>0</v>
      </c>
      <c r="T41" s="337">
        <v>0</v>
      </c>
      <c r="U41" s="337">
        <v>0</v>
      </c>
      <c r="V41" s="337">
        <v>0</v>
      </c>
      <c r="W41" s="337">
        <v>0</v>
      </c>
      <c r="X41" s="337">
        <v>0</v>
      </c>
      <c r="Y41" s="337"/>
    </row>
    <row r="42" spans="1:25" s="21" customFormat="1" ht="12.75" customHeight="1" x14ac:dyDescent="0.25">
      <c r="A42" s="1015" t="s">
        <v>15</v>
      </c>
      <c r="B42" s="1015"/>
      <c r="C42" s="353">
        <v>5068.9845750000004</v>
      </c>
      <c r="D42" s="337">
        <v>0</v>
      </c>
      <c r="E42" s="337">
        <v>5068.9845750000004</v>
      </c>
      <c r="F42" s="337">
        <v>3959.9092660000001</v>
      </c>
      <c r="G42" s="337">
        <v>0</v>
      </c>
      <c r="H42" s="337">
        <v>0</v>
      </c>
      <c r="I42" s="337">
        <v>0</v>
      </c>
      <c r="J42" s="337">
        <v>0</v>
      </c>
      <c r="K42" s="337">
        <v>0</v>
      </c>
      <c r="L42" s="337">
        <v>0</v>
      </c>
      <c r="N42" s="1015" t="s">
        <v>15</v>
      </c>
      <c r="O42" s="1015"/>
      <c r="P42" s="353">
        <v>0</v>
      </c>
      <c r="Q42" s="337">
        <v>0</v>
      </c>
      <c r="R42" s="337">
        <v>0</v>
      </c>
      <c r="S42" s="337">
        <v>0</v>
      </c>
      <c r="T42" s="337">
        <v>1109.0753090000001</v>
      </c>
      <c r="U42" s="337">
        <v>0</v>
      </c>
      <c r="V42" s="337">
        <v>0</v>
      </c>
      <c r="W42" s="337">
        <v>0</v>
      </c>
      <c r="X42" s="337">
        <v>0</v>
      </c>
      <c r="Y42" s="337"/>
    </row>
    <row r="43" spans="1:25" s="11" customFormat="1" ht="12.75" customHeight="1" x14ac:dyDescent="0.25">
      <c r="A43" s="1015" t="s">
        <v>16</v>
      </c>
      <c r="B43" s="1015"/>
      <c r="C43" s="353">
        <v>0</v>
      </c>
      <c r="D43" s="337">
        <v>0</v>
      </c>
      <c r="E43" s="337">
        <v>0</v>
      </c>
      <c r="F43" s="337">
        <v>0</v>
      </c>
      <c r="G43" s="337">
        <v>0</v>
      </c>
      <c r="H43" s="337">
        <v>0</v>
      </c>
      <c r="I43" s="337">
        <v>0</v>
      </c>
      <c r="J43" s="337">
        <v>0</v>
      </c>
      <c r="K43" s="337">
        <v>0</v>
      </c>
      <c r="L43" s="337">
        <v>0</v>
      </c>
      <c r="N43" s="1015" t="s">
        <v>16</v>
      </c>
      <c r="O43" s="1015"/>
      <c r="P43" s="353">
        <v>0</v>
      </c>
      <c r="Q43" s="337">
        <v>0</v>
      </c>
      <c r="R43" s="337">
        <v>0</v>
      </c>
      <c r="S43" s="337">
        <v>0</v>
      </c>
      <c r="T43" s="337">
        <v>0</v>
      </c>
      <c r="U43" s="337">
        <v>0</v>
      </c>
      <c r="V43" s="337">
        <v>0</v>
      </c>
      <c r="W43" s="337">
        <v>0</v>
      </c>
      <c r="X43" s="337">
        <v>0</v>
      </c>
      <c r="Y43" s="337"/>
    </row>
    <row r="44" spans="1:25" s="11" customFormat="1" ht="12.75" customHeight="1" x14ac:dyDescent="0.25">
      <c r="A44" s="1015" t="s">
        <v>61</v>
      </c>
      <c r="B44" s="1015"/>
      <c r="C44" s="353">
        <v>0</v>
      </c>
      <c r="D44" s="337">
        <v>0</v>
      </c>
      <c r="E44" s="337">
        <v>0</v>
      </c>
      <c r="F44" s="337">
        <v>0</v>
      </c>
      <c r="G44" s="337">
        <v>0</v>
      </c>
      <c r="H44" s="337">
        <v>0</v>
      </c>
      <c r="I44" s="337">
        <v>0</v>
      </c>
      <c r="J44" s="337">
        <v>0</v>
      </c>
      <c r="K44" s="337">
        <v>0</v>
      </c>
      <c r="L44" s="337">
        <v>0</v>
      </c>
      <c r="N44" s="1015" t="s">
        <v>61</v>
      </c>
      <c r="O44" s="1015"/>
      <c r="P44" s="353">
        <v>0</v>
      </c>
      <c r="Q44" s="337">
        <v>0</v>
      </c>
      <c r="R44" s="337">
        <v>0</v>
      </c>
      <c r="S44" s="337">
        <v>0</v>
      </c>
      <c r="T44" s="337">
        <v>0</v>
      </c>
      <c r="U44" s="337">
        <v>0</v>
      </c>
      <c r="V44" s="337">
        <v>0</v>
      </c>
      <c r="W44" s="337">
        <v>0</v>
      </c>
      <c r="X44" s="337">
        <v>0</v>
      </c>
      <c r="Y44" s="337"/>
    </row>
    <row r="45" spans="1:25" s="11" customFormat="1" ht="12.75" customHeight="1" x14ac:dyDescent="0.25">
      <c r="A45" s="1015" t="s">
        <v>706</v>
      </c>
      <c r="B45" s="1027"/>
      <c r="C45" s="353">
        <v>164.084789</v>
      </c>
      <c r="D45" s="337">
        <v>164.084789</v>
      </c>
      <c r="E45" s="337">
        <v>0</v>
      </c>
      <c r="F45" s="337">
        <v>0</v>
      </c>
      <c r="G45" s="337">
        <v>0</v>
      </c>
      <c r="H45" s="337">
        <v>0</v>
      </c>
      <c r="I45" s="337">
        <v>0</v>
      </c>
      <c r="J45" s="337">
        <v>0</v>
      </c>
      <c r="K45" s="337">
        <v>0</v>
      </c>
      <c r="L45" s="337">
        <v>0</v>
      </c>
      <c r="N45" s="1015" t="s">
        <v>706</v>
      </c>
      <c r="O45" s="1027"/>
      <c r="P45" s="353">
        <v>0</v>
      </c>
      <c r="Q45" s="337">
        <v>0</v>
      </c>
      <c r="R45" s="337">
        <v>0</v>
      </c>
      <c r="S45" s="337">
        <v>0</v>
      </c>
      <c r="T45" s="337">
        <v>0</v>
      </c>
      <c r="U45" s="337">
        <v>0</v>
      </c>
      <c r="V45" s="337">
        <v>0</v>
      </c>
      <c r="W45" s="337">
        <v>0</v>
      </c>
      <c r="X45" s="337">
        <v>0</v>
      </c>
      <c r="Y45" s="337"/>
    </row>
    <row r="46" spans="1:25" s="11" customFormat="1" ht="12.75" customHeight="1" x14ac:dyDescent="0.25">
      <c r="A46" s="1015" t="s">
        <v>62</v>
      </c>
      <c r="B46" s="1027"/>
      <c r="C46" s="353"/>
      <c r="D46" s="337"/>
      <c r="E46" s="337"/>
      <c r="F46" s="337"/>
      <c r="G46" s="337"/>
      <c r="H46" s="337"/>
      <c r="I46" s="337"/>
      <c r="J46" s="337"/>
      <c r="K46" s="337"/>
      <c r="L46" s="337"/>
      <c r="N46" s="1015" t="s">
        <v>62</v>
      </c>
      <c r="O46" s="1027"/>
      <c r="P46" s="353"/>
      <c r="Q46" s="337"/>
      <c r="R46" s="337"/>
      <c r="S46" s="337"/>
      <c r="T46" s="337"/>
      <c r="U46" s="337"/>
      <c r="V46" s="337"/>
      <c r="W46" s="337"/>
      <c r="X46" s="337"/>
      <c r="Y46" s="337"/>
    </row>
    <row r="47" spans="1:25" s="11" customFormat="1" ht="12.75" customHeight="1" x14ac:dyDescent="0.25">
      <c r="A47" s="1017" t="s">
        <v>63</v>
      </c>
      <c r="B47" s="1015"/>
      <c r="C47" s="353">
        <v>31139.282178000001</v>
      </c>
      <c r="D47" s="337">
        <v>2818.7229480000001</v>
      </c>
      <c r="E47" s="337">
        <v>28320.559229999999</v>
      </c>
      <c r="F47" s="337">
        <v>1428.404385</v>
      </c>
      <c r="G47" s="337">
        <v>0</v>
      </c>
      <c r="H47" s="337">
        <v>211.019533</v>
      </c>
      <c r="I47" s="337">
        <v>1759.6890820000001</v>
      </c>
      <c r="J47" s="337">
        <v>3521.3659870000001</v>
      </c>
      <c r="K47" s="337">
        <v>1563.826341</v>
      </c>
      <c r="L47" s="337">
        <v>8278.5181979999998</v>
      </c>
      <c r="N47" s="1017" t="s">
        <v>63</v>
      </c>
      <c r="O47" s="1015"/>
      <c r="P47" s="353">
        <v>359.82017999999999</v>
      </c>
      <c r="Q47" s="337">
        <v>0</v>
      </c>
      <c r="R47" s="337">
        <v>2291.498932</v>
      </c>
      <c r="S47" s="337">
        <v>201.419859</v>
      </c>
      <c r="T47" s="337">
        <v>324.45474899999999</v>
      </c>
      <c r="U47" s="337">
        <v>257.62068099999999</v>
      </c>
      <c r="V47" s="337">
        <v>4503.240957</v>
      </c>
      <c r="W47" s="337">
        <v>1109.310219</v>
      </c>
      <c r="X47" s="337">
        <v>2510.3701270000001</v>
      </c>
      <c r="Y47" s="337"/>
    </row>
    <row r="48" spans="1:25" s="11" customFormat="1" ht="12.75" customHeight="1" x14ac:dyDescent="0.25">
      <c r="A48" s="1015" t="s">
        <v>64</v>
      </c>
      <c r="B48" s="1015"/>
      <c r="C48" s="1028"/>
      <c r="D48" s="1029"/>
      <c r="E48" s="1029"/>
      <c r="F48" s="1029"/>
      <c r="G48" s="1029"/>
      <c r="H48" s="1029"/>
      <c r="I48" s="1029"/>
      <c r="J48" s="1030"/>
      <c r="K48" s="1030"/>
      <c r="L48" s="337"/>
      <c r="N48" s="1015" t="s">
        <v>64</v>
      </c>
      <c r="O48" s="1015"/>
      <c r="P48" s="1028"/>
      <c r="Q48" s="1029"/>
      <c r="R48" s="1029"/>
      <c r="S48" s="1029"/>
      <c r="T48" s="1029"/>
      <c r="U48" s="1029"/>
      <c r="V48" s="1029"/>
      <c r="W48" s="1030"/>
      <c r="X48" s="1030"/>
      <c r="Y48" s="337"/>
    </row>
    <row r="49" spans="1:25" s="6" customFormat="1" ht="12.75" customHeight="1" x14ac:dyDescent="0.25">
      <c r="A49" s="1015" t="s">
        <v>65</v>
      </c>
      <c r="B49" s="1027"/>
      <c r="C49" s="353">
        <v>1506.2957899999999</v>
      </c>
      <c r="D49" s="337">
        <v>24</v>
      </c>
      <c r="E49" s="337">
        <v>1482.2957899999999</v>
      </c>
      <c r="F49" s="337">
        <v>0</v>
      </c>
      <c r="G49" s="337">
        <v>0</v>
      </c>
      <c r="H49" s="337">
        <v>0</v>
      </c>
      <c r="I49" s="337">
        <v>0</v>
      </c>
      <c r="J49" s="337">
        <v>0</v>
      </c>
      <c r="K49" s="337">
        <v>2.5605989999999998</v>
      </c>
      <c r="L49" s="337">
        <v>0</v>
      </c>
      <c r="N49" s="1015" t="s">
        <v>65</v>
      </c>
      <c r="O49" s="1027"/>
      <c r="P49" s="353">
        <v>0</v>
      </c>
      <c r="Q49" s="337">
        <v>0</v>
      </c>
      <c r="R49" s="337">
        <v>93.912760000000006</v>
      </c>
      <c r="S49" s="337">
        <v>133.05157299999999</v>
      </c>
      <c r="T49" s="337">
        <v>0</v>
      </c>
      <c r="U49" s="337">
        <v>0</v>
      </c>
      <c r="V49" s="337">
        <v>0</v>
      </c>
      <c r="W49" s="337">
        <v>1211.47939</v>
      </c>
      <c r="X49" s="337">
        <v>41.291468000000002</v>
      </c>
      <c r="Y49" s="337"/>
    </row>
    <row r="50" spans="1:25" s="21" customFormat="1" ht="18" customHeight="1" x14ac:dyDescent="0.25">
      <c r="A50" s="1018" t="s">
        <v>14</v>
      </c>
      <c r="B50" s="1027"/>
      <c r="C50" s="524">
        <v>39618.872152999997</v>
      </c>
      <c r="D50" s="525">
        <v>4747.0325579999999</v>
      </c>
      <c r="E50" s="525">
        <v>34871.839594999998</v>
      </c>
      <c r="F50" s="525">
        <v>5388.3136510000004</v>
      </c>
      <c r="G50" s="525">
        <v>0</v>
      </c>
      <c r="H50" s="525">
        <v>211.019533</v>
      </c>
      <c r="I50" s="525">
        <v>1759.6890820000001</v>
      </c>
      <c r="J50" s="525">
        <v>3521.3659870000001</v>
      </c>
      <c r="K50" s="525">
        <v>1566.3869400000001</v>
      </c>
      <c r="L50" s="525">
        <v>8278.5181979999998</v>
      </c>
      <c r="N50" s="1018" t="s">
        <v>14</v>
      </c>
      <c r="O50" s="1027"/>
      <c r="P50" s="524">
        <v>359.82017999999999</v>
      </c>
      <c r="Q50" s="525">
        <v>0</v>
      </c>
      <c r="R50" s="525">
        <v>2385.4116920000001</v>
      </c>
      <c r="S50" s="525">
        <v>334.47143199999999</v>
      </c>
      <c r="T50" s="525">
        <v>1433.5300580000001</v>
      </c>
      <c r="U50" s="525">
        <v>257.62068099999999</v>
      </c>
      <c r="V50" s="525">
        <v>4503.240957</v>
      </c>
      <c r="W50" s="525">
        <v>2320.7896089999999</v>
      </c>
      <c r="X50" s="525">
        <v>2551.661595</v>
      </c>
      <c r="Y50" s="337"/>
    </row>
    <row r="51" spans="1:25" s="28" customFormat="1" ht="12.75" customHeight="1" x14ac:dyDescent="0.25">
      <c r="A51" s="1013" t="s">
        <v>877</v>
      </c>
      <c r="B51" s="1025"/>
      <c r="C51" s="353"/>
      <c r="D51" s="337"/>
      <c r="E51" s="337"/>
      <c r="F51" s="337"/>
      <c r="G51" s="337"/>
      <c r="H51" s="337"/>
      <c r="I51" s="337"/>
      <c r="J51" s="337"/>
      <c r="K51" s="337"/>
      <c r="L51" s="337"/>
      <c r="N51" s="1013" t="s">
        <v>877</v>
      </c>
      <c r="O51" s="1025"/>
      <c r="P51" s="353"/>
      <c r="Q51" s="337"/>
      <c r="R51" s="337"/>
      <c r="S51" s="337"/>
      <c r="T51" s="337"/>
      <c r="U51" s="337"/>
      <c r="V51" s="337"/>
      <c r="W51" s="337"/>
      <c r="X51" s="337"/>
      <c r="Y51" s="337"/>
    </row>
    <row r="52" spans="1:25" s="28" customFormat="1" ht="12.75" customHeight="1" x14ac:dyDescent="0.25">
      <c r="A52" s="1014" t="s">
        <v>831</v>
      </c>
      <c r="B52" s="1025"/>
      <c r="C52" s="353"/>
      <c r="D52" s="337"/>
      <c r="E52" s="337"/>
      <c r="F52" s="337"/>
      <c r="G52" s="337"/>
      <c r="H52" s="337"/>
      <c r="I52" s="337"/>
      <c r="J52" s="337"/>
      <c r="K52" s="337"/>
      <c r="L52" s="337"/>
      <c r="N52" s="1014" t="s">
        <v>831</v>
      </c>
      <c r="O52" s="1025"/>
      <c r="P52" s="353"/>
      <c r="Q52" s="337"/>
      <c r="R52" s="337"/>
      <c r="S52" s="337"/>
      <c r="T52" s="337"/>
      <c r="U52" s="337"/>
      <c r="V52" s="337"/>
      <c r="W52" s="337"/>
      <c r="X52" s="337"/>
      <c r="Y52" s="337"/>
    </row>
    <row r="53" spans="1:25" s="339" customFormat="1" ht="12.75" customHeight="1" x14ac:dyDescent="0.25">
      <c r="A53" s="1015" t="s">
        <v>60</v>
      </c>
      <c r="B53" s="1015"/>
      <c r="C53" s="353">
        <v>0</v>
      </c>
      <c r="D53" s="337">
        <v>0</v>
      </c>
      <c r="E53" s="337">
        <v>0</v>
      </c>
      <c r="F53" s="337">
        <v>0</v>
      </c>
      <c r="G53" s="337">
        <v>0</v>
      </c>
      <c r="H53" s="337">
        <v>0</v>
      </c>
      <c r="I53" s="337">
        <v>0</v>
      </c>
      <c r="J53" s="337">
        <v>0</v>
      </c>
      <c r="K53" s="337">
        <v>0</v>
      </c>
      <c r="L53" s="337">
        <v>0</v>
      </c>
      <c r="N53" s="1015" t="s">
        <v>60</v>
      </c>
      <c r="O53" s="1015"/>
      <c r="P53" s="353">
        <v>0</v>
      </c>
      <c r="Q53" s="337">
        <v>0</v>
      </c>
      <c r="R53" s="337">
        <v>0</v>
      </c>
      <c r="S53" s="337">
        <v>0</v>
      </c>
      <c r="T53" s="337">
        <v>0</v>
      </c>
      <c r="U53" s="337">
        <v>0</v>
      </c>
      <c r="V53" s="337">
        <v>0</v>
      </c>
      <c r="W53" s="337">
        <v>0</v>
      </c>
      <c r="X53" s="337">
        <v>0</v>
      </c>
      <c r="Y53" s="337"/>
    </row>
    <row r="54" spans="1:25" s="28" customFormat="1" ht="12.75" customHeight="1" x14ac:dyDescent="0.25">
      <c r="A54" s="1015" t="s">
        <v>15</v>
      </c>
      <c r="B54" s="1015"/>
      <c r="C54" s="353">
        <v>15043.241203</v>
      </c>
      <c r="D54" s="337">
        <v>0</v>
      </c>
      <c r="E54" s="337">
        <v>15043.241203</v>
      </c>
      <c r="F54" s="337">
        <v>0</v>
      </c>
      <c r="G54" s="337">
        <v>0</v>
      </c>
      <c r="H54" s="337">
        <v>211.019533</v>
      </c>
      <c r="I54" s="337">
        <v>0</v>
      </c>
      <c r="J54" s="337">
        <v>2355.5717869999999</v>
      </c>
      <c r="K54" s="337">
        <v>0</v>
      </c>
      <c r="L54" s="337">
        <v>8228.5508750000008</v>
      </c>
      <c r="N54" s="1015" t="s">
        <v>15</v>
      </c>
      <c r="O54" s="1015"/>
      <c r="P54" s="353">
        <v>309.52017999999998</v>
      </c>
      <c r="Q54" s="337">
        <v>0</v>
      </c>
      <c r="R54" s="337">
        <v>1941.5167570000001</v>
      </c>
      <c r="S54" s="337">
        <v>165.64801499999999</v>
      </c>
      <c r="T54" s="337">
        <v>0</v>
      </c>
      <c r="U54" s="337">
        <v>0</v>
      </c>
      <c r="V54" s="337">
        <v>1831.4140560000001</v>
      </c>
      <c r="W54" s="337">
        <v>0</v>
      </c>
      <c r="X54" s="337">
        <v>0</v>
      </c>
      <c r="Y54" s="337"/>
    </row>
    <row r="55" spans="1:25" ht="12.75" customHeight="1" x14ac:dyDescent="0.25">
      <c r="A55" s="1015" t="s">
        <v>16</v>
      </c>
      <c r="B55" s="1015"/>
      <c r="C55" s="353">
        <v>0</v>
      </c>
      <c r="D55" s="337">
        <v>0</v>
      </c>
      <c r="E55" s="337">
        <v>0</v>
      </c>
      <c r="F55" s="337">
        <v>0</v>
      </c>
      <c r="G55" s="337">
        <v>0</v>
      </c>
      <c r="H55" s="337">
        <v>0</v>
      </c>
      <c r="I55" s="337">
        <v>0</v>
      </c>
      <c r="J55" s="337">
        <v>0</v>
      </c>
      <c r="K55" s="337">
        <v>0</v>
      </c>
      <c r="L55" s="337">
        <v>0</v>
      </c>
      <c r="N55" s="1015" t="s">
        <v>16</v>
      </c>
      <c r="O55" s="1015"/>
      <c r="P55" s="353">
        <v>0</v>
      </c>
      <c r="Q55" s="337">
        <v>0</v>
      </c>
      <c r="R55" s="337">
        <v>0</v>
      </c>
      <c r="S55" s="337">
        <v>0</v>
      </c>
      <c r="T55" s="337">
        <v>0</v>
      </c>
      <c r="U55" s="337">
        <v>0</v>
      </c>
      <c r="V55" s="337">
        <v>0</v>
      </c>
      <c r="W55" s="337">
        <v>0</v>
      </c>
      <c r="X55" s="337">
        <v>0</v>
      </c>
      <c r="Y55" s="337"/>
    </row>
    <row r="56" spans="1:25" ht="12.75" customHeight="1" x14ac:dyDescent="0.25">
      <c r="A56" s="1015" t="s">
        <v>61</v>
      </c>
      <c r="B56" s="1015"/>
      <c r="C56" s="353">
        <v>0</v>
      </c>
      <c r="D56" s="337">
        <v>0</v>
      </c>
      <c r="E56" s="337">
        <v>0</v>
      </c>
      <c r="F56" s="337">
        <v>0</v>
      </c>
      <c r="G56" s="337">
        <v>0</v>
      </c>
      <c r="H56" s="337">
        <v>0</v>
      </c>
      <c r="I56" s="337">
        <v>0</v>
      </c>
      <c r="J56" s="337">
        <v>0</v>
      </c>
      <c r="K56" s="337">
        <v>0</v>
      </c>
      <c r="L56" s="337">
        <v>0</v>
      </c>
      <c r="N56" s="1015" t="s">
        <v>61</v>
      </c>
      <c r="O56" s="1015"/>
      <c r="P56" s="353">
        <v>0</v>
      </c>
      <c r="Q56" s="337">
        <v>0</v>
      </c>
      <c r="R56" s="337">
        <v>0</v>
      </c>
      <c r="S56" s="337">
        <v>0</v>
      </c>
      <c r="T56" s="337">
        <v>0</v>
      </c>
      <c r="U56" s="337">
        <v>0</v>
      </c>
      <c r="V56" s="337">
        <v>0</v>
      </c>
      <c r="W56" s="337">
        <v>0</v>
      </c>
      <c r="X56" s="337">
        <v>0</v>
      </c>
      <c r="Y56" s="337"/>
    </row>
    <row r="57" spans="1:25" ht="12.75" customHeight="1" x14ac:dyDescent="0.25">
      <c r="A57" s="1015" t="s">
        <v>706</v>
      </c>
      <c r="B57" s="1016"/>
      <c r="C57" s="353">
        <v>0</v>
      </c>
      <c r="D57" s="337">
        <v>0</v>
      </c>
      <c r="E57" s="337">
        <v>0</v>
      </c>
      <c r="F57" s="337">
        <v>0</v>
      </c>
      <c r="G57" s="337">
        <v>0</v>
      </c>
      <c r="H57" s="337">
        <v>0</v>
      </c>
      <c r="I57" s="337">
        <v>0</v>
      </c>
      <c r="J57" s="337">
        <v>0</v>
      </c>
      <c r="K57" s="337">
        <v>0</v>
      </c>
      <c r="L57" s="337">
        <v>0</v>
      </c>
      <c r="N57" s="1015" t="s">
        <v>706</v>
      </c>
      <c r="O57" s="1016"/>
      <c r="P57" s="353">
        <v>0</v>
      </c>
      <c r="Q57" s="337">
        <v>0</v>
      </c>
      <c r="R57" s="337">
        <v>0</v>
      </c>
      <c r="S57" s="337">
        <v>0</v>
      </c>
      <c r="T57" s="337">
        <v>0</v>
      </c>
      <c r="U57" s="337">
        <v>0</v>
      </c>
      <c r="V57" s="337">
        <v>0</v>
      </c>
      <c r="W57" s="337">
        <v>0</v>
      </c>
      <c r="X57" s="337">
        <v>0</v>
      </c>
      <c r="Y57" s="337"/>
    </row>
    <row r="58" spans="1:25" ht="12.75" customHeight="1" x14ac:dyDescent="0.25">
      <c r="A58" s="1015" t="s">
        <v>62</v>
      </c>
      <c r="B58" s="1016"/>
      <c r="C58" s="353"/>
      <c r="D58" s="337"/>
      <c r="E58" s="337"/>
      <c r="F58" s="337"/>
      <c r="G58" s="337"/>
      <c r="H58" s="337"/>
      <c r="I58" s="337"/>
      <c r="J58" s="337"/>
      <c r="K58" s="337"/>
      <c r="L58" s="337"/>
      <c r="N58" s="1015" t="s">
        <v>62</v>
      </c>
      <c r="O58" s="1016"/>
      <c r="P58" s="353"/>
      <c r="Q58" s="337"/>
      <c r="R58" s="337"/>
      <c r="S58" s="337"/>
      <c r="T58" s="337"/>
      <c r="U58" s="337"/>
      <c r="V58" s="337"/>
      <c r="W58" s="337"/>
      <c r="X58" s="337"/>
      <c r="Y58" s="337"/>
    </row>
    <row r="59" spans="1:25" ht="12.75" customHeight="1" x14ac:dyDescent="0.25">
      <c r="A59" s="1017" t="s">
        <v>63</v>
      </c>
      <c r="B59" s="1015"/>
      <c r="C59" s="353">
        <v>0</v>
      </c>
      <c r="D59" s="337">
        <v>0</v>
      </c>
      <c r="E59" s="337">
        <v>0</v>
      </c>
      <c r="F59" s="337">
        <v>0</v>
      </c>
      <c r="G59" s="337">
        <v>0</v>
      </c>
      <c r="H59" s="337">
        <v>0</v>
      </c>
      <c r="I59" s="337">
        <v>0</v>
      </c>
      <c r="J59" s="337">
        <v>0</v>
      </c>
      <c r="K59" s="337">
        <v>0</v>
      </c>
      <c r="L59" s="337">
        <v>0</v>
      </c>
      <c r="N59" s="1017" t="s">
        <v>63</v>
      </c>
      <c r="O59" s="1015"/>
      <c r="P59" s="353">
        <v>0</v>
      </c>
      <c r="Q59" s="337">
        <v>0</v>
      </c>
      <c r="R59" s="337">
        <v>0</v>
      </c>
      <c r="S59" s="337">
        <v>0</v>
      </c>
      <c r="T59" s="337">
        <v>0</v>
      </c>
      <c r="U59" s="337">
        <v>0</v>
      </c>
      <c r="V59" s="337">
        <v>0</v>
      </c>
      <c r="W59" s="337">
        <v>0</v>
      </c>
      <c r="X59" s="337">
        <v>0</v>
      </c>
      <c r="Y59" s="337"/>
    </row>
    <row r="60" spans="1:25" ht="12.75" customHeight="1" x14ac:dyDescent="0.25">
      <c r="A60" s="1015" t="s">
        <v>64</v>
      </c>
      <c r="B60" s="1015"/>
      <c r="C60" s="353"/>
      <c r="D60" s="337"/>
      <c r="E60" s="337"/>
      <c r="F60" s="337"/>
      <c r="G60" s="337"/>
      <c r="H60" s="337"/>
      <c r="I60" s="337"/>
      <c r="J60" s="337"/>
      <c r="K60" s="337"/>
      <c r="L60" s="337"/>
      <c r="N60" s="1015" t="s">
        <v>64</v>
      </c>
      <c r="O60" s="1015"/>
      <c r="P60" s="353"/>
      <c r="Q60" s="337"/>
      <c r="R60" s="337"/>
      <c r="S60" s="337"/>
      <c r="T60" s="337"/>
      <c r="U60" s="337"/>
      <c r="V60" s="337"/>
      <c r="W60" s="337"/>
      <c r="X60" s="337"/>
      <c r="Y60" s="337"/>
    </row>
    <row r="61" spans="1:25" ht="12.75" customHeight="1" x14ac:dyDescent="0.25">
      <c r="A61" s="1015" t="s">
        <v>65</v>
      </c>
      <c r="B61" s="1016"/>
      <c r="C61" s="353">
        <v>0</v>
      </c>
      <c r="D61" s="337">
        <v>0</v>
      </c>
      <c r="E61" s="337">
        <v>0</v>
      </c>
      <c r="F61" s="337">
        <v>0</v>
      </c>
      <c r="G61" s="337">
        <v>0</v>
      </c>
      <c r="H61" s="337">
        <v>0</v>
      </c>
      <c r="I61" s="337">
        <v>0</v>
      </c>
      <c r="J61" s="337">
        <v>0</v>
      </c>
      <c r="K61" s="337">
        <v>0</v>
      </c>
      <c r="L61" s="337">
        <v>0</v>
      </c>
      <c r="N61" s="1015" t="s">
        <v>65</v>
      </c>
      <c r="O61" s="1016"/>
      <c r="P61" s="353">
        <v>0</v>
      </c>
      <c r="Q61" s="337">
        <v>0</v>
      </c>
      <c r="R61" s="337">
        <v>0</v>
      </c>
      <c r="S61" s="337">
        <v>0</v>
      </c>
      <c r="T61" s="337">
        <v>0</v>
      </c>
      <c r="U61" s="337">
        <v>0</v>
      </c>
      <c r="V61" s="337">
        <v>0</v>
      </c>
      <c r="W61" s="337">
        <v>0</v>
      </c>
      <c r="X61" s="337">
        <v>0</v>
      </c>
      <c r="Y61" s="337"/>
    </row>
    <row r="62" spans="1:25" ht="18" customHeight="1" x14ac:dyDescent="0.25">
      <c r="A62" s="1018" t="s">
        <v>14</v>
      </c>
      <c r="B62" s="1016"/>
      <c r="C62" s="524">
        <v>15043.241203000001</v>
      </c>
      <c r="D62" s="525">
        <v>0</v>
      </c>
      <c r="E62" s="525">
        <v>15043.241203000001</v>
      </c>
      <c r="F62" s="525">
        <v>0</v>
      </c>
      <c r="G62" s="525">
        <v>0</v>
      </c>
      <c r="H62" s="525">
        <v>211.019533</v>
      </c>
      <c r="I62" s="525">
        <v>0</v>
      </c>
      <c r="J62" s="525">
        <v>2355.5717869999999</v>
      </c>
      <c r="K62" s="525">
        <v>0</v>
      </c>
      <c r="L62" s="525">
        <v>8228.5508750000008</v>
      </c>
      <c r="N62" s="1018" t="s">
        <v>14</v>
      </c>
      <c r="O62" s="1016"/>
      <c r="P62" s="524">
        <v>309.52017999999998</v>
      </c>
      <c r="Q62" s="525">
        <v>0</v>
      </c>
      <c r="R62" s="525">
        <v>1941.5167570000001</v>
      </c>
      <c r="S62" s="525">
        <v>165.64801499999999</v>
      </c>
      <c r="T62" s="525">
        <v>0</v>
      </c>
      <c r="U62" s="525">
        <v>0</v>
      </c>
      <c r="V62" s="525">
        <v>1831.4140560000001</v>
      </c>
      <c r="W62" s="525">
        <v>0</v>
      </c>
      <c r="X62" s="525">
        <v>0</v>
      </c>
      <c r="Y62" s="337"/>
    </row>
    <row r="63" spans="1:25" s="17" customFormat="1" ht="24.75" customHeight="1" x14ac:dyDescent="0.25">
      <c r="A63" s="1435" t="s">
        <v>835</v>
      </c>
      <c r="B63" s="1435"/>
      <c r="C63" s="1435"/>
      <c r="D63" s="1435"/>
      <c r="E63" s="1435"/>
      <c r="F63" s="1435"/>
      <c r="G63" s="1435"/>
      <c r="H63" s="1435"/>
      <c r="I63" s="1435"/>
      <c r="J63" s="1435"/>
      <c r="K63" s="1435"/>
      <c r="L63" s="1435"/>
      <c r="N63" s="1435" t="s">
        <v>835</v>
      </c>
      <c r="O63" s="1435"/>
      <c r="P63" s="1435"/>
      <c r="Q63" s="1435"/>
      <c r="R63" s="1435"/>
      <c r="S63" s="1435"/>
      <c r="T63" s="1435"/>
      <c r="U63" s="1435"/>
      <c r="V63" s="1435"/>
      <c r="W63" s="1435"/>
      <c r="X63" s="1435"/>
      <c r="Y63" s="1435"/>
    </row>
    <row r="64" spans="1:25" s="21" customFormat="1" ht="12.75" customHeight="1" x14ac:dyDescent="0.25">
      <c r="A64" s="1013" t="s">
        <v>833</v>
      </c>
      <c r="B64" s="1013"/>
      <c r="C64" s="1010"/>
      <c r="D64" s="337"/>
      <c r="E64" s="337"/>
      <c r="F64" s="1009"/>
      <c r="G64" s="1009"/>
      <c r="H64" s="1009"/>
      <c r="I64" s="1009"/>
      <c r="J64" s="1009"/>
      <c r="K64" s="1009"/>
      <c r="L64" s="1009"/>
      <c r="N64" s="1013" t="s">
        <v>833</v>
      </c>
      <c r="O64" s="1013"/>
      <c r="P64" s="1010"/>
      <c r="Q64" s="337"/>
      <c r="R64" s="337"/>
      <c r="S64" s="1009"/>
      <c r="T64" s="1009"/>
      <c r="U64" s="1009"/>
      <c r="V64" s="1009"/>
      <c r="W64" s="1009"/>
      <c r="X64" s="1009"/>
      <c r="Y64" s="1009"/>
    </row>
    <row r="65" spans="1:25" s="21" customFormat="1" ht="12.75" customHeight="1" x14ac:dyDescent="0.25">
      <c r="A65" s="1014" t="s">
        <v>830</v>
      </c>
      <c r="B65" s="1013"/>
      <c r="C65" s="353"/>
      <c r="D65" s="337"/>
      <c r="E65" s="337"/>
      <c r="F65" s="337"/>
      <c r="G65" s="337"/>
      <c r="H65" s="337"/>
      <c r="I65" s="337"/>
      <c r="J65" s="337"/>
      <c r="K65" s="337"/>
      <c r="L65" s="337"/>
      <c r="N65" s="1014" t="s">
        <v>830</v>
      </c>
      <c r="O65" s="1013"/>
      <c r="P65" s="353"/>
      <c r="Q65" s="337"/>
      <c r="R65" s="337"/>
      <c r="S65" s="337"/>
      <c r="T65" s="337"/>
      <c r="U65" s="337"/>
      <c r="V65" s="337"/>
      <c r="W65" s="337"/>
      <c r="X65" s="337"/>
      <c r="Y65" s="337"/>
    </row>
    <row r="66" spans="1:25" s="21" customFormat="1" ht="12.75" customHeight="1" x14ac:dyDescent="0.25">
      <c r="A66" s="1015" t="s">
        <v>60</v>
      </c>
      <c r="B66" s="1015"/>
      <c r="C66" s="353">
        <v>0</v>
      </c>
      <c r="D66" s="337">
        <v>0</v>
      </c>
      <c r="E66" s="337">
        <v>0</v>
      </c>
      <c r="F66" s="337">
        <v>0</v>
      </c>
      <c r="G66" s="337">
        <v>0</v>
      </c>
      <c r="H66" s="337">
        <v>0</v>
      </c>
      <c r="I66" s="337">
        <v>0</v>
      </c>
      <c r="J66" s="337">
        <v>0</v>
      </c>
      <c r="K66" s="337">
        <v>0</v>
      </c>
      <c r="L66" s="337">
        <v>0</v>
      </c>
      <c r="N66" s="1015" t="s">
        <v>60</v>
      </c>
      <c r="O66" s="1015"/>
      <c r="P66" s="353">
        <v>0</v>
      </c>
      <c r="Q66" s="337">
        <v>0</v>
      </c>
      <c r="R66" s="337">
        <v>0</v>
      </c>
      <c r="S66" s="337">
        <v>0</v>
      </c>
      <c r="T66" s="337">
        <v>0</v>
      </c>
      <c r="U66" s="337">
        <v>0</v>
      </c>
      <c r="V66" s="337">
        <v>0</v>
      </c>
      <c r="W66" s="337">
        <v>0</v>
      </c>
      <c r="X66" s="337">
        <v>0</v>
      </c>
      <c r="Y66" s="337"/>
    </row>
    <row r="67" spans="1:25" s="21" customFormat="1" ht="12.75" customHeight="1" x14ac:dyDescent="0.25">
      <c r="A67" s="1015" t="s">
        <v>15</v>
      </c>
      <c r="B67" s="1015"/>
      <c r="C67" s="353">
        <v>0</v>
      </c>
      <c r="D67" s="337">
        <v>0</v>
      </c>
      <c r="E67" s="337">
        <v>0</v>
      </c>
      <c r="F67" s="337">
        <v>0</v>
      </c>
      <c r="G67" s="337">
        <v>0</v>
      </c>
      <c r="H67" s="337">
        <v>0</v>
      </c>
      <c r="I67" s="337">
        <v>0</v>
      </c>
      <c r="J67" s="337">
        <v>0</v>
      </c>
      <c r="K67" s="337">
        <v>0</v>
      </c>
      <c r="L67" s="337">
        <v>0</v>
      </c>
      <c r="N67" s="1015" t="s">
        <v>15</v>
      </c>
      <c r="O67" s="1015"/>
      <c r="P67" s="353">
        <v>0</v>
      </c>
      <c r="Q67" s="337">
        <v>0</v>
      </c>
      <c r="R67" s="337">
        <v>0</v>
      </c>
      <c r="S67" s="337">
        <v>0</v>
      </c>
      <c r="T67" s="337">
        <v>0</v>
      </c>
      <c r="U67" s="337">
        <v>0</v>
      </c>
      <c r="V67" s="337">
        <v>0</v>
      </c>
      <c r="W67" s="337">
        <v>0</v>
      </c>
      <c r="X67" s="337">
        <v>0</v>
      </c>
      <c r="Y67" s="337"/>
    </row>
    <row r="68" spans="1:25" s="11" customFormat="1" ht="12.75" customHeight="1" x14ac:dyDescent="0.25">
      <c r="A68" s="1015" t="s">
        <v>16</v>
      </c>
      <c r="B68" s="1015"/>
      <c r="C68" s="353">
        <v>0</v>
      </c>
      <c r="D68" s="337">
        <v>0</v>
      </c>
      <c r="E68" s="337">
        <v>0</v>
      </c>
      <c r="F68" s="337">
        <v>0</v>
      </c>
      <c r="G68" s="337">
        <v>0</v>
      </c>
      <c r="H68" s="337">
        <v>0</v>
      </c>
      <c r="I68" s="337">
        <v>0</v>
      </c>
      <c r="J68" s="337">
        <v>0</v>
      </c>
      <c r="K68" s="337">
        <v>0</v>
      </c>
      <c r="L68" s="337">
        <v>0</v>
      </c>
      <c r="N68" s="1015" t="s">
        <v>16</v>
      </c>
      <c r="O68" s="1015"/>
      <c r="P68" s="353">
        <v>0</v>
      </c>
      <c r="Q68" s="337">
        <v>0</v>
      </c>
      <c r="R68" s="337">
        <v>0</v>
      </c>
      <c r="S68" s="337">
        <v>0</v>
      </c>
      <c r="T68" s="337">
        <v>0</v>
      </c>
      <c r="U68" s="337">
        <v>0</v>
      </c>
      <c r="V68" s="337">
        <v>0</v>
      </c>
      <c r="W68" s="337">
        <v>0</v>
      </c>
      <c r="X68" s="337">
        <v>0</v>
      </c>
      <c r="Y68" s="337"/>
    </row>
    <row r="69" spans="1:25" s="11" customFormat="1" ht="12.75" customHeight="1" x14ac:dyDescent="0.25">
      <c r="A69" s="1015" t="s">
        <v>61</v>
      </c>
      <c r="B69" s="1015"/>
      <c r="C69" s="353">
        <v>0</v>
      </c>
      <c r="D69" s="337">
        <v>0</v>
      </c>
      <c r="E69" s="337">
        <v>0</v>
      </c>
      <c r="F69" s="337">
        <v>0</v>
      </c>
      <c r="G69" s="337">
        <v>0</v>
      </c>
      <c r="H69" s="337">
        <v>0</v>
      </c>
      <c r="I69" s="337">
        <v>0</v>
      </c>
      <c r="J69" s="337">
        <v>0</v>
      </c>
      <c r="K69" s="337">
        <v>0</v>
      </c>
      <c r="L69" s="337">
        <v>0</v>
      </c>
      <c r="N69" s="1015" t="s">
        <v>61</v>
      </c>
      <c r="O69" s="1015"/>
      <c r="P69" s="353">
        <v>0</v>
      </c>
      <c r="Q69" s="337">
        <v>0</v>
      </c>
      <c r="R69" s="337">
        <v>0</v>
      </c>
      <c r="S69" s="337">
        <v>0</v>
      </c>
      <c r="T69" s="337">
        <v>0</v>
      </c>
      <c r="U69" s="337">
        <v>0</v>
      </c>
      <c r="V69" s="337">
        <v>0</v>
      </c>
      <c r="W69" s="337">
        <v>0</v>
      </c>
      <c r="X69" s="337">
        <v>0</v>
      </c>
      <c r="Y69" s="337"/>
    </row>
    <row r="70" spans="1:25" s="11" customFormat="1" ht="12.75" customHeight="1" x14ac:dyDescent="0.25">
      <c r="A70" s="1015" t="s">
        <v>706</v>
      </c>
      <c r="B70" s="1016"/>
      <c r="C70" s="353">
        <v>0</v>
      </c>
      <c r="D70" s="337">
        <v>0</v>
      </c>
      <c r="E70" s="337">
        <v>0</v>
      </c>
      <c r="F70" s="337">
        <v>0</v>
      </c>
      <c r="G70" s="337">
        <v>0</v>
      </c>
      <c r="H70" s="337">
        <v>0</v>
      </c>
      <c r="I70" s="337">
        <v>0</v>
      </c>
      <c r="J70" s="337">
        <v>0</v>
      </c>
      <c r="K70" s="337">
        <v>0</v>
      </c>
      <c r="L70" s="337">
        <v>0</v>
      </c>
      <c r="N70" s="1015" t="s">
        <v>706</v>
      </c>
      <c r="O70" s="1016"/>
      <c r="P70" s="353">
        <v>0</v>
      </c>
      <c r="Q70" s="337">
        <v>0</v>
      </c>
      <c r="R70" s="337">
        <v>0</v>
      </c>
      <c r="S70" s="337">
        <v>0</v>
      </c>
      <c r="T70" s="337">
        <v>0</v>
      </c>
      <c r="U70" s="337">
        <v>0</v>
      </c>
      <c r="V70" s="337">
        <v>0</v>
      </c>
      <c r="W70" s="337">
        <v>0</v>
      </c>
      <c r="X70" s="337">
        <v>0</v>
      </c>
      <c r="Y70" s="337"/>
    </row>
    <row r="71" spans="1:25" s="11" customFormat="1" ht="12.75" customHeight="1" x14ac:dyDescent="0.25">
      <c r="A71" s="1015" t="s">
        <v>62</v>
      </c>
      <c r="B71" s="1016"/>
      <c r="C71" s="353"/>
      <c r="D71" s="337"/>
      <c r="E71" s="337"/>
      <c r="F71" s="337"/>
      <c r="G71" s="337"/>
      <c r="H71" s="337"/>
      <c r="I71" s="337"/>
      <c r="J71" s="337"/>
      <c r="K71" s="337"/>
      <c r="L71" s="337"/>
      <c r="N71" s="1015" t="s">
        <v>62</v>
      </c>
      <c r="O71" s="1016"/>
      <c r="P71" s="353"/>
      <c r="Q71" s="337"/>
      <c r="R71" s="337"/>
      <c r="S71" s="337"/>
      <c r="T71" s="337"/>
      <c r="U71" s="337"/>
      <c r="V71" s="337"/>
      <c r="W71" s="337"/>
      <c r="X71" s="337"/>
      <c r="Y71" s="337"/>
    </row>
    <row r="72" spans="1:25" s="11" customFormat="1" ht="12.75" customHeight="1" x14ac:dyDescent="0.25">
      <c r="A72" s="1017" t="s">
        <v>63</v>
      </c>
      <c r="B72" s="1015"/>
      <c r="C72" s="353">
        <v>675.39073199999996</v>
      </c>
      <c r="D72" s="337">
        <v>30.024021000000001</v>
      </c>
      <c r="E72" s="337">
        <v>645.36671100000001</v>
      </c>
      <c r="F72" s="337">
        <v>0</v>
      </c>
      <c r="G72" s="337">
        <v>0</v>
      </c>
      <c r="H72" s="337">
        <v>0</v>
      </c>
      <c r="I72" s="337">
        <v>0</v>
      </c>
      <c r="J72" s="337">
        <v>0</v>
      </c>
      <c r="K72" s="337">
        <v>0</v>
      </c>
      <c r="L72" s="337">
        <v>0</v>
      </c>
      <c r="N72" s="1017" t="s">
        <v>63</v>
      </c>
      <c r="O72" s="1015"/>
      <c r="P72" s="353">
        <v>0</v>
      </c>
      <c r="Q72" s="337">
        <v>0</v>
      </c>
      <c r="R72" s="337">
        <v>0</v>
      </c>
      <c r="S72" s="337">
        <v>0</v>
      </c>
      <c r="T72" s="337">
        <v>0</v>
      </c>
      <c r="U72" s="337">
        <v>0</v>
      </c>
      <c r="V72" s="337">
        <v>81.286710999999997</v>
      </c>
      <c r="W72" s="337">
        <v>0</v>
      </c>
      <c r="X72" s="337">
        <v>564.08000000000004</v>
      </c>
      <c r="Y72" s="525"/>
    </row>
    <row r="73" spans="1:25" s="11" customFormat="1" ht="12.75" customHeight="1" x14ac:dyDescent="0.25">
      <c r="A73" s="1015" t="s">
        <v>64</v>
      </c>
      <c r="B73" s="1015"/>
      <c r="C73" s="1028"/>
      <c r="D73" s="1029"/>
      <c r="E73" s="1029"/>
      <c r="F73" s="1029"/>
      <c r="G73" s="1029"/>
      <c r="H73" s="1029"/>
      <c r="I73" s="1029"/>
      <c r="J73" s="1030"/>
      <c r="K73" s="1030"/>
      <c r="L73" s="337"/>
      <c r="N73" s="1015" t="s">
        <v>64</v>
      </c>
      <c r="O73" s="1015"/>
      <c r="P73" s="1028"/>
      <c r="Q73" s="1029"/>
      <c r="R73" s="1029"/>
      <c r="S73" s="1029"/>
      <c r="T73" s="1029"/>
      <c r="U73" s="1029"/>
      <c r="V73" s="1029"/>
      <c r="W73" s="1030"/>
      <c r="X73" s="1030"/>
      <c r="Y73" s="525"/>
    </row>
    <row r="74" spans="1:25" s="6" customFormat="1" ht="12.75" customHeight="1" x14ac:dyDescent="0.25">
      <c r="A74" s="1015" t="s">
        <v>65</v>
      </c>
      <c r="B74" s="1016"/>
      <c r="C74" s="353">
        <v>5.3</v>
      </c>
      <c r="D74" s="337">
        <v>0</v>
      </c>
      <c r="E74" s="337">
        <v>5.3</v>
      </c>
      <c r="F74" s="337">
        <v>0</v>
      </c>
      <c r="G74" s="337">
        <v>0</v>
      </c>
      <c r="H74" s="337">
        <v>0</v>
      </c>
      <c r="I74" s="337">
        <v>0</v>
      </c>
      <c r="J74" s="337">
        <v>0</v>
      </c>
      <c r="K74" s="337">
        <v>0</v>
      </c>
      <c r="L74" s="337">
        <v>0</v>
      </c>
      <c r="N74" s="1015" t="s">
        <v>65</v>
      </c>
      <c r="O74" s="1016"/>
      <c r="P74" s="353">
        <v>0</v>
      </c>
      <c r="Q74" s="337">
        <v>0</v>
      </c>
      <c r="R74" s="337">
        <v>0</v>
      </c>
      <c r="S74" s="337">
        <v>0</v>
      </c>
      <c r="T74" s="337">
        <v>0</v>
      </c>
      <c r="U74" s="337">
        <v>0</v>
      </c>
      <c r="V74" s="337">
        <v>0</v>
      </c>
      <c r="W74" s="337">
        <v>0</v>
      </c>
      <c r="X74" s="337">
        <v>5.3</v>
      </c>
      <c r="Y74" s="525"/>
    </row>
    <row r="75" spans="1:25" s="21" customFormat="1" ht="18" customHeight="1" x14ac:dyDescent="0.25">
      <c r="A75" s="1018" t="s">
        <v>14</v>
      </c>
      <c r="B75" s="1016"/>
      <c r="C75" s="524">
        <v>680.69073199999991</v>
      </c>
      <c r="D75" s="525">
        <v>30.024021000000001</v>
      </c>
      <c r="E75" s="525">
        <v>650.66671099999996</v>
      </c>
      <c r="F75" s="525">
        <v>0</v>
      </c>
      <c r="G75" s="525">
        <v>0</v>
      </c>
      <c r="H75" s="525">
        <v>0</v>
      </c>
      <c r="I75" s="525">
        <v>0</v>
      </c>
      <c r="J75" s="525">
        <v>0</v>
      </c>
      <c r="K75" s="525">
        <v>0</v>
      </c>
      <c r="L75" s="525">
        <v>0</v>
      </c>
      <c r="N75" s="1018" t="s">
        <v>14</v>
      </c>
      <c r="O75" s="1016"/>
      <c r="P75" s="524">
        <v>0</v>
      </c>
      <c r="Q75" s="525">
        <v>0</v>
      </c>
      <c r="R75" s="525">
        <v>0</v>
      </c>
      <c r="S75" s="525">
        <v>0</v>
      </c>
      <c r="T75" s="525">
        <v>0</v>
      </c>
      <c r="U75" s="525">
        <v>0</v>
      </c>
      <c r="V75" s="525">
        <v>81.286710999999997</v>
      </c>
      <c r="W75" s="525">
        <v>0</v>
      </c>
      <c r="X75" s="525">
        <v>569.38</v>
      </c>
      <c r="Y75" s="337"/>
    </row>
    <row r="76" spans="1:25" s="28" customFormat="1" ht="12.75" customHeight="1" x14ac:dyDescent="0.25">
      <c r="A76" s="1013" t="s">
        <v>877</v>
      </c>
      <c r="B76" s="1013"/>
      <c r="C76" s="353"/>
      <c r="D76" s="337"/>
      <c r="E76" s="337"/>
      <c r="F76" s="337"/>
      <c r="G76" s="337"/>
      <c r="H76" s="337"/>
      <c r="I76" s="337"/>
      <c r="J76" s="337"/>
      <c r="K76" s="337"/>
      <c r="L76" s="337"/>
      <c r="N76" s="1013" t="s">
        <v>877</v>
      </c>
      <c r="O76" s="1013"/>
      <c r="P76" s="353"/>
      <c r="Q76" s="337"/>
      <c r="R76" s="337"/>
      <c r="S76" s="337"/>
      <c r="T76" s="337"/>
      <c r="U76" s="337"/>
      <c r="V76" s="337"/>
      <c r="W76" s="337"/>
      <c r="X76" s="337"/>
      <c r="Y76" s="337"/>
    </row>
    <row r="77" spans="1:25" s="28" customFormat="1" ht="12.75" customHeight="1" x14ac:dyDescent="0.25">
      <c r="A77" s="1014" t="s">
        <v>831</v>
      </c>
      <c r="B77" s="1013"/>
      <c r="C77" s="353"/>
      <c r="D77" s="337"/>
      <c r="E77" s="337"/>
      <c r="F77" s="337"/>
      <c r="G77" s="337"/>
      <c r="H77" s="337"/>
      <c r="I77" s="337"/>
      <c r="J77" s="337"/>
      <c r="K77" s="337"/>
      <c r="L77" s="337"/>
      <c r="N77" s="1014" t="s">
        <v>831</v>
      </c>
      <c r="O77" s="1013"/>
      <c r="P77" s="353"/>
      <c r="Q77" s="337"/>
      <c r="R77" s="337"/>
      <c r="S77" s="337"/>
      <c r="T77" s="337"/>
      <c r="U77" s="337"/>
      <c r="V77" s="337"/>
      <c r="W77" s="337"/>
      <c r="X77" s="337"/>
      <c r="Y77" s="337"/>
    </row>
    <row r="78" spans="1:25" s="339" customFormat="1" ht="12.75" customHeight="1" x14ac:dyDescent="0.25">
      <c r="A78" s="1015" t="s">
        <v>60</v>
      </c>
      <c r="B78" s="1015"/>
      <c r="C78" s="353">
        <v>4747.0325590000002</v>
      </c>
      <c r="D78" s="337">
        <v>4747.0325590000002</v>
      </c>
      <c r="E78" s="337">
        <v>0</v>
      </c>
      <c r="F78" s="337">
        <v>0</v>
      </c>
      <c r="G78" s="337">
        <v>0</v>
      </c>
      <c r="H78" s="337">
        <v>0</v>
      </c>
      <c r="I78" s="337">
        <v>0</v>
      </c>
      <c r="J78" s="337">
        <v>0</v>
      </c>
      <c r="K78" s="337">
        <v>0</v>
      </c>
      <c r="L78" s="337">
        <v>0</v>
      </c>
      <c r="N78" s="1015" t="s">
        <v>60</v>
      </c>
      <c r="O78" s="1015"/>
      <c r="P78" s="353">
        <v>0</v>
      </c>
      <c r="Q78" s="337">
        <v>0</v>
      </c>
      <c r="R78" s="337">
        <v>0</v>
      </c>
      <c r="S78" s="337">
        <v>0</v>
      </c>
      <c r="T78" s="337">
        <v>0</v>
      </c>
      <c r="U78" s="337">
        <v>0</v>
      </c>
      <c r="V78" s="337">
        <v>0</v>
      </c>
      <c r="W78" s="337">
        <v>0</v>
      </c>
      <c r="X78" s="337">
        <v>0</v>
      </c>
      <c r="Y78" s="337"/>
    </row>
    <row r="79" spans="1:25" s="28" customFormat="1" ht="12.75" customHeight="1" x14ac:dyDescent="0.25">
      <c r="A79" s="1015" t="s">
        <v>15</v>
      </c>
      <c r="B79" s="1015"/>
      <c r="C79" s="353">
        <v>826.20977600000003</v>
      </c>
      <c r="D79" s="337">
        <v>0</v>
      </c>
      <c r="E79" s="337">
        <v>826.20977600000003</v>
      </c>
      <c r="F79" s="337">
        <v>4.436401</v>
      </c>
      <c r="G79" s="337">
        <v>0</v>
      </c>
      <c r="H79" s="337">
        <v>0</v>
      </c>
      <c r="I79" s="337">
        <v>0</v>
      </c>
      <c r="J79" s="337">
        <v>0</v>
      </c>
      <c r="K79" s="337">
        <v>28.977965000000001</v>
      </c>
      <c r="L79" s="337">
        <v>307.30998099999999</v>
      </c>
      <c r="N79" s="1015" t="s">
        <v>15</v>
      </c>
      <c r="O79" s="1015"/>
      <c r="P79" s="353">
        <v>50.3</v>
      </c>
      <c r="Q79" s="337">
        <v>0</v>
      </c>
      <c r="R79" s="337">
        <v>380.57278100000002</v>
      </c>
      <c r="S79" s="337">
        <v>0</v>
      </c>
      <c r="T79" s="337">
        <v>0</v>
      </c>
      <c r="U79" s="337">
        <v>0</v>
      </c>
      <c r="V79" s="337">
        <v>0</v>
      </c>
      <c r="W79" s="337">
        <v>51.317852999999999</v>
      </c>
      <c r="X79" s="337">
        <v>3.2947950000000001</v>
      </c>
      <c r="Y79" s="337"/>
    </row>
    <row r="80" spans="1:25" ht="12.75" customHeight="1" x14ac:dyDescent="0.25">
      <c r="A80" s="1015" t="s">
        <v>16</v>
      </c>
      <c r="B80" s="1015"/>
      <c r="C80" s="353">
        <v>0</v>
      </c>
      <c r="D80" s="337">
        <v>0</v>
      </c>
      <c r="E80" s="337">
        <v>0</v>
      </c>
      <c r="F80" s="337">
        <v>0</v>
      </c>
      <c r="G80" s="337">
        <v>0</v>
      </c>
      <c r="H80" s="337">
        <v>0</v>
      </c>
      <c r="I80" s="337">
        <v>0</v>
      </c>
      <c r="J80" s="337">
        <v>0</v>
      </c>
      <c r="K80" s="337">
        <v>0</v>
      </c>
      <c r="L80" s="337">
        <v>0</v>
      </c>
      <c r="N80" s="1015" t="s">
        <v>16</v>
      </c>
      <c r="O80" s="1015"/>
      <c r="P80" s="353">
        <v>0</v>
      </c>
      <c r="Q80" s="337">
        <v>0</v>
      </c>
      <c r="R80" s="337">
        <v>0</v>
      </c>
      <c r="S80" s="337">
        <v>0</v>
      </c>
      <c r="T80" s="337">
        <v>0</v>
      </c>
      <c r="U80" s="337">
        <v>0</v>
      </c>
      <c r="V80" s="337">
        <v>0</v>
      </c>
      <c r="W80" s="337">
        <v>0</v>
      </c>
      <c r="X80" s="337">
        <v>0</v>
      </c>
      <c r="Y80" s="337"/>
    </row>
    <row r="81" spans="1:25" ht="12.75" customHeight="1" x14ac:dyDescent="0.25">
      <c r="A81" s="1015" t="s">
        <v>61</v>
      </c>
      <c r="B81" s="1015"/>
      <c r="C81" s="353">
        <v>0</v>
      </c>
      <c r="D81" s="337">
        <v>0</v>
      </c>
      <c r="E81" s="337">
        <v>0</v>
      </c>
      <c r="F81" s="337">
        <v>0</v>
      </c>
      <c r="G81" s="337">
        <v>0</v>
      </c>
      <c r="H81" s="337">
        <v>0</v>
      </c>
      <c r="I81" s="337">
        <v>0</v>
      </c>
      <c r="J81" s="337">
        <v>0</v>
      </c>
      <c r="K81" s="337">
        <v>0</v>
      </c>
      <c r="L81" s="337">
        <v>0</v>
      </c>
      <c r="N81" s="1015" t="s">
        <v>61</v>
      </c>
      <c r="O81" s="1015"/>
      <c r="P81" s="353">
        <v>0</v>
      </c>
      <c r="Q81" s="337">
        <v>0</v>
      </c>
      <c r="R81" s="337">
        <v>0</v>
      </c>
      <c r="S81" s="337">
        <v>0</v>
      </c>
      <c r="T81" s="337">
        <v>0</v>
      </c>
      <c r="U81" s="337">
        <v>0</v>
      </c>
      <c r="V81" s="337">
        <v>0</v>
      </c>
      <c r="W81" s="337">
        <v>0</v>
      </c>
      <c r="X81" s="337">
        <v>0</v>
      </c>
      <c r="Y81" s="337"/>
    </row>
    <row r="82" spans="1:25" ht="12.75" customHeight="1" x14ac:dyDescent="0.25">
      <c r="A82" s="1015" t="s">
        <v>706</v>
      </c>
      <c r="B82" s="1016"/>
      <c r="C82" s="353">
        <v>0</v>
      </c>
      <c r="D82" s="337">
        <v>0</v>
      </c>
      <c r="E82" s="337">
        <v>0</v>
      </c>
      <c r="F82" s="337">
        <v>0</v>
      </c>
      <c r="G82" s="337">
        <v>0</v>
      </c>
      <c r="H82" s="337">
        <v>0</v>
      </c>
      <c r="I82" s="337">
        <v>0</v>
      </c>
      <c r="J82" s="337">
        <v>0</v>
      </c>
      <c r="K82" s="337">
        <v>0</v>
      </c>
      <c r="L82" s="337">
        <v>0</v>
      </c>
      <c r="N82" s="1015" t="s">
        <v>706</v>
      </c>
      <c r="O82" s="1016"/>
      <c r="P82" s="353">
        <v>0</v>
      </c>
      <c r="Q82" s="337">
        <v>0</v>
      </c>
      <c r="R82" s="337">
        <v>0</v>
      </c>
      <c r="S82" s="337">
        <v>0</v>
      </c>
      <c r="T82" s="337">
        <v>0</v>
      </c>
      <c r="U82" s="337">
        <v>0</v>
      </c>
      <c r="V82" s="337">
        <v>0</v>
      </c>
      <c r="W82" s="337">
        <v>0</v>
      </c>
      <c r="X82" s="337">
        <v>0</v>
      </c>
      <c r="Y82" s="337"/>
    </row>
    <row r="83" spans="1:25" ht="12.75" customHeight="1" x14ac:dyDescent="0.25">
      <c r="A83" s="1015" t="s">
        <v>62</v>
      </c>
      <c r="B83" s="1016"/>
      <c r="C83" s="353"/>
      <c r="D83" s="337"/>
      <c r="E83" s="337"/>
      <c r="F83" s="337"/>
      <c r="G83" s="337"/>
      <c r="H83" s="337"/>
      <c r="I83" s="337"/>
      <c r="J83" s="337"/>
      <c r="K83" s="337"/>
      <c r="L83" s="337"/>
      <c r="N83" s="1015" t="s">
        <v>62</v>
      </c>
      <c r="O83" s="1016"/>
      <c r="P83" s="353"/>
      <c r="Q83" s="337"/>
      <c r="R83" s="337"/>
      <c r="S83" s="337"/>
      <c r="T83" s="337"/>
      <c r="U83" s="337"/>
      <c r="V83" s="337"/>
      <c r="W83" s="337"/>
      <c r="X83" s="337"/>
      <c r="Y83" s="337"/>
    </row>
    <row r="84" spans="1:25" ht="12.75" customHeight="1" x14ac:dyDescent="0.25">
      <c r="A84" s="1017" t="s">
        <v>63</v>
      </c>
      <c r="B84" s="1015"/>
      <c r="C84" s="353">
        <v>1.492928</v>
      </c>
      <c r="D84" s="337">
        <v>0</v>
      </c>
      <c r="E84" s="337">
        <v>1.492928</v>
      </c>
      <c r="F84" s="337">
        <v>0</v>
      </c>
      <c r="G84" s="337">
        <v>0</v>
      </c>
      <c r="H84" s="337">
        <v>0</v>
      </c>
      <c r="I84" s="337">
        <v>0</v>
      </c>
      <c r="J84" s="337">
        <v>1.492928</v>
      </c>
      <c r="K84" s="337">
        <v>0</v>
      </c>
      <c r="L84" s="337">
        <v>0</v>
      </c>
      <c r="N84" s="1017" t="s">
        <v>63</v>
      </c>
      <c r="O84" s="1015"/>
      <c r="P84" s="353">
        <v>0</v>
      </c>
      <c r="Q84" s="337">
        <v>0</v>
      </c>
      <c r="R84" s="337">
        <v>0</v>
      </c>
      <c r="S84" s="337">
        <v>0</v>
      </c>
      <c r="T84" s="337">
        <v>0</v>
      </c>
      <c r="U84" s="337">
        <v>0</v>
      </c>
      <c r="V84" s="337">
        <v>0</v>
      </c>
      <c r="W84" s="337">
        <v>0</v>
      </c>
      <c r="X84" s="337">
        <v>0</v>
      </c>
      <c r="Y84" s="337"/>
    </row>
    <row r="85" spans="1:25" ht="12.75" customHeight="1" x14ac:dyDescent="0.25">
      <c r="A85" s="1015" t="s">
        <v>64</v>
      </c>
      <c r="B85" s="1015"/>
      <c r="C85" s="353"/>
      <c r="D85" s="337"/>
      <c r="E85" s="337"/>
      <c r="F85" s="337"/>
      <c r="G85" s="337"/>
      <c r="H85" s="337"/>
      <c r="I85" s="337"/>
      <c r="J85" s="337"/>
      <c r="K85" s="337"/>
      <c r="L85" s="337"/>
      <c r="N85" s="1015" t="s">
        <v>64</v>
      </c>
      <c r="O85" s="1015"/>
      <c r="P85" s="353"/>
      <c r="Q85" s="337"/>
      <c r="R85" s="337"/>
      <c r="S85" s="337"/>
      <c r="T85" s="337"/>
      <c r="U85" s="337"/>
      <c r="V85" s="337"/>
      <c r="W85" s="337"/>
      <c r="X85" s="337"/>
      <c r="Y85" s="337"/>
    </row>
    <row r="86" spans="1:25" ht="12.75" customHeight="1" x14ac:dyDescent="0.25">
      <c r="A86" s="1015" t="s">
        <v>65</v>
      </c>
      <c r="B86" s="1016"/>
      <c r="C86" s="353">
        <v>43.057009999999998</v>
      </c>
      <c r="D86" s="337">
        <v>0</v>
      </c>
      <c r="E86" s="337">
        <v>43.057009999999998</v>
      </c>
      <c r="F86" s="337">
        <v>0</v>
      </c>
      <c r="G86" s="337">
        <v>0</v>
      </c>
      <c r="H86" s="337">
        <v>0</v>
      </c>
      <c r="I86" s="337">
        <v>0</v>
      </c>
      <c r="J86" s="337">
        <v>0</v>
      </c>
      <c r="K86" s="337">
        <v>0</v>
      </c>
      <c r="L86" s="337">
        <v>0</v>
      </c>
      <c r="N86" s="1015" t="s">
        <v>65</v>
      </c>
      <c r="O86" s="1016"/>
      <c r="P86" s="353">
        <v>0</v>
      </c>
      <c r="Q86" s="337">
        <v>0</v>
      </c>
      <c r="R86" s="337">
        <v>0</v>
      </c>
      <c r="S86" s="337">
        <v>0</v>
      </c>
      <c r="T86" s="337">
        <v>0</v>
      </c>
      <c r="U86" s="337">
        <v>0</v>
      </c>
      <c r="V86" s="337">
        <v>0</v>
      </c>
      <c r="W86" s="337">
        <v>5.9870099999999997</v>
      </c>
      <c r="X86" s="337">
        <v>37.07</v>
      </c>
      <c r="Y86" s="337"/>
    </row>
    <row r="87" spans="1:25" ht="18" customHeight="1" x14ac:dyDescent="0.25">
      <c r="A87" s="1018" t="s">
        <v>14</v>
      </c>
      <c r="B87" s="1016"/>
      <c r="C87" s="524">
        <v>5617.7922729999991</v>
      </c>
      <c r="D87" s="525">
        <v>4747.0325590000002</v>
      </c>
      <c r="E87" s="525">
        <v>870.75971400000003</v>
      </c>
      <c r="F87" s="525">
        <v>4.436401</v>
      </c>
      <c r="G87" s="525">
        <v>0</v>
      </c>
      <c r="H87" s="525">
        <v>0</v>
      </c>
      <c r="I87" s="525">
        <v>0</v>
      </c>
      <c r="J87" s="525">
        <v>1.492928</v>
      </c>
      <c r="K87" s="525">
        <v>28.977965000000001</v>
      </c>
      <c r="L87" s="525">
        <v>307.30998099999999</v>
      </c>
      <c r="N87" s="1018" t="s">
        <v>14</v>
      </c>
      <c r="O87" s="1016"/>
      <c r="P87" s="524">
        <v>50.3</v>
      </c>
      <c r="Q87" s="525">
        <v>0</v>
      </c>
      <c r="R87" s="525">
        <v>380.57278100000002</v>
      </c>
      <c r="S87" s="525">
        <v>0</v>
      </c>
      <c r="T87" s="525">
        <v>0</v>
      </c>
      <c r="U87" s="525">
        <v>0</v>
      </c>
      <c r="V87" s="525">
        <v>0</v>
      </c>
      <c r="W87" s="525">
        <v>57.304862999999997</v>
      </c>
      <c r="X87" s="525">
        <v>40.364795000000001</v>
      </c>
      <c r="Y87" s="337"/>
    </row>
    <row r="88" spans="1:25" x14ac:dyDescent="0.25">
      <c r="A88" s="6"/>
      <c r="B88" s="1016"/>
      <c r="C88" s="337"/>
      <c r="D88" s="337"/>
      <c r="E88" s="337"/>
      <c r="F88" s="337"/>
      <c r="G88" s="337"/>
      <c r="H88" s="337"/>
      <c r="I88" s="337"/>
      <c r="J88" s="337"/>
      <c r="K88" s="337"/>
      <c r="L88" s="337"/>
      <c r="N88" s="6"/>
      <c r="O88" s="1016"/>
      <c r="P88" s="337"/>
      <c r="Q88" s="337"/>
      <c r="R88" s="337"/>
      <c r="S88" s="337"/>
      <c r="T88" s="337"/>
      <c r="U88" s="337"/>
      <c r="V88" s="337"/>
      <c r="W88" s="337"/>
      <c r="X88" s="337"/>
      <c r="Y88" s="337"/>
    </row>
    <row r="89" spans="1:25" x14ac:dyDescent="0.25">
      <c r="X89" s="284"/>
    </row>
    <row r="90" spans="1:25" x14ac:dyDescent="0.25">
      <c r="X90" s="284"/>
    </row>
    <row r="91" spans="1:25" x14ac:dyDescent="0.25">
      <c r="X91" s="284"/>
    </row>
    <row r="92" spans="1:25" x14ac:dyDescent="0.25">
      <c r="X92" s="284"/>
    </row>
    <row r="93" spans="1:25" x14ac:dyDescent="0.25">
      <c r="X93" s="284"/>
    </row>
    <row r="94" spans="1:25" x14ac:dyDescent="0.25">
      <c r="X94" s="284"/>
    </row>
    <row r="95" spans="1:25" x14ac:dyDescent="0.25">
      <c r="X95" s="284"/>
    </row>
    <row r="96" spans="1:25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</sheetData>
  <mergeCells count="33">
    <mergeCell ref="A63:L63"/>
    <mergeCell ref="N63:Y63"/>
    <mergeCell ref="W5:W6"/>
    <mergeCell ref="X5:X6"/>
    <mergeCell ref="P7:X7"/>
    <mergeCell ref="A8:L8"/>
    <mergeCell ref="N8:Y8"/>
    <mergeCell ref="A38:L38"/>
    <mergeCell ref="N38:Y38"/>
    <mergeCell ref="Q5:Q6"/>
    <mergeCell ref="R5:R6"/>
    <mergeCell ref="S5:S6"/>
    <mergeCell ref="N13:Y13"/>
    <mergeCell ref="C4:C6"/>
    <mergeCell ref="D4:D6"/>
    <mergeCell ref="E4:E6"/>
    <mergeCell ref="V4:X4"/>
    <mergeCell ref="F5:F6"/>
    <mergeCell ref="G5:G6"/>
    <mergeCell ref="H5:H6"/>
    <mergeCell ref="P5:P6"/>
    <mergeCell ref="U5:U6"/>
    <mergeCell ref="T5:T6"/>
    <mergeCell ref="V5:V6"/>
    <mergeCell ref="J5:J6"/>
    <mergeCell ref="I5:I6"/>
    <mergeCell ref="L5:L6"/>
    <mergeCell ref="K5:K6"/>
    <mergeCell ref="A13:L13"/>
    <mergeCell ref="A4:B7"/>
    <mergeCell ref="F4:L4"/>
    <mergeCell ref="N4:O7"/>
    <mergeCell ref="P4:U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3" max="87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8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.88671875" style="282" customWidth="1" collapsed="1"/>
    <col min="2" max="2" width="1.5546875" style="283" customWidth="1" collapsed="1"/>
    <col min="3" max="3" width="11.44140625" style="283" customWidth="1" collapsed="1"/>
    <col min="4" max="4" width="12" style="283" bestFit="1" customWidth="1" collapsed="1"/>
    <col min="5" max="5" width="11.44140625" style="283" customWidth="1" collapsed="1"/>
    <col min="6" max="6" width="12.109375" style="283" bestFit="1" customWidth="1" collapsed="1"/>
    <col min="7" max="7" width="11.44140625" style="283" customWidth="1" collapsed="1"/>
    <col min="8" max="8" width="12.88671875" style="283" bestFit="1" customWidth="1" collapsed="1"/>
    <col min="9" max="9" width="11.44140625" style="283" customWidth="1" collapsed="1"/>
    <col min="10" max="10" width="6.44140625" style="282" customWidth="1" collapsed="1"/>
    <col min="11" max="11" width="35.5546875" style="282" customWidth="1" collapsed="1"/>
    <col min="12" max="12" width="1.5546875" style="283" customWidth="1" collapsed="1"/>
    <col min="13" max="19" width="12.5546875" style="283" customWidth="1" collapsed="1"/>
    <col min="20" max="20" width="11.44140625" style="282" collapsed="1"/>
    <col min="21" max="16384" width="11.44140625" style="283" collapsed="1"/>
  </cols>
  <sheetData>
    <row r="1" spans="1:53" s="265" customFormat="1" ht="19.5" customHeight="1" x14ac:dyDescent="0.25">
      <c r="A1" s="1" t="s">
        <v>876</v>
      </c>
      <c r="B1" s="264"/>
      <c r="C1" s="264"/>
      <c r="D1" s="264"/>
      <c r="E1" s="264"/>
      <c r="F1" s="264"/>
      <c r="G1" s="264"/>
      <c r="I1" s="266"/>
      <c r="J1" s="290"/>
      <c r="K1" s="1" t="s">
        <v>876</v>
      </c>
      <c r="L1" s="264"/>
      <c r="M1" s="264"/>
      <c r="N1" s="264"/>
      <c r="O1" s="264"/>
      <c r="R1" s="264"/>
      <c r="S1" s="264"/>
      <c r="T1" s="267"/>
    </row>
    <row r="2" spans="1:53" s="269" customFormat="1" ht="19.5" customHeight="1" x14ac:dyDescent="0.3">
      <c r="A2" s="38" t="s">
        <v>1067</v>
      </c>
      <c r="B2" s="268"/>
      <c r="C2" s="268"/>
      <c r="D2" s="268"/>
      <c r="E2" s="268"/>
      <c r="F2" s="268"/>
      <c r="G2" s="268"/>
      <c r="J2" s="292"/>
      <c r="K2" s="38" t="s">
        <v>1067</v>
      </c>
      <c r="L2" s="268"/>
      <c r="M2" s="268"/>
      <c r="N2" s="268"/>
      <c r="O2" s="268"/>
      <c r="R2" s="268"/>
      <c r="S2" s="268"/>
      <c r="T2" s="270"/>
    </row>
    <row r="3" spans="1:53" s="272" customFormat="1" ht="12.75" customHeight="1" x14ac:dyDescent="0.25">
      <c r="A3" s="271"/>
      <c r="B3" s="293"/>
      <c r="H3" s="273"/>
      <c r="J3" s="271"/>
      <c r="K3" s="271"/>
      <c r="L3" s="293"/>
      <c r="M3" s="293"/>
      <c r="T3" s="271"/>
    </row>
    <row r="4" spans="1:53" s="276" customFormat="1" ht="12.75" customHeight="1" x14ac:dyDescent="0.25">
      <c r="A4" s="1456" t="s">
        <v>5</v>
      </c>
      <c r="B4" s="1457"/>
      <c r="C4" s="1463" t="s">
        <v>6</v>
      </c>
      <c r="D4" s="1468" t="s">
        <v>7</v>
      </c>
      <c r="E4" s="1462" t="s">
        <v>245</v>
      </c>
      <c r="F4" s="1462" t="s">
        <v>246</v>
      </c>
      <c r="G4" s="1462" t="s">
        <v>247</v>
      </c>
      <c r="H4" s="1462" t="s">
        <v>8</v>
      </c>
      <c r="I4" s="1470" t="s">
        <v>9</v>
      </c>
      <c r="J4" s="288"/>
      <c r="K4" s="1456" t="s">
        <v>5</v>
      </c>
      <c r="L4" s="1457"/>
      <c r="M4" s="1463" t="s">
        <v>289</v>
      </c>
      <c r="N4" s="1468" t="s">
        <v>11</v>
      </c>
      <c r="O4" s="1462" t="s">
        <v>249</v>
      </c>
      <c r="P4" s="1462" t="s">
        <v>250</v>
      </c>
      <c r="Q4" s="1462" t="s">
        <v>12</v>
      </c>
      <c r="R4" s="1462" t="s">
        <v>13</v>
      </c>
      <c r="S4" s="1470" t="s">
        <v>251</v>
      </c>
      <c r="T4" s="274"/>
      <c r="U4" s="275"/>
      <c r="V4" s="275"/>
      <c r="W4" s="275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</row>
    <row r="5" spans="1:53" s="276" customFormat="1" ht="12.75" customHeight="1" x14ac:dyDescent="0.25">
      <c r="A5" s="1458"/>
      <c r="B5" s="1459"/>
      <c r="C5" s="1464"/>
      <c r="D5" s="1474"/>
      <c r="E5" s="1462"/>
      <c r="F5" s="1462"/>
      <c r="G5" s="1462"/>
      <c r="H5" s="1462"/>
      <c r="I5" s="1470"/>
      <c r="J5" s="285"/>
      <c r="K5" s="1458"/>
      <c r="L5" s="1459"/>
      <c r="M5" s="1464"/>
      <c r="N5" s="1474"/>
      <c r="O5" s="1462"/>
      <c r="P5" s="1462"/>
      <c r="Q5" s="1462"/>
      <c r="R5" s="1462"/>
      <c r="S5" s="1470"/>
      <c r="T5" s="274"/>
      <c r="U5" s="275"/>
      <c r="V5" s="275"/>
      <c r="W5" s="275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</row>
    <row r="6" spans="1:53" s="276" customFormat="1" ht="12.75" customHeight="1" x14ac:dyDescent="0.25">
      <c r="A6" s="1458"/>
      <c r="B6" s="1459"/>
      <c r="C6" s="1465"/>
      <c r="D6" s="1469"/>
      <c r="E6" s="1462"/>
      <c r="F6" s="1462"/>
      <c r="G6" s="1462"/>
      <c r="H6" s="1462"/>
      <c r="I6" s="1470"/>
      <c r="J6" s="285"/>
      <c r="K6" s="1458"/>
      <c r="L6" s="1459"/>
      <c r="M6" s="1465"/>
      <c r="N6" s="1469"/>
      <c r="O6" s="1462"/>
      <c r="P6" s="1462"/>
      <c r="Q6" s="1462"/>
      <c r="R6" s="1462"/>
      <c r="S6" s="1470"/>
      <c r="T6" s="274"/>
      <c r="U6" s="275"/>
      <c r="V6" s="275"/>
      <c r="W6" s="275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</row>
    <row r="7" spans="1:53" s="276" customFormat="1" ht="12.75" customHeight="1" x14ac:dyDescent="0.25">
      <c r="A7" s="1460"/>
      <c r="B7" s="1461"/>
      <c r="C7" s="278" t="s">
        <v>283</v>
      </c>
      <c r="D7" s="279"/>
      <c r="E7" s="279"/>
      <c r="F7" s="279"/>
      <c r="G7" s="279"/>
      <c r="H7" s="279"/>
      <c r="I7" s="279"/>
      <c r="J7" s="289"/>
      <c r="K7" s="1460"/>
      <c r="L7" s="1461"/>
      <c r="M7" s="1472" t="s">
        <v>283</v>
      </c>
      <c r="N7" s="1460"/>
      <c r="O7" s="1460"/>
      <c r="P7" s="1460"/>
      <c r="Q7" s="1460"/>
      <c r="R7" s="1460"/>
      <c r="S7" s="1460"/>
      <c r="T7" s="274"/>
      <c r="U7" s="275"/>
      <c r="V7" s="275"/>
      <c r="W7" s="275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</row>
    <row r="8" spans="1:53" s="17" customFormat="1" ht="39.9" customHeight="1" x14ac:dyDescent="0.25">
      <c r="A8" s="1383" t="s">
        <v>832</v>
      </c>
      <c r="B8" s="1383"/>
      <c r="C8" s="1383"/>
      <c r="D8" s="1383"/>
      <c r="E8" s="1383"/>
      <c r="F8" s="1383"/>
      <c r="G8" s="1383"/>
      <c r="H8" s="1383"/>
      <c r="I8" s="1383"/>
      <c r="K8" s="1435" t="s">
        <v>832</v>
      </c>
      <c r="L8" s="1435"/>
      <c r="M8" s="1435"/>
      <c r="N8" s="1435"/>
      <c r="O8" s="1435"/>
      <c r="P8" s="1435"/>
      <c r="Q8" s="1435"/>
      <c r="R8" s="1435"/>
      <c r="S8" s="1435"/>
      <c r="T8" s="1435"/>
    </row>
    <row r="9" spans="1:53" s="21" customFormat="1" ht="12.75" customHeight="1" x14ac:dyDescent="0.25">
      <c r="A9" s="1025" t="s">
        <v>878</v>
      </c>
      <c r="B9" s="1013"/>
      <c r="C9" s="1060"/>
      <c r="D9" s="1059"/>
      <c r="E9" s="1059"/>
      <c r="F9" s="1059"/>
      <c r="G9" s="1059"/>
      <c r="H9" s="1059"/>
      <c r="I9" s="1059"/>
      <c r="K9" s="1025" t="s">
        <v>878</v>
      </c>
      <c r="L9" s="1013"/>
      <c r="M9" s="1060"/>
      <c r="N9" s="1059"/>
      <c r="O9" s="337"/>
      <c r="P9" s="337"/>
      <c r="Q9" s="1059"/>
      <c r="R9" s="1059"/>
      <c r="S9" s="1059"/>
      <c r="T9" s="1059"/>
    </row>
    <row r="10" spans="1:53" s="21" customFormat="1" ht="12.75" customHeight="1" x14ac:dyDescent="0.25">
      <c r="A10" s="1026" t="s">
        <v>830</v>
      </c>
      <c r="B10" s="1013"/>
      <c r="C10" s="353">
        <v>12854.393220000005</v>
      </c>
      <c r="D10" s="337">
        <v>2177.0941244691962</v>
      </c>
      <c r="E10" s="337">
        <v>745.51274129861304</v>
      </c>
      <c r="F10" s="337">
        <v>232.72504699999999</v>
      </c>
      <c r="G10" s="337">
        <v>1037.8988151839862</v>
      </c>
      <c r="H10" s="337">
        <v>840.96620099999996</v>
      </c>
      <c r="I10" s="337">
        <v>2422.0282204864598</v>
      </c>
      <c r="K10" s="1026" t="s">
        <v>830</v>
      </c>
      <c r="L10" s="1013"/>
      <c r="M10" s="1060">
        <v>1623.3534213978128</v>
      </c>
      <c r="N10" s="337">
        <v>1927.9066795459664</v>
      </c>
      <c r="O10" s="337">
        <v>116.69104004596643</v>
      </c>
      <c r="P10" s="337">
        <v>196.4481720778</v>
      </c>
      <c r="Q10" s="337">
        <v>85.345588000000006</v>
      </c>
      <c r="R10" s="337">
        <v>1249.9075224941998</v>
      </c>
      <c r="S10" s="337">
        <v>198.515647</v>
      </c>
      <c r="T10" s="337"/>
    </row>
    <row r="11" spans="1:53" s="28" customFormat="1" ht="12.75" customHeight="1" x14ac:dyDescent="0.25">
      <c r="A11" s="1025" t="s">
        <v>879</v>
      </c>
      <c r="B11" s="1013"/>
      <c r="C11" s="353"/>
      <c r="D11" s="337"/>
      <c r="E11" s="337"/>
      <c r="F11" s="337"/>
      <c r="G11" s="337"/>
      <c r="H11" s="337"/>
      <c r="I11" s="337"/>
      <c r="K11" s="1025" t="s">
        <v>879</v>
      </c>
      <c r="L11" s="1013"/>
      <c r="M11" s="1060"/>
      <c r="N11" s="337"/>
      <c r="O11" s="337"/>
      <c r="P11" s="337"/>
      <c r="Q11" s="337"/>
      <c r="R11" s="337"/>
      <c r="S11" s="337"/>
      <c r="T11" s="337"/>
    </row>
    <row r="12" spans="1:53" s="28" customFormat="1" ht="12.75" customHeight="1" x14ac:dyDescent="0.25">
      <c r="A12" s="1026" t="s">
        <v>831</v>
      </c>
      <c r="B12" s="1013"/>
      <c r="C12" s="353">
        <v>6408.7652280000048</v>
      </c>
      <c r="D12" s="337">
        <v>729.78178863000016</v>
      </c>
      <c r="E12" s="337">
        <v>861.94320112957075</v>
      </c>
      <c r="F12" s="337">
        <v>36.504253642999998</v>
      </c>
      <c r="G12" s="337">
        <v>1004.3859384764293</v>
      </c>
      <c r="H12" s="337">
        <v>101.37872535699995</v>
      </c>
      <c r="I12" s="337">
        <v>448.87216899999999</v>
      </c>
      <c r="K12" s="1026" t="s">
        <v>831</v>
      </c>
      <c r="L12" s="1013"/>
      <c r="M12" s="1060">
        <v>1308.5722147700001</v>
      </c>
      <c r="N12" s="337">
        <v>1351.3676639940011</v>
      </c>
      <c r="O12" s="337">
        <v>4.0268119999999996</v>
      </c>
      <c r="P12" s="337">
        <v>263.39605899999998</v>
      </c>
      <c r="Q12" s="337">
        <v>67.465855000000005</v>
      </c>
      <c r="R12" s="337">
        <v>191.03921699999967</v>
      </c>
      <c r="S12" s="337">
        <v>40.031329999999997</v>
      </c>
      <c r="T12" s="337"/>
    </row>
    <row r="13" spans="1:53" s="17" customFormat="1" ht="24.75" customHeight="1" x14ac:dyDescent="0.25">
      <c r="A13" s="1526" t="s">
        <v>856</v>
      </c>
      <c r="B13" s="1526"/>
      <c r="C13" s="1526"/>
      <c r="D13" s="1526"/>
      <c r="E13" s="1526"/>
      <c r="F13" s="1526"/>
      <c r="G13" s="1526"/>
      <c r="H13" s="1526"/>
      <c r="I13" s="1526"/>
      <c r="K13" s="1435" t="s">
        <v>856</v>
      </c>
      <c r="L13" s="1435"/>
      <c r="M13" s="1435"/>
      <c r="N13" s="1435"/>
      <c r="O13" s="1435"/>
      <c r="P13" s="1435"/>
      <c r="Q13" s="1435"/>
      <c r="R13" s="1435"/>
      <c r="S13" s="1435"/>
      <c r="T13" s="1435"/>
    </row>
    <row r="14" spans="1:53" s="28" customFormat="1" ht="12.75" customHeight="1" x14ac:dyDescent="0.25">
      <c r="A14" s="1013" t="s">
        <v>833</v>
      </c>
      <c r="B14" s="1031"/>
      <c r="C14" s="337"/>
      <c r="D14" s="337"/>
      <c r="E14" s="337"/>
      <c r="F14" s="337"/>
      <c r="G14" s="337"/>
      <c r="H14" s="337"/>
      <c r="I14" s="337"/>
      <c r="K14" s="1013" t="s">
        <v>833</v>
      </c>
      <c r="L14" s="1031"/>
      <c r="M14" s="337"/>
      <c r="N14" s="337"/>
      <c r="O14" s="337"/>
      <c r="P14" s="337"/>
      <c r="Q14" s="337"/>
      <c r="R14" s="337"/>
      <c r="S14" s="337"/>
      <c r="T14" s="337"/>
    </row>
    <row r="15" spans="1:53" s="28" customFormat="1" ht="12.75" customHeight="1" x14ac:dyDescent="0.25">
      <c r="A15" s="1014" t="s">
        <v>830</v>
      </c>
      <c r="B15" s="1031"/>
      <c r="C15" s="337"/>
      <c r="D15" s="337"/>
      <c r="E15" s="337"/>
      <c r="F15" s="337"/>
      <c r="G15" s="337"/>
      <c r="H15" s="337"/>
      <c r="I15" s="337"/>
      <c r="K15" s="1014" t="s">
        <v>830</v>
      </c>
      <c r="L15" s="1031"/>
      <c r="M15" s="337"/>
      <c r="N15" s="337"/>
      <c r="O15" s="337"/>
      <c r="P15" s="337"/>
      <c r="Q15" s="337"/>
      <c r="R15" s="337"/>
      <c r="S15" s="337"/>
      <c r="T15" s="337"/>
    </row>
    <row r="16" spans="1:53" s="28" customFormat="1" ht="12.75" customHeight="1" x14ac:dyDescent="0.25">
      <c r="A16" s="1015" t="s">
        <v>60</v>
      </c>
      <c r="B16" s="1031"/>
      <c r="C16" s="337">
        <v>0</v>
      </c>
      <c r="D16" s="337">
        <v>0</v>
      </c>
      <c r="E16" s="337">
        <v>0</v>
      </c>
      <c r="F16" s="337">
        <v>0</v>
      </c>
      <c r="G16" s="337">
        <v>0</v>
      </c>
      <c r="H16" s="337">
        <v>0</v>
      </c>
      <c r="I16" s="337">
        <v>0</v>
      </c>
      <c r="K16" s="1015" t="s">
        <v>60</v>
      </c>
      <c r="L16" s="1031"/>
      <c r="M16" s="337">
        <v>0</v>
      </c>
      <c r="N16" s="337">
        <v>0</v>
      </c>
      <c r="O16" s="337">
        <v>0</v>
      </c>
      <c r="P16" s="337">
        <v>0</v>
      </c>
      <c r="Q16" s="337">
        <v>0</v>
      </c>
      <c r="R16" s="337">
        <v>0</v>
      </c>
      <c r="S16" s="337">
        <v>0</v>
      </c>
      <c r="T16" s="337"/>
    </row>
    <row r="17" spans="1:20" s="28" customFormat="1" ht="12.75" customHeight="1" x14ac:dyDescent="0.25">
      <c r="A17" s="1015" t="s">
        <v>15</v>
      </c>
      <c r="B17" s="1031"/>
      <c r="C17" s="337">
        <v>0</v>
      </c>
      <c r="D17" s="337">
        <v>0</v>
      </c>
      <c r="E17" s="337">
        <v>0</v>
      </c>
      <c r="F17" s="337">
        <v>0</v>
      </c>
      <c r="G17" s="337">
        <v>0</v>
      </c>
      <c r="H17" s="337">
        <v>0</v>
      </c>
      <c r="I17" s="337">
        <v>0</v>
      </c>
      <c r="K17" s="1015" t="s">
        <v>15</v>
      </c>
      <c r="L17" s="1031"/>
      <c r="M17" s="337">
        <v>0</v>
      </c>
      <c r="N17" s="337">
        <v>0</v>
      </c>
      <c r="O17" s="337">
        <v>0</v>
      </c>
      <c r="P17" s="337">
        <v>0</v>
      </c>
      <c r="Q17" s="337">
        <v>0</v>
      </c>
      <c r="R17" s="337">
        <v>0</v>
      </c>
      <c r="S17" s="337">
        <v>0</v>
      </c>
      <c r="T17" s="337"/>
    </row>
    <row r="18" spans="1:20" s="28" customFormat="1" ht="12.75" customHeight="1" x14ac:dyDescent="0.25">
      <c r="A18" s="1015" t="s">
        <v>16</v>
      </c>
      <c r="B18" s="1031"/>
      <c r="C18" s="337">
        <v>5302.2608700000001</v>
      </c>
      <c r="D18" s="337">
        <v>774.36071500000003</v>
      </c>
      <c r="E18" s="337">
        <v>65.441491999999997</v>
      </c>
      <c r="F18" s="337">
        <v>181.371453</v>
      </c>
      <c r="G18" s="337">
        <v>65.051242999999999</v>
      </c>
      <c r="H18" s="337">
        <v>797.52809400000001</v>
      </c>
      <c r="I18" s="337">
        <v>763.95540800000003</v>
      </c>
      <c r="K18" s="1015" t="s">
        <v>16</v>
      </c>
      <c r="L18" s="1031"/>
      <c r="M18" s="337">
        <v>20.812843999999998</v>
      </c>
      <c r="N18" s="337">
        <v>1436.5129649999999</v>
      </c>
      <c r="O18" s="337">
        <v>0</v>
      </c>
      <c r="P18" s="337">
        <v>0</v>
      </c>
      <c r="Q18" s="337">
        <v>11.711072</v>
      </c>
      <c r="R18" s="337">
        <v>1111.600919</v>
      </c>
      <c r="S18" s="337">
        <v>73.914664999999999</v>
      </c>
      <c r="T18" s="337"/>
    </row>
    <row r="19" spans="1:20" s="28" customFormat="1" ht="12.75" customHeight="1" x14ac:dyDescent="0.25">
      <c r="A19" s="1015" t="s">
        <v>61</v>
      </c>
      <c r="B19" s="1031"/>
      <c r="C19" s="337">
        <v>125.189747</v>
      </c>
      <c r="D19" s="337">
        <v>10.348694</v>
      </c>
      <c r="E19" s="337">
        <v>3.2504599999999995</v>
      </c>
      <c r="F19" s="337">
        <v>0.16290299999999999</v>
      </c>
      <c r="G19" s="337">
        <v>0</v>
      </c>
      <c r="H19" s="337">
        <v>4.6000889999999997</v>
      </c>
      <c r="I19" s="337">
        <v>0</v>
      </c>
      <c r="K19" s="1015" t="s">
        <v>61</v>
      </c>
      <c r="L19" s="1031"/>
      <c r="M19" s="337">
        <v>19.039771999999999</v>
      </c>
      <c r="N19" s="337">
        <v>36.709057000000001</v>
      </c>
      <c r="O19" s="337">
        <v>0</v>
      </c>
      <c r="P19" s="337">
        <v>0</v>
      </c>
      <c r="Q19" s="337">
        <v>0</v>
      </c>
      <c r="R19" s="337">
        <v>51.078772000000001</v>
      </c>
      <c r="S19" s="337">
        <v>0</v>
      </c>
      <c r="T19" s="337"/>
    </row>
    <row r="20" spans="1:20" s="28" customFormat="1" ht="12.75" customHeight="1" x14ac:dyDescent="0.25">
      <c r="A20" s="1015" t="s">
        <v>706</v>
      </c>
      <c r="B20" s="1031"/>
      <c r="C20" s="337">
        <v>0</v>
      </c>
      <c r="D20" s="337">
        <v>0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K20" s="1015" t="s">
        <v>706</v>
      </c>
      <c r="L20" s="1031"/>
      <c r="M20" s="337">
        <v>0</v>
      </c>
      <c r="N20" s="337">
        <v>0</v>
      </c>
      <c r="O20" s="337">
        <v>0</v>
      </c>
      <c r="P20" s="337">
        <v>0</v>
      </c>
      <c r="Q20" s="337">
        <v>0</v>
      </c>
      <c r="R20" s="337">
        <v>0</v>
      </c>
      <c r="S20" s="337">
        <v>0</v>
      </c>
      <c r="T20" s="337"/>
    </row>
    <row r="21" spans="1:20" s="28" customFormat="1" ht="12.75" customHeight="1" x14ac:dyDescent="0.25">
      <c r="A21" s="1015" t="s">
        <v>62</v>
      </c>
      <c r="B21" s="1031"/>
      <c r="C21" s="337"/>
      <c r="D21" s="337"/>
      <c r="E21" s="337"/>
      <c r="F21" s="337"/>
      <c r="G21" s="337"/>
      <c r="H21" s="337"/>
      <c r="I21" s="337"/>
      <c r="K21" s="1015" t="s">
        <v>62</v>
      </c>
      <c r="L21" s="1031"/>
      <c r="M21" s="337"/>
      <c r="N21" s="337"/>
      <c r="O21" s="337"/>
      <c r="P21" s="337"/>
      <c r="Q21" s="337"/>
      <c r="R21" s="337"/>
      <c r="S21" s="337"/>
      <c r="T21" s="337"/>
    </row>
    <row r="22" spans="1:20" s="28" customFormat="1" ht="12.75" customHeight="1" x14ac:dyDescent="0.25">
      <c r="A22" s="1017" t="s">
        <v>63</v>
      </c>
      <c r="B22" s="1031"/>
      <c r="C22" s="337">
        <v>2980.3492419999998</v>
      </c>
      <c r="D22" s="337">
        <v>883.06714099999999</v>
      </c>
      <c r="E22" s="337">
        <v>179.600908</v>
      </c>
      <c r="F22" s="337">
        <v>27.676483000000001</v>
      </c>
      <c r="G22" s="337">
        <v>47.844757000000001</v>
      </c>
      <c r="H22" s="337">
        <v>19.964576999999998</v>
      </c>
      <c r="I22" s="337">
        <v>187.24520200000001</v>
      </c>
      <c r="K22" s="1017" t="s">
        <v>63</v>
      </c>
      <c r="L22" s="1031"/>
      <c r="M22" s="337">
        <v>1126.1815140000001</v>
      </c>
      <c r="N22" s="337">
        <v>309.85390999999998</v>
      </c>
      <c r="O22" s="337">
        <v>5.9209259999999997</v>
      </c>
      <c r="P22" s="337">
        <v>73.741936999999993</v>
      </c>
      <c r="Q22" s="337">
        <v>42.653041000000002</v>
      </c>
      <c r="R22" s="337">
        <v>23.179383000000001</v>
      </c>
      <c r="S22" s="337">
        <v>53.419463</v>
      </c>
      <c r="T22" s="337"/>
    </row>
    <row r="23" spans="1:20" s="28" customFormat="1" ht="12.75" customHeight="1" x14ac:dyDescent="0.25">
      <c r="A23" s="1015" t="s">
        <v>64</v>
      </c>
      <c r="B23" s="1031"/>
      <c r="C23" s="337"/>
      <c r="D23" s="337"/>
      <c r="E23" s="337"/>
      <c r="F23" s="337"/>
      <c r="G23" s="337"/>
      <c r="H23" s="337"/>
      <c r="I23" s="337"/>
      <c r="K23" s="1015" t="s">
        <v>64</v>
      </c>
      <c r="L23" s="1031"/>
      <c r="M23" s="337"/>
      <c r="N23" s="337"/>
      <c r="O23" s="337"/>
      <c r="P23" s="337"/>
      <c r="Q23" s="337"/>
      <c r="R23" s="337"/>
      <c r="S23" s="337"/>
      <c r="T23" s="337"/>
    </row>
    <row r="24" spans="1:20" s="28" customFormat="1" ht="12.75" customHeight="1" x14ac:dyDescent="0.25">
      <c r="A24" s="1015" t="s">
        <v>65</v>
      </c>
      <c r="B24" s="1031"/>
      <c r="C24" s="337">
        <v>34.846454999999999</v>
      </c>
      <c r="D24" s="337">
        <v>5.7188169999999996</v>
      </c>
      <c r="E24" s="337">
        <v>0.13359499999999999</v>
      </c>
      <c r="F24" s="337">
        <v>0</v>
      </c>
      <c r="G24" s="337">
        <v>0</v>
      </c>
      <c r="H24" s="337">
        <v>0</v>
      </c>
      <c r="I24" s="337">
        <v>1.1353249999999999</v>
      </c>
      <c r="K24" s="1015" t="s">
        <v>65</v>
      </c>
      <c r="L24" s="1031"/>
      <c r="M24" s="337">
        <v>4.72302</v>
      </c>
      <c r="N24" s="337">
        <v>22.670228000000002</v>
      </c>
      <c r="O24" s="337">
        <v>0</v>
      </c>
      <c r="P24" s="337">
        <v>0</v>
      </c>
      <c r="Q24" s="337">
        <v>0</v>
      </c>
      <c r="R24" s="337">
        <v>0.46546999999999999</v>
      </c>
      <c r="S24" s="337">
        <v>0</v>
      </c>
      <c r="T24" s="337"/>
    </row>
    <row r="25" spans="1:20" s="28" customFormat="1" ht="18" customHeight="1" x14ac:dyDescent="0.25">
      <c r="A25" s="1018" t="s">
        <v>14</v>
      </c>
      <c r="B25" s="1031"/>
      <c r="C25" s="525">
        <v>8442.6463139999905</v>
      </c>
      <c r="D25" s="525">
        <v>1673.4953669999998</v>
      </c>
      <c r="E25" s="525">
        <v>248.42645500000006</v>
      </c>
      <c r="F25" s="525">
        <v>209.21083899999996</v>
      </c>
      <c r="G25" s="525">
        <v>112.89600000000002</v>
      </c>
      <c r="H25" s="525">
        <v>822.09276000000011</v>
      </c>
      <c r="I25" s="525">
        <v>952.33593499999972</v>
      </c>
      <c r="K25" s="1018" t="s">
        <v>14</v>
      </c>
      <c r="L25" s="1031"/>
      <c r="M25" s="525">
        <v>1170.7571500000001</v>
      </c>
      <c r="N25" s="525">
        <v>1805.7461600000001</v>
      </c>
      <c r="O25" s="525">
        <v>5.9209260000000006</v>
      </c>
      <c r="P25" s="525">
        <v>73.741936999999993</v>
      </c>
      <c r="Q25" s="525">
        <v>54.364113000000003</v>
      </c>
      <c r="R25" s="525">
        <v>1186.3245440000001</v>
      </c>
      <c r="S25" s="525">
        <v>127.33412800000001</v>
      </c>
      <c r="T25" s="337"/>
    </row>
    <row r="26" spans="1:20" s="28" customFormat="1" ht="12.75" customHeight="1" x14ac:dyDescent="0.25">
      <c r="A26" s="1013" t="s">
        <v>877</v>
      </c>
      <c r="B26" s="1031"/>
      <c r="C26" s="337"/>
      <c r="D26" s="337"/>
      <c r="E26" s="337"/>
      <c r="F26" s="337"/>
      <c r="G26" s="337"/>
      <c r="H26" s="337"/>
      <c r="I26" s="337"/>
      <c r="K26" s="1013" t="s">
        <v>877</v>
      </c>
      <c r="L26" s="1031"/>
      <c r="M26" s="337"/>
      <c r="N26" s="337"/>
      <c r="O26" s="337"/>
      <c r="P26" s="337"/>
      <c r="Q26" s="337"/>
      <c r="R26" s="337"/>
      <c r="S26" s="337"/>
      <c r="T26" s="337"/>
    </row>
    <row r="27" spans="1:20" s="28" customFormat="1" ht="12.75" customHeight="1" x14ac:dyDescent="0.25">
      <c r="A27" s="1014" t="s">
        <v>831</v>
      </c>
      <c r="B27" s="1031"/>
      <c r="C27" s="337"/>
      <c r="D27" s="337"/>
      <c r="E27" s="337"/>
      <c r="F27" s="337"/>
      <c r="G27" s="337"/>
      <c r="H27" s="337"/>
      <c r="I27" s="337"/>
      <c r="K27" s="1014" t="s">
        <v>831</v>
      </c>
      <c r="L27" s="1031"/>
      <c r="M27" s="337"/>
      <c r="N27" s="337"/>
      <c r="O27" s="337"/>
      <c r="P27" s="337"/>
      <c r="Q27" s="337"/>
      <c r="R27" s="337"/>
      <c r="S27" s="337"/>
      <c r="T27" s="337"/>
    </row>
    <row r="28" spans="1:20" s="28" customFormat="1" ht="12.75" customHeight="1" x14ac:dyDescent="0.25">
      <c r="A28" s="1015" t="s">
        <v>60</v>
      </c>
      <c r="B28" s="1031"/>
      <c r="C28" s="337">
        <v>0</v>
      </c>
      <c r="D28" s="337">
        <v>0</v>
      </c>
      <c r="E28" s="337">
        <v>0</v>
      </c>
      <c r="F28" s="337">
        <v>0</v>
      </c>
      <c r="G28" s="337">
        <v>0</v>
      </c>
      <c r="H28" s="337">
        <v>0</v>
      </c>
      <c r="I28" s="337">
        <v>0</v>
      </c>
      <c r="K28" s="1015" t="s">
        <v>60</v>
      </c>
      <c r="L28" s="1031"/>
      <c r="M28" s="337">
        <v>0</v>
      </c>
      <c r="N28" s="337">
        <v>0</v>
      </c>
      <c r="O28" s="337">
        <v>0</v>
      </c>
      <c r="P28" s="337">
        <v>0</v>
      </c>
      <c r="Q28" s="337">
        <v>0</v>
      </c>
      <c r="R28" s="337">
        <v>0</v>
      </c>
      <c r="S28" s="337">
        <v>0</v>
      </c>
      <c r="T28" s="337"/>
    </row>
    <row r="29" spans="1:20" s="28" customFormat="1" ht="12.75" customHeight="1" x14ac:dyDescent="0.25">
      <c r="A29" s="1015" t="s">
        <v>15</v>
      </c>
      <c r="B29" s="1031"/>
      <c r="C29" s="337">
        <v>0.35611900000000002</v>
      </c>
      <c r="D29" s="337">
        <v>0</v>
      </c>
      <c r="E29" s="337">
        <v>0</v>
      </c>
      <c r="F29" s="337">
        <v>0</v>
      </c>
      <c r="G29" s="337">
        <v>0</v>
      </c>
      <c r="H29" s="337">
        <v>0.35611900000000002</v>
      </c>
      <c r="I29" s="337">
        <v>0</v>
      </c>
      <c r="K29" s="1015" t="s">
        <v>15</v>
      </c>
      <c r="L29" s="1031"/>
      <c r="M29" s="337">
        <v>0</v>
      </c>
      <c r="N29" s="337">
        <v>0</v>
      </c>
      <c r="O29" s="337">
        <v>0</v>
      </c>
      <c r="P29" s="337">
        <v>0</v>
      </c>
      <c r="Q29" s="337">
        <v>0</v>
      </c>
      <c r="R29" s="337">
        <v>0</v>
      </c>
      <c r="S29" s="337">
        <v>0</v>
      </c>
      <c r="T29" s="337"/>
    </row>
    <row r="30" spans="1:20" s="28" customFormat="1" ht="12.75" customHeight="1" x14ac:dyDescent="0.25">
      <c r="A30" s="1015" t="s">
        <v>16</v>
      </c>
      <c r="B30" s="1031"/>
      <c r="C30" s="337">
        <v>2370.3254430000047</v>
      </c>
      <c r="D30" s="337">
        <v>156.01645100000002</v>
      </c>
      <c r="E30" s="337">
        <v>4.0218829999999999</v>
      </c>
      <c r="F30" s="337">
        <v>5.0683129999999998</v>
      </c>
      <c r="G30" s="337">
        <v>73.584627999999995</v>
      </c>
      <c r="H30" s="337">
        <v>83.024535999999955</v>
      </c>
      <c r="I30" s="337">
        <v>73.701488999999995</v>
      </c>
      <c r="K30" s="1015" t="s">
        <v>16</v>
      </c>
      <c r="L30" s="1031"/>
      <c r="M30" s="337">
        <v>713.253648</v>
      </c>
      <c r="N30" s="337">
        <v>1129.4375170000028</v>
      </c>
      <c r="O30" s="337">
        <v>3.2872680000000001</v>
      </c>
      <c r="P30" s="337">
        <v>5.8689989999999996</v>
      </c>
      <c r="Q30" s="337">
        <v>42.653041000000002</v>
      </c>
      <c r="R30" s="337">
        <v>80.277669999999745</v>
      </c>
      <c r="S30" s="337">
        <v>0.13</v>
      </c>
      <c r="T30" s="337"/>
    </row>
    <row r="31" spans="1:20" s="28" customFormat="1" ht="12.75" customHeight="1" x14ac:dyDescent="0.25">
      <c r="A31" s="1015" t="s">
        <v>61</v>
      </c>
      <c r="B31" s="1031"/>
      <c r="C31" s="337">
        <v>1.7355600000000002</v>
      </c>
      <c r="D31" s="337">
        <v>0</v>
      </c>
      <c r="E31" s="337">
        <v>1.7355600000000002</v>
      </c>
      <c r="F31" s="337">
        <v>0</v>
      </c>
      <c r="G31" s="337">
        <v>0</v>
      </c>
      <c r="H31" s="337">
        <v>0</v>
      </c>
      <c r="I31" s="337">
        <v>0</v>
      </c>
      <c r="K31" s="1015" t="s">
        <v>61</v>
      </c>
      <c r="L31" s="1031"/>
      <c r="M31" s="337">
        <v>0</v>
      </c>
      <c r="N31" s="337">
        <v>0</v>
      </c>
      <c r="O31" s="337">
        <v>0</v>
      </c>
      <c r="P31" s="337">
        <v>0</v>
      </c>
      <c r="Q31" s="337">
        <v>0</v>
      </c>
      <c r="R31" s="337">
        <v>0</v>
      </c>
      <c r="S31" s="337">
        <v>0</v>
      </c>
      <c r="T31" s="337"/>
    </row>
    <row r="32" spans="1:20" s="28" customFormat="1" ht="12.75" customHeight="1" x14ac:dyDescent="0.25">
      <c r="A32" s="1015" t="s">
        <v>706</v>
      </c>
      <c r="B32" s="1031"/>
      <c r="C32" s="337">
        <v>0</v>
      </c>
      <c r="D32" s="337">
        <v>0</v>
      </c>
      <c r="E32" s="337">
        <v>0</v>
      </c>
      <c r="F32" s="337">
        <v>0</v>
      </c>
      <c r="G32" s="337">
        <v>0</v>
      </c>
      <c r="H32" s="337">
        <v>0</v>
      </c>
      <c r="I32" s="337">
        <v>0</v>
      </c>
      <c r="K32" s="1015" t="s">
        <v>706</v>
      </c>
      <c r="L32" s="1031"/>
      <c r="M32" s="337">
        <v>0</v>
      </c>
      <c r="N32" s="337">
        <v>0</v>
      </c>
      <c r="O32" s="337">
        <v>0</v>
      </c>
      <c r="P32" s="337">
        <v>0</v>
      </c>
      <c r="Q32" s="337">
        <v>0</v>
      </c>
      <c r="R32" s="337">
        <v>0</v>
      </c>
      <c r="S32" s="337">
        <v>0</v>
      </c>
      <c r="T32" s="337"/>
    </row>
    <row r="33" spans="1:20" s="28" customFormat="1" ht="12.75" customHeight="1" x14ac:dyDescent="0.25">
      <c r="A33" s="1015" t="s">
        <v>62</v>
      </c>
      <c r="B33" s="1031"/>
      <c r="C33" s="337"/>
      <c r="D33" s="337"/>
      <c r="E33" s="337"/>
      <c r="F33" s="337"/>
      <c r="G33" s="337"/>
      <c r="H33" s="337"/>
      <c r="I33" s="337"/>
      <c r="K33" s="1015" t="s">
        <v>62</v>
      </c>
      <c r="L33" s="1031"/>
      <c r="M33" s="337"/>
      <c r="N33" s="337"/>
      <c r="O33" s="337"/>
      <c r="P33" s="337"/>
      <c r="Q33" s="337"/>
      <c r="R33" s="337"/>
      <c r="S33" s="337"/>
      <c r="T33" s="337"/>
    </row>
    <row r="34" spans="1:20" s="28" customFormat="1" ht="12.75" customHeight="1" x14ac:dyDescent="0.25">
      <c r="A34" s="1017" t="s">
        <v>63</v>
      </c>
      <c r="B34" s="1031"/>
      <c r="C34" s="337">
        <v>82.894786999999994</v>
      </c>
      <c r="D34" s="337">
        <v>16.206883999999999</v>
      </c>
      <c r="E34" s="337">
        <v>43.618184999999997</v>
      </c>
      <c r="F34" s="337">
        <v>0</v>
      </c>
      <c r="G34" s="337">
        <v>0</v>
      </c>
      <c r="H34" s="337">
        <v>0.54881100000000005</v>
      </c>
      <c r="I34" s="337">
        <v>1.8036989999999999</v>
      </c>
      <c r="K34" s="1017" t="s">
        <v>63</v>
      </c>
      <c r="L34" s="1031"/>
      <c r="M34" s="337">
        <v>7.6050000000000004</v>
      </c>
      <c r="N34" s="337">
        <v>6.8698839999999999</v>
      </c>
      <c r="O34" s="337">
        <v>0</v>
      </c>
      <c r="P34" s="337">
        <v>3.3521350000000001</v>
      </c>
      <c r="Q34" s="337">
        <v>2.8901889999999999</v>
      </c>
      <c r="R34" s="337">
        <v>0</v>
      </c>
      <c r="S34" s="337">
        <v>0</v>
      </c>
      <c r="T34" s="337"/>
    </row>
    <row r="35" spans="1:20" s="28" customFormat="1" ht="12.75" customHeight="1" x14ac:dyDescent="0.25">
      <c r="A35" s="1015" t="s">
        <v>64</v>
      </c>
      <c r="B35" s="1031"/>
      <c r="C35" s="337"/>
      <c r="D35" s="337"/>
      <c r="E35" s="337"/>
      <c r="F35" s="337"/>
      <c r="G35" s="337"/>
      <c r="H35" s="337"/>
      <c r="I35" s="337"/>
      <c r="K35" s="1015" t="s">
        <v>64</v>
      </c>
      <c r="L35" s="1031"/>
      <c r="M35" s="337"/>
      <c r="N35" s="337"/>
      <c r="O35" s="337"/>
      <c r="P35" s="337"/>
      <c r="Q35" s="337"/>
      <c r="R35" s="337"/>
      <c r="S35" s="337"/>
      <c r="T35" s="337"/>
    </row>
    <row r="36" spans="1:20" s="28" customFormat="1" ht="12.75" customHeight="1" x14ac:dyDescent="0.25">
      <c r="A36" s="1015" t="s">
        <v>65</v>
      </c>
      <c r="B36" s="1031"/>
      <c r="C36" s="337">
        <v>21.204212999999999</v>
      </c>
      <c r="D36" s="337">
        <v>0</v>
      </c>
      <c r="E36" s="337">
        <v>0.26082499999999997</v>
      </c>
      <c r="F36" s="337">
        <v>0</v>
      </c>
      <c r="G36" s="337">
        <v>18.870951000000002</v>
      </c>
      <c r="H36" s="337">
        <v>0</v>
      </c>
      <c r="I36" s="337">
        <v>0</v>
      </c>
      <c r="K36" s="1015" t="s">
        <v>65</v>
      </c>
      <c r="L36" s="1031"/>
      <c r="M36" s="337">
        <v>0.24058399999999999</v>
      </c>
      <c r="N36" s="337">
        <v>0</v>
      </c>
      <c r="O36" s="337">
        <v>0</v>
      </c>
      <c r="P36" s="337">
        <v>0</v>
      </c>
      <c r="Q36" s="337">
        <v>0</v>
      </c>
      <c r="R36" s="337">
        <v>0</v>
      </c>
      <c r="S36" s="337">
        <v>1.831853</v>
      </c>
      <c r="T36" s="337"/>
    </row>
    <row r="37" spans="1:20" s="28" customFormat="1" ht="18" customHeight="1" x14ac:dyDescent="0.25">
      <c r="A37" s="1018" t="s">
        <v>14</v>
      </c>
      <c r="B37" s="1031"/>
      <c r="C37" s="525">
        <v>2476.5161219999991</v>
      </c>
      <c r="D37" s="525">
        <v>172.22333500000005</v>
      </c>
      <c r="E37" s="525">
        <v>49.636453000000003</v>
      </c>
      <c r="F37" s="525">
        <v>5.0683129999999998</v>
      </c>
      <c r="G37" s="525">
        <v>92.455578999999986</v>
      </c>
      <c r="H37" s="525">
        <v>83.929466000000019</v>
      </c>
      <c r="I37" s="525">
        <v>75.505188000000004</v>
      </c>
      <c r="K37" s="1018" t="s">
        <v>14</v>
      </c>
      <c r="L37" s="1031"/>
      <c r="M37" s="525">
        <v>721.09923199999992</v>
      </c>
      <c r="N37" s="525">
        <v>1136.3074010000053</v>
      </c>
      <c r="O37" s="525">
        <v>3.2872680000000001</v>
      </c>
      <c r="P37" s="525">
        <v>9.2211339999999993</v>
      </c>
      <c r="Q37" s="525">
        <v>45.543230000000001</v>
      </c>
      <c r="R37" s="525">
        <v>80.277669999999944</v>
      </c>
      <c r="S37" s="525">
        <v>1.9618529999999998</v>
      </c>
      <c r="T37" s="337"/>
    </row>
    <row r="38" spans="1:20" s="17" customFormat="1" ht="24.75" customHeight="1" x14ac:dyDescent="0.25">
      <c r="A38" s="1435" t="s">
        <v>834</v>
      </c>
      <c r="B38" s="1435"/>
      <c r="C38" s="1435"/>
      <c r="D38" s="1435"/>
      <c r="E38" s="1435"/>
      <c r="F38" s="1435"/>
      <c r="G38" s="1435"/>
      <c r="H38" s="1435"/>
      <c r="I38" s="1435"/>
      <c r="K38" s="1435" t="s">
        <v>834</v>
      </c>
      <c r="L38" s="1435"/>
      <c r="M38" s="1435"/>
      <c r="N38" s="1435"/>
      <c r="O38" s="1435"/>
      <c r="P38" s="1435"/>
      <c r="Q38" s="1435"/>
      <c r="R38" s="1435"/>
      <c r="S38" s="1435"/>
      <c r="T38" s="1435"/>
    </row>
    <row r="39" spans="1:20" s="21" customFormat="1" ht="12.75" customHeight="1" x14ac:dyDescent="0.25">
      <c r="A39" s="1013" t="s">
        <v>833</v>
      </c>
      <c r="B39" s="1025"/>
      <c r="C39" s="1060"/>
      <c r="D39" s="1059"/>
      <c r="E39" s="1059"/>
      <c r="F39" s="1059"/>
      <c r="G39" s="1059"/>
      <c r="H39" s="1059"/>
      <c r="I39" s="1059"/>
      <c r="K39" s="1013" t="s">
        <v>833</v>
      </c>
      <c r="L39" s="1025"/>
      <c r="M39" s="1060"/>
      <c r="N39" s="1059"/>
      <c r="O39" s="337"/>
      <c r="P39" s="337"/>
      <c r="Q39" s="1059"/>
      <c r="R39" s="1059"/>
      <c r="S39" s="1059"/>
      <c r="T39" s="1059"/>
    </row>
    <row r="40" spans="1:20" s="21" customFormat="1" ht="12.75" customHeight="1" x14ac:dyDescent="0.25">
      <c r="A40" s="1014" t="s">
        <v>830</v>
      </c>
      <c r="B40" s="1025"/>
      <c r="C40" s="353"/>
      <c r="D40" s="337"/>
      <c r="E40" s="337"/>
      <c r="F40" s="337"/>
      <c r="G40" s="337"/>
      <c r="H40" s="337"/>
      <c r="I40" s="337"/>
      <c r="K40" s="1014" t="s">
        <v>830</v>
      </c>
      <c r="L40" s="1025"/>
      <c r="M40" s="353"/>
      <c r="N40" s="337"/>
      <c r="O40" s="337"/>
      <c r="P40" s="337"/>
      <c r="Q40" s="337"/>
      <c r="R40" s="337"/>
      <c r="S40" s="337"/>
      <c r="T40" s="337"/>
    </row>
    <row r="41" spans="1:20" s="21" customFormat="1" ht="12.75" customHeight="1" x14ac:dyDescent="0.25">
      <c r="A41" s="1015" t="s">
        <v>60</v>
      </c>
      <c r="B41" s="1015"/>
      <c r="C41" s="353">
        <v>0</v>
      </c>
      <c r="D41" s="337">
        <v>0</v>
      </c>
      <c r="E41" s="337">
        <v>0</v>
      </c>
      <c r="F41" s="337">
        <v>0</v>
      </c>
      <c r="G41" s="337">
        <v>0</v>
      </c>
      <c r="H41" s="337">
        <v>0</v>
      </c>
      <c r="I41" s="337">
        <v>0</v>
      </c>
      <c r="K41" s="1015" t="s">
        <v>60</v>
      </c>
      <c r="L41" s="1015"/>
      <c r="M41" s="353">
        <v>0</v>
      </c>
      <c r="N41" s="337">
        <v>0</v>
      </c>
      <c r="O41" s="337">
        <v>0</v>
      </c>
      <c r="P41" s="337">
        <v>0</v>
      </c>
      <c r="Q41" s="337">
        <v>0</v>
      </c>
      <c r="R41" s="337">
        <v>0</v>
      </c>
      <c r="S41" s="337">
        <v>0</v>
      </c>
      <c r="T41" s="337"/>
    </row>
    <row r="42" spans="1:20" s="21" customFormat="1" ht="12.75" customHeight="1" x14ac:dyDescent="0.25">
      <c r="A42" s="1015" t="s">
        <v>15</v>
      </c>
      <c r="B42" s="1015"/>
      <c r="C42" s="353">
        <v>0</v>
      </c>
      <c r="D42" s="337">
        <v>0</v>
      </c>
      <c r="E42" s="337">
        <v>0</v>
      </c>
      <c r="F42" s="337">
        <v>0</v>
      </c>
      <c r="G42" s="337">
        <v>0</v>
      </c>
      <c r="H42" s="337">
        <v>0</v>
      </c>
      <c r="I42" s="337">
        <v>0</v>
      </c>
      <c r="K42" s="1015" t="s">
        <v>15</v>
      </c>
      <c r="L42" s="1015"/>
      <c r="M42" s="353">
        <v>0</v>
      </c>
      <c r="N42" s="337">
        <v>0</v>
      </c>
      <c r="O42" s="337">
        <v>0</v>
      </c>
      <c r="P42" s="337">
        <v>0</v>
      </c>
      <c r="Q42" s="337">
        <v>0</v>
      </c>
      <c r="R42" s="337">
        <v>0</v>
      </c>
      <c r="S42" s="337">
        <v>0</v>
      </c>
      <c r="T42" s="337"/>
    </row>
    <row r="43" spans="1:20" s="11" customFormat="1" ht="12.75" customHeight="1" x14ac:dyDescent="0.25">
      <c r="A43" s="1015" t="s">
        <v>16</v>
      </c>
      <c r="B43" s="1015"/>
      <c r="C43" s="353">
        <v>5271.3845289999999</v>
      </c>
      <c r="D43" s="337">
        <v>774.36071500000003</v>
      </c>
      <c r="E43" s="337">
        <v>34.865150999999997</v>
      </c>
      <c r="F43" s="337">
        <v>181.371453</v>
      </c>
      <c r="G43" s="337">
        <v>65.051242999999999</v>
      </c>
      <c r="H43" s="337">
        <v>797.52809400000001</v>
      </c>
      <c r="I43" s="337">
        <v>763.65540799999997</v>
      </c>
      <c r="K43" s="1015" t="s">
        <v>16</v>
      </c>
      <c r="L43" s="1015"/>
      <c r="M43" s="353">
        <v>20.812843999999998</v>
      </c>
      <c r="N43" s="337">
        <v>1436.5129649999999</v>
      </c>
      <c r="O43" s="337">
        <v>0</v>
      </c>
      <c r="P43" s="337">
        <v>0</v>
      </c>
      <c r="Q43" s="337">
        <v>11.711072</v>
      </c>
      <c r="R43" s="337">
        <v>1111.600919</v>
      </c>
      <c r="S43" s="337">
        <v>73.914664999999999</v>
      </c>
      <c r="T43" s="337"/>
    </row>
    <row r="44" spans="1:20" s="11" customFormat="1" ht="12.75" customHeight="1" x14ac:dyDescent="0.25">
      <c r="A44" s="1015" t="s">
        <v>61</v>
      </c>
      <c r="B44" s="1015"/>
      <c r="C44" s="353">
        <v>122.805545</v>
      </c>
      <c r="D44" s="337">
        <v>10.348694</v>
      </c>
      <c r="E44" s="337">
        <v>0.86625799999999997</v>
      </c>
      <c r="F44" s="337">
        <v>0.16290299999999999</v>
      </c>
      <c r="G44" s="337">
        <v>0</v>
      </c>
      <c r="H44" s="337">
        <v>4.6000889999999997</v>
      </c>
      <c r="I44" s="337">
        <v>0</v>
      </c>
      <c r="K44" s="1015" t="s">
        <v>61</v>
      </c>
      <c r="L44" s="1015"/>
      <c r="M44" s="353">
        <v>19.039771999999999</v>
      </c>
      <c r="N44" s="337">
        <v>36.709057000000001</v>
      </c>
      <c r="O44" s="337">
        <v>0</v>
      </c>
      <c r="P44" s="337">
        <v>0</v>
      </c>
      <c r="Q44" s="337">
        <v>0</v>
      </c>
      <c r="R44" s="337">
        <v>51.078772000000001</v>
      </c>
      <c r="S44" s="337">
        <v>0</v>
      </c>
      <c r="T44" s="337"/>
    </row>
    <row r="45" spans="1:20" s="11" customFormat="1" ht="12.75" customHeight="1" x14ac:dyDescent="0.25">
      <c r="A45" s="1015" t="s">
        <v>706</v>
      </c>
      <c r="B45" s="1027"/>
      <c r="C45" s="353">
        <v>0</v>
      </c>
      <c r="D45" s="337">
        <v>0</v>
      </c>
      <c r="E45" s="337">
        <v>0</v>
      </c>
      <c r="F45" s="337">
        <v>0</v>
      </c>
      <c r="G45" s="337">
        <v>0</v>
      </c>
      <c r="H45" s="337">
        <v>0</v>
      </c>
      <c r="I45" s="337">
        <v>0</v>
      </c>
      <c r="K45" s="1015" t="s">
        <v>706</v>
      </c>
      <c r="L45" s="1027"/>
      <c r="M45" s="353">
        <v>0</v>
      </c>
      <c r="N45" s="337">
        <v>0</v>
      </c>
      <c r="O45" s="337">
        <v>0</v>
      </c>
      <c r="P45" s="337">
        <v>0</v>
      </c>
      <c r="Q45" s="337">
        <v>0</v>
      </c>
      <c r="R45" s="337">
        <v>0</v>
      </c>
      <c r="S45" s="337">
        <v>0</v>
      </c>
      <c r="T45" s="337"/>
    </row>
    <row r="46" spans="1:20" s="11" customFormat="1" ht="12.75" customHeight="1" x14ac:dyDescent="0.25">
      <c r="A46" s="1015" t="s">
        <v>62</v>
      </c>
      <c r="B46" s="1027"/>
      <c r="C46" s="353"/>
      <c r="D46" s="337"/>
      <c r="E46" s="337"/>
      <c r="F46" s="337"/>
      <c r="G46" s="337"/>
      <c r="H46" s="337"/>
      <c r="I46" s="337"/>
      <c r="K46" s="1015" t="s">
        <v>62</v>
      </c>
      <c r="L46" s="1027"/>
      <c r="M46" s="353"/>
      <c r="N46" s="337"/>
      <c r="O46" s="337"/>
      <c r="P46" s="337"/>
      <c r="Q46" s="337"/>
      <c r="R46" s="337"/>
      <c r="S46" s="337"/>
      <c r="T46" s="337"/>
    </row>
    <row r="47" spans="1:20" s="11" customFormat="1" ht="12.75" customHeight="1" x14ac:dyDescent="0.25">
      <c r="A47" s="1017" t="s">
        <v>63</v>
      </c>
      <c r="B47" s="1015"/>
      <c r="C47" s="353">
        <v>2940.7576560000002</v>
      </c>
      <c r="D47" s="337">
        <v>882.85291800000005</v>
      </c>
      <c r="E47" s="337">
        <v>178.517011</v>
      </c>
      <c r="F47" s="337">
        <v>27.676483000000001</v>
      </c>
      <c r="G47" s="337">
        <v>47.844757000000001</v>
      </c>
      <c r="H47" s="337">
        <v>19.964576999999998</v>
      </c>
      <c r="I47" s="337">
        <v>187.24520200000001</v>
      </c>
      <c r="K47" s="1017" t="s">
        <v>63</v>
      </c>
      <c r="L47" s="1015"/>
      <c r="M47" s="353">
        <v>1115.0677679999999</v>
      </c>
      <c r="N47" s="337">
        <v>296.02259400000003</v>
      </c>
      <c r="O47" s="337">
        <v>5.9209259999999997</v>
      </c>
      <c r="P47" s="337">
        <v>73.741936999999993</v>
      </c>
      <c r="Q47" s="337">
        <v>42.653041000000002</v>
      </c>
      <c r="R47" s="337">
        <v>23.179383000000001</v>
      </c>
      <c r="S47" s="337">
        <v>40.071058999999998</v>
      </c>
      <c r="T47" s="337"/>
    </row>
    <row r="48" spans="1:20" s="11" customFormat="1" ht="12.75" customHeight="1" x14ac:dyDescent="0.25">
      <c r="A48" s="1015" t="s">
        <v>64</v>
      </c>
      <c r="B48" s="1015"/>
      <c r="C48" s="1028"/>
      <c r="D48" s="1029"/>
      <c r="E48" s="1029"/>
      <c r="F48" s="1029"/>
      <c r="G48" s="1029"/>
      <c r="H48" s="1030"/>
      <c r="I48" s="1030"/>
      <c r="K48" s="1015" t="s">
        <v>64</v>
      </c>
      <c r="L48" s="1015"/>
      <c r="M48" s="1028"/>
      <c r="N48" s="1061"/>
      <c r="O48" s="1029"/>
      <c r="P48" s="1029"/>
      <c r="Q48" s="1029"/>
      <c r="R48" s="1029"/>
      <c r="S48" s="1029"/>
      <c r="T48" s="337"/>
    </row>
    <row r="49" spans="1:20" s="6" customFormat="1" ht="12.75" customHeight="1" x14ac:dyDescent="0.25">
      <c r="A49" s="1015" t="s">
        <v>65</v>
      </c>
      <c r="B49" s="1027"/>
      <c r="C49" s="353">
        <v>34.712859999999999</v>
      </c>
      <c r="D49" s="337">
        <v>5.7188169999999996</v>
      </c>
      <c r="E49" s="337">
        <v>0</v>
      </c>
      <c r="F49" s="337">
        <v>0</v>
      </c>
      <c r="G49" s="337">
        <v>0</v>
      </c>
      <c r="H49" s="337">
        <v>0</v>
      </c>
      <c r="I49" s="337">
        <v>1.1353249999999999</v>
      </c>
      <c r="K49" s="1015" t="s">
        <v>65</v>
      </c>
      <c r="L49" s="1027"/>
      <c r="M49" s="353">
        <v>4.72302</v>
      </c>
      <c r="N49" s="337">
        <v>22.670228000000002</v>
      </c>
      <c r="O49" s="337">
        <v>0</v>
      </c>
      <c r="P49" s="337">
        <v>0</v>
      </c>
      <c r="Q49" s="337">
        <v>0</v>
      </c>
      <c r="R49" s="337">
        <v>0.46546999999999999</v>
      </c>
      <c r="S49" s="337">
        <v>0</v>
      </c>
      <c r="T49" s="337"/>
    </row>
    <row r="50" spans="1:20" s="21" customFormat="1" ht="12.75" customHeight="1" x14ac:dyDescent="0.25">
      <c r="A50" s="1018" t="s">
        <v>14</v>
      </c>
      <c r="B50" s="1027"/>
      <c r="C50" s="524">
        <v>8369.6605899999922</v>
      </c>
      <c r="D50" s="525">
        <v>1673.2811439999998</v>
      </c>
      <c r="E50" s="525">
        <v>214.24842000000001</v>
      </c>
      <c r="F50" s="525">
        <v>209.21083899999996</v>
      </c>
      <c r="G50" s="525">
        <v>112.89600000000002</v>
      </c>
      <c r="H50" s="525">
        <v>822.09276000000011</v>
      </c>
      <c r="I50" s="525">
        <v>952.03593499999977</v>
      </c>
      <c r="K50" s="1018" t="s">
        <v>14</v>
      </c>
      <c r="L50" s="1027"/>
      <c r="M50" s="524">
        <v>1159.6434040000001</v>
      </c>
      <c r="N50" s="525">
        <v>1791.9148440000001</v>
      </c>
      <c r="O50" s="525">
        <v>5.9209260000000006</v>
      </c>
      <c r="P50" s="525">
        <v>73.741936999999993</v>
      </c>
      <c r="Q50" s="525">
        <v>54.364113000000003</v>
      </c>
      <c r="R50" s="525">
        <v>1186.3245440000001</v>
      </c>
      <c r="S50" s="525">
        <v>113.985724</v>
      </c>
      <c r="T50" s="337"/>
    </row>
    <row r="51" spans="1:20" s="28" customFormat="1" ht="12.75" customHeight="1" x14ac:dyDescent="0.25">
      <c r="A51" s="1013" t="s">
        <v>877</v>
      </c>
      <c r="B51" s="1025"/>
      <c r="C51" s="353"/>
      <c r="D51" s="337"/>
      <c r="E51" s="337"/>
      <c r="F51" s="337"/>
      <c r="G51" s="337"/>
      <c r="H51" s="337"/>
      <c r="I51" s="337"/>
      <c r="K51" s="1013" t="s">
        <v>877</v>
      </c>
      <c r="L51" s="1025"/>
      <c r="M51" s="353"/>
      <c r="N51" s="337"/>
      <c r="O51" s="337"/>
      <c r="P51" s="337"/>
      <c r="Q51" s="337"/>
      <c r="R51" s="337"/>
      <c r="S51" s="337"/>
      <c r="T51" s="337"/>
    </row>
    <row r="52" spans="1:20" s="28" customFormat="1" ht="12.75" customHeight="1" x14ac:dyDescent="0.25">
      <c r="A52" s="1014" t="s">
        <v>831</v>
      </c>
      <c r="B52" s="1025"/>
      <c r="C52" s="353"/>
      <c r="D52" s="337"/>
      <c r="E52" s="337"/>
      <c r="F52" s="337"/>
      <c r="G52" s="337"/>
      <c r="H52" s="337"/>
      <c r="I52" s="337"/>
      <c r="K52" s="1014" t="s">
        <v>831</v>
      </c>
      <c r="L52" s="1025"/>
      <c r="M52" s="353"/>
      <c r="N52" s="337"/>
      <c r="O52" s="337"/>
      <c r="P52" s="337"/>
      <c r="Q52" s="337"/>
      <c r="R52" s="337"/>
      <c r="S52" s="337"/>
      <c r="T52" s="337"/>
    </row>
    <row r="53" spans="1:20" s="339" customFormat="1" ht="12.75" customHeight="1" x14ac:dyDescent="0.25">
      <c r="A53" s="1015" t="s">
        <v>60</v>
      </c>
      <c r="B53" s="1015"/>
      <c r="C53" s="353">
        <v>0</v>
      </c>
      <c r="D53" s="337">
        <v>0</v>
      </c>
      <c r="E53" s="337">
        <v>0</v>
      </c>
      <c r="F53" s="337">
        <v>0</v>
      </c>
      <c r="G53" s="337">
        <v>0</v>
      </c>
      <c r="H53" s="337">
        <v>0</v>
      </c>
      <c r="I53" s="337">
        <v>0</v>
      </c>
      <c r="K53" s="1015" t="s">
        <v>60</v>
      </c>
      <c r="L53" s="1015"/>
      <c r="M53" s="353">
        <v>0</v>
      </c>
      <c r="N53" s="337">
        <v>0</v>
      </c>
      <c r="O53" s="337">
        <v>0</v>
      </c>
      <c r="P53" s="337">
        <v>0</v>
      </c>
      <c r="Q53" s="337">
        <v>0</v>
      </c>
      <c r="R53" s="337">
        <v>0</v>
      </c>
      <c r="S53" s="337">
        <v>0</v>
      </c>
      <c r="T53" s="337"/>
    </row>
    <row r="54" spans="1:20" s="28" customFormat="1" ht="12.75" customHeight="1" x14ac:dyDescent="0.25">
      <c r="A54" s="1015" t="s">
        <v>15</v>
      </c>
      <c r="B54" s="1015"/>
      <c r="C54" s="353">
        <v>0.35611900000000002</v>
      </c>
      <c r="D54" s="337">
        <v>0</v>
      </c>
      <c r="E54" s="337">
        <v>0</v>
      </c>
      <c r="F54" s="337">
        <v>0</v>
      </c>
      <c r="G54" s="337">
        <v>0</v>
      </c>
      <c r="H54" s="337">
        <v>0.35611900000000002</v>
      </c>
      <c r="I54" s="337">
        <v>0</v>
      </c>
      <c r="K54" s="1015" t="s">
        <v>15</v>
      </c>
      <c r="L54" s="1015"/>
      <c r="M54" s="353">
        <v>0</v>
      </c>
      <c r="N54" s="337">
        <v>0</v>
      </c>
      <c r="O54" s="337">
        <v>0</v>
      </c>
      <c r="P54" s="337">
        <v>0</v>
      </c>
      <c r="Q54" s="337">
        <v>0</v>
      </c>
      <c r="R54" s="337">
        <v>0</v>
      </c>
      <c r="S54" s="337">
        <v>0</v>
      </c>
      <c r="T54" s="337"/>
    </row>
    <row r="55" spans="1:20" ht="12.75" customHeight="1" x14ac:dyDescent="0.25">
      <c r="A55" s="1015" t="s">
        <v>16</v>
      </c>
      <c r="B55" s="1015"/>
      <c r="C55" s="353">
        <v>2066.458623</v>
      </c>
      <c r="D55" s="337">
        <v>28.902027</v>
      </c>
      <c r="E55" s="337">
        <v>2.0330970000000002</v>
      </c>
      <c r="F55" s="337">
        <v>4.5547969999999998</v>
      </c>
      <c r="G55" s="337">
        <v>24.775870000000001</v>
      </c>
      <c r="H55" s="337">
        <v>82.385536000000002</v>
      </c>
      <c r="I55" s="337">
        <v>70.898454000000001</v>
      </c>
      <c r="K55" s="1015" t="s">
        <v>16</v>
      </c>
      <c r="L55" s="1015"/>
      <c r="M55" s="353">
        <v>652.95080399999995</v>
      </c>
      <c r="N55" s="337">
        <v>1094.976613</v>
      </c>
      <c r="O55" s="337">
        <v>0.119912</v>
      </c>
      <c r="P55" s="337">
        <v>2.1689989999999999</v>
      </c>
      <c r="Q55" s="337">
        <v>42.653041000000002</v>
      </c>
      <c r="R55" s="337">
        <v>60.039473000000001</v>
      </c>
      <c r="S55" s="337">
        <v>0</v>
      </c>
      <c r="T55" s="337"/>
    </row>
    <row r="56" spans="1:20" x14ac:dyDescent="0.25">
      <c r="A56" s="1015" t="s">
        <v>61</v>
      </c>
      <c r="B56" s="1015"/>
      <c r="C56" s="353">
        <v>0</v>
      </c>
      <c r="D56" s="337">
        <v>0</v>
      </c>
      <c r="E56" s="337">
        <v>0</v>
      </c>
      <c r="F56" s="337">
        <v>0</v>
      </c>
      <c r="G56" s="337">
        <v>0</v>
      </c>
      <c r="H56" s="337">
        <v>0</v>
      </c>
      <c r="I56" s="337">
        <v>0</v>
      </c>
      <c r="K56" s="1015" t="s">
        <v>61</v>
      </c>
      <c r="L56" s="1015"/>
      <c r="M56" s="353">
        <v>0</v>
      </c>
      <c r="N56" s="337">
        <v>0</v>
      </c>
      <c r="O56" s="337">
        <v>0</v>
      </c>
      <c r="P56" s="337">
        <v>0</v>
      </c>
      <c r="Q56" s="337">
        <v>0</v>
      </c>
      <c r="R56" s="337">
        <v>0</v>
      </c>
      <c r="S56" s="337">
        <v>0</v>
      </c>
      <c r="T56" s="337"/>
    </row>
    <row r="57" spans="1:20" x14ac:dyDescent="0.25">
      <c r="A57" s="1015" t="s">
        <v>706</v>
      </c>
      <c r="B57" s="1016"/>
      <c r="C57" s="353">
        <v>0</v>
      </c>
      <c r="D57" s="337">
        <v>0</v>
      </c>
      <c r="E57" s="337">
        <v>0</v>
      </c>
      <c r="F57" s="337">
        <v>0</v>
      </c>
      <c r="G57" s="337">
        <v>0</v>
      </c>
      <c r="H57" s="337">
        <v>0</v>
      </c>
      <c r="I57" s="337">
        <v>0</v>
      </c>
      <c r="K57" s="1015" t="s">
        <v>706</v>
      </c>
      <c r="L57" s="1016"/>
      <c r="M57" s="353">
        <v>0</v>
      </c>
      <c r="N57" s="337">
        <v>0</v>
      </c>
      <c r="O57" s="337">
        <v>0</v>
      </c>
      <c r="P57" s="337">
        <v>0</v>
      </c>
      <c r="Q57" s="337">
        <v>0</v>
      </c>
      <c r="R57" s="337">
        <v>0</v>
      </c>
      <c r="S57" s="337">
        <v>0</v>
      </c>
      <c r="T57" s="337"/>
    </row>
    <row r="58" spans="1:20" x14ac:dyDescent="0.25">
      <c r="A58" s="1015" t="s">
        <v>62</v>
      </c>
      <c r="B58" s="1016"/>
      <c r="C58" s="353"/>
      <c r="D58" s="337"/>
      <c r="E58" s="337"/>
      <c r="F58" s="337"/>
      <c r="G58" s="337"/>
      <c r="H58" s="337"/>
      <c r="I58" s="337"/>
      <c r="K58" s="1015" t="s">
        <v>62</v>
      </c>
      <c r="L58" s="1016"/>
      <c r="M58" s="353"/>
      <c r="N58" s="337"/>
      <c r="O58" s="337"/>
      <c r="P58" s="337"/>
      <c r="Q58" s="337"/>
      <c r="R58" s="337"/>
      <c r="S58" s="337"/>
      <c r="T58" s="337"/>
    </row>
    <row r="59" spans="1:20" x14ac:dyDescent="0.25">
      <c r="A59" s="1017" t="s">
        <v>63</v>
      </c>
      <c r="B59" s="1015"/>
      <c r="C59" s="353">
        <v>32.280180999999999</v>
      </c>
      <c r="D59" s="337">
        <v>2.3035860000000001</v>
      </c>
      <c r="E59" s="337">
        <v>29.606348000000001</v>
      </c>
      <c r="F59" s="337">
        <v>0</v>
      </c>
      <c r="G59" s="337">
        <v>0</v>
      </c>
      <c r="H59" s="337">
        <v>0</v>
      </c>
      <c r="I59" s="337">
        <v>0.37024699999999999</v>
      </c>
      <c r="K59" s="1017" t="s">
        <v>63</v>
      </c>
      <c r="L59" s="1015"/>
      <c r="M59" s="353">
        <v>0</v>
      </c>
      <c r="N59" s="337">
        <v>0</v>
      </c>
      <c r="O59" s="337">
        <v>0</v>
      </c>
      <c r="P59" s="337">
        <v>0</v>
      </c>
      <c r="Q59" s="337">
        <v>0</v>
      </c>
      <c r="R59" s="337">
        <v>0</v>
      </c>
      <c r="S59" s="337">
        <v>0</v>
      </c>
      <c r="T59" s="337"/>
    </row>
    <row r="60" spans="1:20" x14ac:dyDescent="0.25">
      <c r="A60" s="1015" t="s">
        <v>64</v>
      </c>
      <c r="B60" s="1015"/>
      <c r="C60" s="353"/>
      <c r="D60" s="337"/>
      <c r="E60" s="337"/>
      <c r="F60" s="337"/>
      <c r="G60" s="337"/>
      <c r="H60" s="337"/>
      <c r="I60" s="337"/>
      <c r="K60" s="1015" t="s">
        <v>64</v>
      </c>
      <c r="L60" s="1015"/>
      <c r="M60" s="353"/>
      <c r="N60" s="337"/>
      <c r="O60" s="337"/>
      <c r="P60" s="337"/>
      <c r="Q60" s="337"/>
      <c r="R60" s="337"/>
      <c r="S60" s="337"/>
      <c r="T60" s="337"/>
    </row>
    <row r="61" spans="1:20" x14ac:dyDescent="0.25">
      <c r="A61" s="1015" t="s">
        <v>65</v>
      </c>
      <c r="B61" s="1016"/>
      <c r="C61" s="353">
        <v>0.26082499999999997</v>
      </c>
      <c r="D61" s="337">
        <v>0</v>
      </c>
      <c r="E61" s="337">
        <v>0.26082499999999997</v>
      </c>
      <c r="F61" s="337">
        <v>0</v>
      </c>
      <c r="G61" s="337">
        <v>0</v>
      </c>
      <c r="H61" s="337">
        <v>0</v>
      </c>
      <c r="I61" s="337">
        <v>0</v>
      </c>
      <c r="K61" s="1015" t="s">
        <v>65</v>
      </c>
      <c r="L61" s="1016"/>
      <c r="M61" s="353">
        <v>0</v>
      </c>
      <c r="N61" s="337">
        <v>0</v>
      </c>
      <c r="O61" s="337">
        <v>0</v>
      </c>
      <c r="P61" s="337">
        <v>0</v>
      </c>
      <c r="Q61" s="337">
        <v>0</v>
      </c>
      <c r="R61" s="337">
        <v>0</v>
      </c>
      <c r="S61" s="337">
        <v>0</v>
      </c>
      <c r="T61" s="337"/>
    </row>
    <row r="62" spans="1:20" ht="18" customHeight="1" x14ac:dyDescent="0.25">
      <c r="A62" s="1018" t="s">
        <v>14</v>
      </c>
      <c r="B62" s="1016"/>
      <c r="C62" s="524">
        <v>2099.3557479999986</v>
      </c>
      <c r="D62" s="525">
        <v>31.205613</v>
      </c>
      <c r="E62" s="525">
        <v>31.900269999999999</v>
      </c>
      <c r="F62" s="525">
        <v>4.5547969999999998</v>
      </c>
      <c r="G62" s="525">
        <v>24.775870000000001</v>
      </c>
      <c r="H62" s="525">
        <v>82.741654999999994</v>
      </c>
      <c r="I62" s="525">
        <v>71.268701000000007</v>
      </c>
      <c r="K62" s="1018" t="s">
        <v>14</v>
      </c>
      <c r="L62" s="1016"/>
      <c r="M62" s="524">
        <v>652.95080399999995</v>
      </c>
      <c r="N62" s="525">
        <v>1094.9766129999994</v>
      </c>
      <c r="O62" s="525">
        <v>0.119912</v>
      </c>
      <c r="P62" s="525">
        <v>2.1689989999999999</v>
      </c>
      <c r="Q62" s="525">
        <v>42.653041000000002</v>
      </c>
      <c r="R62" s="525">
        <v>60.039473000000008</v>
      </c>
      <c r="S62" s="525">
        <v>0</v>
      </c>
      <c r="T62" s="337"/>
    </row>
    <row r="63" spans="1:20" s="17" customFormat="1" ht="24.75" customHeight="1" x14ac:dyDescent="0.25">
      <c r="A63" s="1435" t="s">
        <v>835</v>
      </c>
      <c r="B63" s="1435"/>
      <c r="C63" s="1435"/>
      <c r="D63" s="1435"/>
      <c r="E63" s="1435"/>
      <c r="F63" s="1435"/>
      <c r="G63" s="1435"/>
      <c r="H63" s="1435"/>
      <c r="I63" s="1435"/>
      <c r="K63" s="1435" t="s">
        <v>835</v>
      </c>
      <c r="L63" s="1435"/>
      <c r="M63" s="1435"/>
      <c r="N63" s="1435"/>
      <c r="O63" s="1435"/>
      <c r="P63" s="1435"/>
      <c r="Q63" s="1435"/>
      <c r="R63" s="1435"/>
      <c r="S63" s="1435"/>
      <c r="T63" s="1435"/>
    </row>
    <row r="64" spans="1:20" s="21" customFormat="1" ht="12.75" customHeight="1" x14ac:dyDescent="0.25">
      <c r="A64" s="1013" t="s">
        <v>833</v>
      </c>
      <c r="B64" s="1013"/>
      <c r="C64" s="1060"/>
      <c r="D64" s="1059"/>
      <c r="E64" s="1059"/>
      <c r="F64" s="1059"/>
      <c r="G64" s="1059"/>
      <c r="H64" s="1059"/>
      <c r="I64" s="1059"/>
      <c r="K64" s="1013" t="s">
        <v>833</v>
      </c>
      <c r="L64" s="1013"/>
      <c r="M64" s="1060"/>
      <c r="N64" s="1059"/>
      <c r="O64" s="337"/>
      <c r="P64" s="337"/>
      <c r="Q64" s="1059"/>
      <c r="R64" s="1059"/>
      <c r="S64" s="1059"/>
      <c r="T64" s="1059"/>
    </row>
    <row r="65" spans="1:20" s="21" customFormat="1" ht="12.75" customHeight="1" x14ac:dyDescent="0.25">
      <c r="A65" s="1014" t="s">
        <v>830</v>
      </c>
      <c r="B65" s="1013"/>
      <c r="C65" s="353"/>
      <c r="D65" s="337"/>
      <c r="E65" s="337"/>
      <c r="F65" s="337"/>
      <c r="G65" s="337"/>
      <c r="H65" s="337"/>
      <c r="I65" s="337"/>
      <c r="K65" s="1014" t="s">
        <v>830</v>
      </c>
      <c r="L65" s="1013"/>
      <c r="M65" s="353"/>
      <c r="N65" s="337"/>
      <c r="O65" s="337"/>
      <c r="P65" s="337"/>
      <c r="Q65" s="337"/>
      <c r="R65" s="337"/>
      <c r="S65" s="337"/>
      <c r="T65" s="337"/>
    </row>
    <row r="66" spans="1:20" s="21" customFormat="1" ht="12.75" customHeight="1" x14ac:dyDescent="0.25">
      <c r="A66" s="1015" t="s">
        <v>60</v>
      </c>
      <c r="B66" s="1015"/>
      <c r="C66" s="353">
        <v>0</v>
      </c>
      <c r="D66" s="337">
        <v>0</v>
      </c>
      <c r="E66" s="337">
        <v>0</v>
      </c>
      <c r="F66" s="337">
        <v>0</v>
      </c>
      <c r="G66" s="337">
        <v>0</v>
      </c>
      <c r="H66" s="337">
        <v>0</v>
      </c>
      <c r="I66" s="337">
        <v>0</v>
      </c>
      <c r="K66" s="1015" t="s">
        <v>60</v>
      </c>
      <c r="L66" s="1015"/>
      <c r="M66" s="353">
        <v>0</v>
      </c>
      <c r="N66" s="337">
        <v>0</v>
      </c>
      <c r="O66" s="337">
        <v>0</v>
      </c>
      <c r="P66" s="337">
        <v>0</v>
      </c>
      <c r="Q66" s="337">
        <v>0</v>
      </c>
      <c r="R66" s="337">
        <v>0</v>
      </c>
      <c r="S66" s="337">
        <v>0</v>
      </c>
      <c r="T66" s="337"/>
    </row>
    <row r="67" spans="1:20" s="21" customFormat="1" ht="12.75" customHeight="1" x14ac:dyDescent="0.25">
      <c r="A67" s="1015" t="s">
        <v>15</v>
      </c>
      <c r="B67" s="1015"/>
      <c r="C67" s="353">
        <v>0</v>
      </c>
      <c r="D67" s="337">
        <v>0</v>
      </c>
      <c r="E67" s="337">
        <v>0</v>
      </c>
      <c r="F67" s="337">
        <v>0</v>
      </c>
      <c r="G67" s="337">
        <v>0</v>
      </c>
      <c r="H67" s="337">
        <v>0</v>
      </c>
      <c r="I67" s="337">
        <v>0</v>
      </c>
      <c r="K67" s="1015" t="s">
        <v>15</v>
      </c>
      <c r="L67" s="1015"/>
      <c r="M67" s="353">
        <v>0</v>
      </c>
      <c r="N67" s="337">
        <v>0</v>
      </c>
      <c r="O67" s="337">
        <v>0</v>
      </c>
      <c r="P67" s="337">
        <v>0</v>
      </c>
      <c r="Q67" s="337">
        <v>0</v>
      </c>
      <c r="R67" s="337">
        <v>0</v>
      </c>
      <c r="S67" s="337">
        <v>0</v>
      </c>
      <c r="T67" s="337"/>
    </row>
    <row r="68" spans="1:20" s="11" customFormat="1" ht="12.75" customHeight="1" x14ac:dyDescent="0.25">
      <c r="A68" s="1015" t="s">
        <v>16</v>
      </c>
      <c r="B68" s="1015"/>
      <c r="C68" s="353">
        <v>30.876341</v>
      </c>
      <c r="D68" s="337">
        <v>0</v>
      </c>
      <c r="E68" s="337">
        <v>30.576340999999999</v>
      </c>
      <c r="F68" s="337">
        <v>0</v>
      </c>
      <c r="G68" s="337">
        <v>0</v>
      </c>
      <c r="H68" s="337">
        <v>0</v>
      </c>
      <c r="I68" s="337">
        <v>0.3</v>
      </c>
      <c r="K68" s="1015" t="s">
        <v>16</v>
      </c>
      <c r="L68" s="1015"/>
      <c r="M68" s="353">
        <v>0</v>
      </c>
      <c r="N68" s="337">
        <v>0</v>
      </c>
      <c r="O68" s="337">
        <v>0</v>
      </c>
      <c r="P68" s="337">
        <v>0</v>
      </c>
      <c r="Q68" s="337">
        <v>0</v>
      </c>
      <c r="R68" s="337">
        <v>0</v>
      </c>
      <c r="S68" s="337">
        <v>0</v>
      </c>
      <c r="T68" s="337"/>
    </row>
    <row r="69" spans="1:20" s="11" customFormat="1" ht="12.75" customHeight="1" x14ac:dyDescent="0.25">
      <c r="A69" s="1015" t="s">
        <v>61</v>
      </c>
      <c r="B69" s="1015"/>
      <c r="C69" s="353">
        <v>2.3842020000000002</v>
      </c>
      <c r="D69" s="337">
        <v>0</v>
      </c>
      <c r="E69" s="337">
        <v>2.3842020000000002</v>
      </c>
      <c r="F69" s="337">
        <v>0</v>
      </c>
      <c r="G69" s="337">
        <v>0</v>
      </c>
      <c r="H69" s="337">
        <v>0</v>
      </c>
      <c r="I69" s="337">
        <v>0</v>
      </c>
      <c r="K69" s="1015" t="s">
        <v>61</v>
      </c>
      <c r="L69" s="1015"/>
      <c r="M69" s="353">
        <v>0</v>
      </c>
      <c r="N69" s="337">
        <v>0</v>
      </c>
      <c r="O69" s="337">
        <v>0</v>
      </c>
      <c r="P69" s="337">
        <v>0</v>
      </c>
      <c r="Q69" s="337">
        <v>0</v>
      </c>
      <c r="R69" s="337">
        <v>0</v>
      </c>
      <c r="S69" s="337">
        <v>0</v>
      </c>
      <c r="T69" s="337"/>
    </row>
    <row r="70" spans="1:20" s="11" customFormat="1" ht="12.75" customHeight="1" x14ac:dyDescent="0.25">
      <c r="A70" s="1015" t="s">
        <v>706</v>
      </c>
      <c r="B70" s="1016"/>
      <c r="C70" s="353">
        <v>0</v>
      </c>
      <c r="D70" s="337">
        <v>0</v>
      </c>
      <c r="E70" s="337">
        <v>0</v>
      </c>
      <c r="F70" s="337">
        <v>0</v>
      </c>
      <c r="G70" s="337">
        <v>0</v>
      </c>
      <c r="H70" s="337">
        <v>0</v>
      </c>
      <c r="I70" s="337">
        <v>0</v>
      </c>
      <c r="K70" s="1015" t="s">
        <v>706</v>
      </c>
      <c r="L70" s="1016"/>
      <c r="M70" s="353">
        <v>0</v>
      </c>
      <c r="N70" s="337">
        <v>0</v>
      </c>
      <c r="O70" s="337">
        <v>0</v>
      </c>
      <c r="P70" s="337">
        <v>0</v>
      </c>
      <c r="Q70" s="337">
        <v>0</v>
      </c>
      <c r="R70" s="337">
        <v>0</v>
      </c>
      <c r="S70" s="337">
        <v>0</v>
      </c>
      <c r="T70" s="337"/>
    </row>
    <row r="71" spans="1:20" s="11" customFormat="1" ht="12.75" customHeight="1" x14ac:dyDescent="0.25">
      <c r="A71" s="1015" t="s">
        <v>62</v>
      </c>
      <c r="B71" s="1016"/>
      <c r="C71" s="353"/>
      <c r="D71" s="337"/>
      <c r="E71" s="337"/>
      <c r="F71" s="337"/>
      <c r="G71" s="337"/>
      <c r="H71" s="337"/>
      <c r="I71" s="337"/>
      <c r="K71" s="1015" t="s">
        <v>62</v>
      </c>
      <c r="L71" s="1016"/>
      <c r="M71" s="353"/>
      <c r="N71" s="337"/>
      <c r="O71" s="337"/>
      <c r="P71" s="337"/>
      <c r="Q71" s="337"/>
      <c r="R71" s="337"/>
      <c r="S71" s="337"/>
      <c r="T71" s="337"/>
    </row>
    <row r="72" spans="1:20" s="11" customFormat="1" ht="12.75" customHeight="1" x14ac:dyDescent="0.25">
      <c r="A72" s="1017" t="s">
        <v>63</v>
      </c>
      <c r="B72" s="1015"/>
      <c r="C72" s="353">
        <v>39.591586</v>
      </c>
      <c r="D72" s="337">
        <v>0.214223</v>
      </c>
      <c r="E72" s="337">
        <v>1.0838970000000001</v>
      </c>
      <c r="F72" s="337">
        <v>0</v>
      </c>
      <c r="G72" s="337">
        <v>0</v>
      </c>
      <c r="H72" s="337">
        <v>0</v>
      </c>
      <c r="I72" s="337">
        <v>0</v>
      </c>
      <c r="K72" s="1017" t="s">
        <v>63</v>
      </c>
      <c r="L72" s="1015"/>
      <c r="M72" s="353">
        <v>11.113746000000001</v>
      </c>
      <c r="N72" s="337">
        <v>13.831315999999999</v>
      </c>
      <c r="O72" s="337">
        <v>0</v>
      </c>
      <c r="P72" s="337">
        <v>0</v>
      </c>
      <c r="Q72" s="337">
        <v>0</v>
      </c>
      <c r="R72" s="337">
        <v>0</v>
      </c>
      <c r="S72" s="337">
        <v>13.348404</v>
      </c>
      <c r="T72" s="525"/>
    </row>
    <row r="73" spans="1:20" s="11" customFormat="1" ht="12.75" customHeight="1" x14ac:dyDescent="0.25">
      <c r="A73" s="1015" t="s">
        <v>64</v>
      </c>
      <c r="B73" s="1015"/>
      <c r="C73" s="1022"/>
      <c r="D73" s="1023"/>
      <c r="E73" s="1023"/>
      <c r="F73" s="1023"/>
      <c r="G73" s="1023"/>
      <c r="H73" s="1024"/>
      <c r="I73" s="1024"/>
      <c r="K73" s="1015" t="s">
        <v>64</v>
      </c>
      <c r="L73" s="1015"/>
      <c r="M73" s="1028"/>
      <c r="N73" s="1062"/>
      <c r="O73" s="1023"/>
      <c r="P73" s="1023"/>
      <c r="Q73" s="1023"/>
      <c r="R73" s="1023"/>
      <c r="S73" s="1023"/>
      <c r="T73" s="525"/>
    </row>
    <row r="74" spans="1:20" s="6" customFormat="1" ht="12.75" customHeight="1" x14ac:dyDescent="0.25">
      <c r="A74" s="1015" t="s">
        <v>65</v>
      </c>
      <c r="B74" s="1016"/>
      <c r="C74" s="353">
        <v>0.13359499999999999</v>
      </c>
      <c r="D74" s="337">
        <v>0</v>
      </c>
      <c r="E74" s="337">
        <v>0.13359499999999999</v>
      </c>
      <c r="F74" s="337">
        <v>0</v>
      </c>
      <c r="G74" s="337">
        <v>0</v>
      </c>
      <c r="H74" s="337">
        <v>0</v>
      </c>
      <c r="I74" s="337">
        <v>0</v>
      </c>
      <c r="K74" s="1015" t="s">
        <v>65</v>
      </c>
      <c r="L74" s="1016"/>
      <c r="M74" s="353">
        <v>0</v>
      </c>
      <c r="N74" s="337">
        <v>0</v>
      </c>
      <c r="O74" s="337">
        <v>0</v>
      </c>
      <c r="P74" s="337">
        <v>0</v>
      </c>
      <c r="Q74" s="337">
        <v>0</v>
      </c>
      <c r="R74" s="337">
        <v>0</v>
      </c>
      <c r="S74" s="337">
        <v>0</v>
      </c>
      <c r="T74" s="525"/>
    </row>
    <row r="75" spans="1:20" s="21" customFormat="1" ht="18" customHeight="1" x14ac:dyDescent="0.25">
      <c r="A75" s="1018" t="s">
        <v>14</v>
      </c>
      <c r="B75" s="1016"/>
      <c r="C75" s="524">
        <v>72.985724000000005</v>
      </c>
      <c r="D75" s="525">
        <v>0.214223</v>
      </c>
      <c r="E75" s="525">
        <v>34.178035000000008</v>
      </c>
      <c r="F75" s="525">
        <v>0</v>
      </c>
      <c r="G75" s="525">
        <v>0</v>
      </c>
      <c r="H75" s="525">
        <v>0</v>
      </c>
      <c r="I75" s="525">
        <v>0.3</v>
      </c>
      <c r="K75" s="1018" t="s">
        <v>14</v>
      </c>
      <c r="L75" s="1016"/>
      <c r="M75" s="524">
        <v>11.113746000000001</v>
      </c>
      <c r="N75" s="525">
        <v>13.831316000000001</v>
      </c>
      <c r="O75" s="525">
        <v>0</v>
      </c>
      <c r="P75" s="525">
        <v>0</v>
      </c>
      <c r="Q75" s="525">
        <v>0</v>
      </c>
      <c r="R75" s="525">
        <v>0</v>
      </c>
      <c r="S75" s="525">
        <v>13.348404</v>
      </c>
      <c r="T75" s="337"/>
    </row>
    <row r="76" spans="1:20" s="28" customFormat="1" ht="12.75" customHeight="1" x14ac:dyDescent="0.25">
      <c r="A76" s="1013" t="s">
        <v>877</v>
      </c>
      <c r="B76" s="1013"/>
      <c r="C76" s="353"/>
      <c r="D76" s="337"/>
      <c r="E76" s="337"/>
      <c r="F76" s="337"/>
      <c r="G76" s="337"/>
      <c r="H76" s="337"/>
      <c r="I76" s="337"/>
      <c r="K76" s="1013" t="s">
        <v>877</v>
      </c>
      <c r="L76" s="1013"/>
      <c r="M76" s="353"/>
      <c r="N76" s="337"/>
      <c r="O76" s="337"/>
      <c r="P76" s="337"/>
      <c r="Q76" s="337"/>
      <c r="R76" s="337"/>
      <c r="S76" s="337"/>
      <c r="T76" s="337"/>
    </row>
    <row r="77" spans="1:20" s="28" customFormat="1" ht="12.75" customHeight="1" x14ac:dyDescent="0.25">
      <c r="A77" s="1014" t="s">
        <v>831</v>
      </c>
      <c r="B77" s="1013"/>
      <c r="C77" s="353"/>
      <c r="D77" s="337"/>
      <c r="E77" s="337"/>
      <c r="F77" s="337"/>
      <c r="G77" s="337"/>
      <c r="H77" s="337"/>
      <c r="I77" s="337"/>
      <c r="K77" s="1014" t="s">
        <v>831</v>
      </c>
      <c r="L77" s="1013"/>
      <c r="M77" s="353"/>
      <c r="N77" s="337"/>
      <c r="O77" s="337"/>
      <c r="P77" s="337"/>
      <c r="Q77" s="337"/>
      <c r="R77" s="337"/>
      <c r="S77" s="337"/>
      <c r="T77" s="337"/>
    </row>
    <row r="78" spans="1:20" s="339" customFormat="1" ht="12.75" customHeight="1" x14ac:dyDescent="0.25">
      <c r="A78" s="1015" t="s">
        <v>60</v>
      </c>
      <c r="B78" s="1015"/>
      <c r="C78" s="353">
        <v>0</v>
      </c>
      <c r="D78" s="337">
        <v>0</v>
      </c>
      <c r="E78" s="337">
        <v>0</v>
      </c>
      <c r="F78" s="337">
        <v>0</v>
      </c>
      <c r="G78" s="337">
        <v>0</v>
      </c>
      <c r="H78" s="337">
        <v>0</v>
      </c>
      <c r="I78" s="337">
        <v>0</v>
      </c>
      <c r="K78" s="1015" t="s">
        <v>60</v>
      </c>
      <c r="L78" s="1015"/>
      <c r="M78" s="353">
        <v>0</v>
      </c>
      <c r="N78" s="337">
        <v>0</v>
      </c>
      <c r="O78" s="337">
        <v>0</v>
      </c>
      <c r="P78" s="337">
        <v>0</v>
      </c>
      <c r="Q78" s="337">
        <v>0</v>
      </c>
      <c r="R78" s="337">
        <v>0</v>
      </c>
      <c r="S78" s="337">
        <v>0</v>
      </c>
      <c r="T78" s="337"/>
    </row>
    <row r="79" spans="1:20" s="28" customFormat="1" ht="12.75" customHeight="1" x14ac:dyDescent="0.25">
      <c r="A79" s="1015" t="s">
        <v>15</v>
      </c>
      <c r="B79" s="1015"/>
      <c r="C79" s="353">
        <v>0</v>
      </c>
      <c r="D79" s="337">
        <v>0</v>
      </c>
      <c r="E79" s="337">
        <v>0</v>
      </c>
      <c r="F79" s="337">
        <v>0</v>
      </c>
      <c r="G79" s="337">
        <v>0</v>
      </c>
      <c r="H79" s="337">
        <v>0</v>
      </c>
      <c r="I79" s="337">
        <v>0</v>
      </c>
      <c r="K79" s="1015" t="s">
        <v>15</v>
      </c>
      <c r="L79" s="1015"/>
      <c r="M79" s="353">
        <v>0</v>
      </c>
      <c r="N79" s="337">
        <v>0</v>
      </c>
      <c r="O79" s="337">
        <v>0</v>
      </c>
      <c r="P79" s="337">
        <v>0</v>
      </c>
      <c r="Q79" s="337">
        <v>0</v>
      </c>
      <c r="R79" s="337">
        <v>0</v>
      </c>
      <c r="S79" s="337">
        <v>0</v>
      </c>
      <c r="T79" s="337"/>
    </row>
    <row r="80" spans="1:20" ht="12.75" customHeight="1" x14ac:dyDescent="0.25">
      <c r="A80" s="1015" t="s">
        <v>16</v>
      </c>
      <c r="B80" s="1015"/>
      <c r="C80" s="353">
        <v>303.86682000000008</v>
      </c>
      <c r="D80" s="337">
        <v>127.114424</v>
      </c>
      <c r="E80" s="337">
        <v>1.9887859999999999</v>
      </c>
      <c r="F80" s="337">
        <v>0.51351599999999997</v>
      </c>
      <c r="G80" s="337">
        <v>48.808757999999997</v>
      </c>
      <c r="H80" s="337">
        <v>0.63900000000000012</v>
      </c>
      <c r="I80" s="337">
        <v>2.8030349999999999</v>
      </c>
      <c r="K80" s="1015" t="s">
        <v>16</v>
      </c>
      <c r="L80" s="1015"/>
      <c r="M80" s="353">
        <v>60.302844</v>
      </c>
      <c r="N80" s="337">
        <v>34.460904000000056</v>
      </c>
      <c r="O80" s="337">
        <v>3.1673559999999998</v>
      </c>
      <c r="P80" s="337">
        <v>3.7</v>
      </c>
      <c r="Q80" s="337">
        <v>0</v>
      </c>
      <c r="R80" s="337">
        <v>20.238197000000007</v>
      </c>
      <c r="S80" s="337">
        <v>0.13</v>
      </c>
      <c r="T80" s="337"/>
    </row>
    <row r="81" spans="1:20" ht="12.75" customHeight="1" x14ac:dyDescent="0.25">
      <c r="A81" s="1015" t="s">
        <v>61</v>
      </c>
      <c r="B81" s="1015"/>
      <c r="C81" s="353">
        <v>1.7355600000000002</v>
      </c>
      <c r="D81" s="337">
        <v>0</v>
      </c>
      <c r="E81" s="337">
        <v>1.7355600000000002</v>
      </c>
      <c r="F81" s="337">
        <v>0</v>
      </c>
      <c r="G81" s="337">
        <v>0</v>
      </c>
      <c r="H81" s="337">
        <v>0</v>
      </c>
      <c r="I81" s="337">
        <v>0</v>
      </c>
      <c r="K81" s="1015" t="s">
        <v>61</v>
      </c>
      <c r="L81" s="1015"/>
      <c r="M81" s="353">
        <v>0</v>
      </c>
      <c r="N81" s="337">
        <v>0</v>
      </c>
      <c r="O81" s="337">
        <v>0</v>
      </c>
      <c r="P81" s="337">
        <v>0</v>
      </c>
      <c r="Q81" s="337">
        <v>0</v>
      </c>
      <c r="R81" s="337">
        <v>0</v>
      </c>
      <c r="S81" s="337">
        <v>0</v>
      </c>
      <c r="T81" s="337"/>
    </row>
    <row r="82" spans="1:20" ht="12.75" customHeight="1" x14ac:dyDescent="0.25">
      <c r="A82" s="1015" t="s">
        <v>706</v>
      </c>
      <c r="B82" s="1016"/>
      <c r="C82" s="353">
        <v>0</v>
      </c>
      <c r="D82" s="337">
        <v>0</v>
      </c>
      <c r="E82" s="337">
        <v>0</v>
      </c>
      <c r="F82" s="337">
        <v>0</v>
      </c>
      <c r="G82" s="337">
        <v>0</v>
      </c>
      <c r="H82" s="337">
        <v>0</v>
      </c>
      <c r="I82" s="337">
        <v>0</v>
      </c>
      <c r="K82" s="1015" t="s">
        <v>706</v>
      </c>
      <c r="L82" s="1016"/>
      <c r="M82" s="353">
        <v>0</v>
      </c>
      <c r="N82" s="337">
        <v>0</v>
      </c>
      <c r="O82" s="337">
        <v>0</v>
      </c>
      <c r="P82" s="337">
        <v>0</v>
      </c>
      <c r="Q82" s="337">
        <v>0</v>
      </c>
      <c r="R82" s="337">
        <v>0</v>
      </c>
      <c r="S82" s="337">
        <v>0</v>
      </c>
      <c r="T82" s="337"/>
    </row>
    <row r="83" spans="1:20" ht="12.75" customHeight="1" x14ac:dyDescent="0.25">
      <c r="A83" s="1015" t="s">
        <v>62</v>
      </c>
      <c r="B83" s="1016"/>
      <c r="C83" s="353"/>
      <c r="D83" s="337"/>
      <c r="E83" s="337"/>
      <c r="F83" s="337"/>
      <c r="G83" s="337"/>
      <c r="H83" s="337"/>
      <c r="I83" s="337"/>
      <c r="K83" s="1015" t="s">
        <v>62</v>
      </c>
      <c r="L83" s="1016"/>
      <c r="M83" s="353"/>
      <c r="N83" s="337"/>
      <c r="O83" s="337"/>
      <c r="P83" s="337"/>
      <c r="Q83" s="337"/>
      <c r="R83" s="337"/>
      <c r="S83" s="337"/>
      <c r="T83" s="337"/>
    </row>
    <row r="84" spans="1:20" ht="12.75" customHeight="1" x14ac:dyDescent="0.25">
      <c r="A84" s="1017" t="s">
        <v>63</v>
      </c>
      <c r="B84" s="1015"/>
      <c r="C84" s="353">
        <v>50.614606000000002</v>
      </c>
      <c r="D84" s="337">
        <v>13.903297999999999</v>
      </c>
      <c r="E84" s="337">
        <v>14.011837</v>
      </c>
      <c r="F84" s="337">
        <v>0</v>
      </c>
      <c r="G84" s="337">
        <v>0</v>
      </c>
      <c r="H84" s="337">
        <v>0.54881100000000005</v>
      </c>
      <c r="I84" s="337">
        <v>1.4334519999999999</v>
      </c>
      <c r="K84" s="1017" t="s">
        <v>63</v>
      </c>
      <c r="L84" s="1015"/>
      <c r="M84" s="353">
        <v>7.6050000000000004</v>
      </c>
      <c r="N84" s="337">
        <v>6.8698839999999999</v>
      </c>
      <c r="O84" s="337">
        <v>0</v>
      </c>
      <c r="P84" s="337">
        <v>3.3521350000000001</v>
      </c>
      <c r="Q84" s="337">
        <v>2.8901889999999999</v>
      </c>
      <c r="R84" s="337">
        <v>0</v>
      </c>
      <c r="S84" s="337">
        <v>0</v>
      </c>
      <c r="T84" s="337"/>
    </row>
    <row r="85" spans="1:20" ht="12.75" customHeight="1" x14ac:dyDescent="0.25">
      <c r="A85" s="1015" t="s">
        <v>64</v>
      </c>
      <c r="B85" s="1015"/>
      <c r="C85" s="353"/>
      <c r="D85" s="337"/>
      <c r="E85" s="337"/>
      <c r="F85" s="337"/>
      <c r="G85" s="337"/>
      <c r="H85" s="337"/>
      <c r="I85" s="337"/>
      <c r="K85" s="1015" t="s">
        <v>64</v>
      </c>
      <c r="L85" s="1015"/>
      <c r="M85" s="353"/>
      <c r="N85" s="337"/>
      <c r="O85" s="337"/>
      <c r="P85" s="337"/>
      <c r="Q85" s="337"/>
      <c r="R85" s="337"/>
      <c r="S85" s="337"/>
      <c r="T85" s="337"/>
    </row>
    <row r="86" spans="1:20" ht="12.75" customHeight="1" x14ac:dyDescent="0.25">
      <c r="A86" s="1015" t="s">
        <v>65</v>
      </c>
      <c r="B86" s="1016"/>
      <c r="C86" s="353">
        <v>20.943387999999999</v>
      </c>
      <c r="D86" s="337">
        <v>0</v>
      </c>
      <c r="E86" s="337">
        <v>0</v>
      </c>
      <c r="F86" s="337">
        <v>0</v>
      </c>
      <c r="G86" s="337">
        <v>18.870951000000002</v>
      </c>
      <c r="H86" s="337">
        <v>0</v>
      </c>
      <c r="I86" s="337">
        <v>0</v>
      </c>
      <c r="K86" s="1015" t="s">
        <v>65</v>
      </c>
      <c r="L86" s="1016"/>
      <c r="M86" s="353">
        <v>0.24058399999999999</v>
      </c>
      <c r="N86" s="337">
        <v>0</v>
      </c>
      <c r="O86" s="337">
        <v>0</v>
      </c>
      <c r="P86" s="337">
        <v>0</v>
      </c>
      <c r="Q86" s="337">
        <v>0</v>
      </c>
      <c r="R86" s="337">
        <v>0</v>
      </c>
      <c r="S86" s="337">
        <v>1.831853</v>
      </c>
      <c r="T86" s="337"/>
    </row>
    <row r="87" spans="1:20" ht="18" customHeight="1" x14ac:dyDescent="0.25">
      <c r="A87" s="1018" t="s">
        <v>14</v>
      </c>
      <c r="B87" s="1016"/>
      <c r="C87" s="524">
        <v>377.16037399999971</v>
      </c>
      <c r="D87" s="525">
        <v>141.01772200000005</v>
      </c>
      <c r="E87" s="525">
        <v>17.736183000000004</v>
      </c>
      <c r="F87" s="525">
        <v>0.51351599999999997</v>
      </c>
      <c r="G87" s="525">
        <v>67.679709000000003</v>
      </c>
      <c r="H87" s="525">
        <v>1.1878109999999997</v>
      </c>
      <c r="I87" s="525">
        <v>4.2364870000000003</v>
      </c>
      <c r="K87" s="1018" t="s">
        <v>14</v>
      </c>
      <c r="L87" s="1016"/>
      <c r="M87" s="524">
        <v>68.148427999999996</v>
      </c>
      <c r="N87" s="525">
        <v>41.330788000000027</v>
      </c>
      <c r="O87" s="525">
        <v>3.1673559999999998</v>
      </c>
      <c r="P87" s="525">
        <v>7.0521349999999998</v>
      </c>
      <c r="Q87" s="525">
        <v>2.8901890000000003</v>
      </c>
      <c r="R87" s="525">
        <v>20.238196999999992</v>
      </c>
      <c r="S87" s="525">
        <v>1.9618529999999998</v>
      </c>
      <c r="T87" s="337"/>
    </row>
    <row r="88" spans="1:20" x14ac:dyDescent="0.25">
      <c r="A88" s="6"/>
      <c r="B88" s="1016"/>
      <c r="C88" s="337"/>
      <c r="D88" s="337"/>
      <c r="E88" s="337"/>
      <c r="F88" s="337"/>
      <c r="G88" s="337"/>
      <c r="H88" s="337"/>
      <c r="I88" s="337"/>
      <c r="K88" s="6"/>
      <c r="L88" s="1016"/>
      <c r="M88" s="1016"/>
      <c r="N88" s="337"/>
      <c r="O88" s="337"/>
      <c r="P88" s="337"/>
      <c r="Q88" s="337"/>
      <c r="R88" s="337"/>
      <c r="S88" s="337"/>
      <c r="T88" s="337"/>
    </row>
  </sheetData>
  <mergeCells count="25">
    <mergeCell ref="P4:P6"/>
    <mergeCell ref="Q4:Q6"/>
    <mergeCell ref="R4:R6"/>
    <mergeCell ref="S4:S6"/>
    <mergeCell ref="A4:B7"/>
    <mergeCell ref="C4:C6"/>
    <mergeCell ref="D4:D6"/>
    <mergeCell ref="E4:E6"/>
    <mergeCell ref="K4:L7"/>
    <mergeCell ref="A38:I38"/>
    <mergeCell ref="K38:T38"/>
    <mergeCell ref="A63:I63"/>
    <mergeCell ref="K63:T63"/>
    <mergeCell ref="F4:F6"/>
    <mergeCell ref="G4:G6"/>
    <mergeCell ref="H4:H6"/>
    <mergeCell ref="I4:I6"/>
    <mergeCell ref="M7:S7"/>
    <mergeCell ref="A8:I8"/>
    <mergeCell ref="K8:T8"/>
    <mergeCell ref="A13:I13"/>
    <mergeCell ref="K13:T13"/>
    <mergeCell ref="M4:M6"/>
    <mergeCell ref="N4:N6"/>
    <mergeCell ref="O4:O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87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9"/>
  <sheetViews>
    <sheetView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2.4414062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9" s="47" customFormat="1" ht="19.5" customHeight="1" x14ac:dyDescent="0.3">
      <c r="A1" s="1" t="s">
        <v>929</v>
      </c>
      <c r="B1" s="38"/>
      <c r="C1" s="38"/>
      <c r="D1" s="46"/>
    </row>
    <row r="2" spans="1:9" s="47" customFormat="1" ht="19.5" customHeight="1" x14ac:dyDescent="0.3">
      <c r="A2" s="1" t="s">
        <v>920</v>
      </c>
      <c r="B2" s="38"/>
      <c r="C2" s="38"/>
      <c r="D2" s="46"/>
    </row>
    <row r="3" spans="1:9" s="49" customFormat="1" ht="19.5" customHeight="1" x14ac:dyDescent="0.3">
      <c r="A3" s="38" t="s">
        <v>1068</v>
      </c>
      <c r="B3" s="1"/>
      <c r="C3" s="1"/>
      <c r="D3" s="318"/>
    </row>
    <row r="4" spans="1:9" s="51" customFormat="1" x14ac:dyDescent="0.25">
      <c r="A4" s="580"/>
      <c r="B4" s="580"/>
      <c r="C4" s="580"/>
      <c r="D4" s="580"/>
      <c r="E4" s="580"/>
      <c r="F4" s="580"/>
    </row>
    <row r="5" spans="1:9" ht="18" customHeight="1" x14ac:dyDescent="0.25">
      <c r="A5" s="1394" t="s">
        <v>901</v>
      </c>
      <c r="B5" s="3"/>
      <c r="C5" s="1397" t="s">
        <v>255</v>
      </c>
      <c r="D5" s="1397" t="s">
        <v>39</v>
      </c>
      <c r="E5" s="1400" t="s">
        <v>115</v>
      </c>
      <c r="F5" s="1400"/>
      <c r="G5" s="1400"/>
      <c r="H5" s="1401" t="s">
        <v>4</v>
      </c>
      <c r="I5" s="1591" t="s">
        <v>902</v>
      </c>
    </row>
    <row r="6" spans="1:9" ht="18" customHeight="1" x14ac:dyDescent="0.25">
      <c r="A6" s="1395"/>
      <c r="B6" s="4"/>
      <c r="C6" s="1590"/>
      <c r="D6" s="1399"/>
      <c r="E6" s="1230" t="s">
        <v>22</v>
      </c>
      <c r="F6" s="1230" t="s">
        <v>256</v>
      </c>
      <c r="G6" s="48" t="s">
        <v>257</v>
      </c>
      <c r="H6" s="1402"/>
      <c r="I6" s="1592"/>
    </row>
    <row r="7" spans="1:9" ht="18" customHeight="1" x14ac:dyDescent="0.25">
      <c r="A7" s="1396"/>
      <c r="B7" s="5"/>
      <c r="C7" s="1391" t="s">
        <v>283</v>
      </c>
      <c r="D7" s="1392"/>
      <c r="E7" s="1392"/>
      <c r="F7" s="1392"/>
      <c r="G7" s="1392"/>
      <c r="H7" s="1392"/>
      <c r="I7" s="1593"/>
    </row>
    <row r="8" spans="1:9" s="6" customFormat="1" ht="39.9" customHeight="1" x14ac:dyDescent="0.25">
      <c r="A8" s="1586" t="s">
        <v>903</v>
      </c>
      <c r="B8" s="1587"/>
      <c r="C8" s="1587"/>
      <c r="D8" s="1587"/>
      <c r="E8" s="1587"/>
      <c r="F8" s="1587"/>
      <c r="G8" s="1587"/>
      <c r="H8" s="1587"/>
      <c r="I8" s="1587"/>
    </row>
    <row r="9" spans="1:9" s="6" customFormat="1" ht="18" customHeight="1" x14ac:dyDescent="0.25">
      <c r="A9" s="7" t="s">
        <v>51</v>
      </c>
      <c r="B9" s="39"/>
      <c r="C9" s="1244">
        <v>13.30963</v>
      </c>
      <c r="D9" s="1239">
        <v>0</v>
      </c>
      <c r="E9" s="1239">
        <v>0</v>
      </c>
      <c r="F9" s="1239">
        <v>0</v>
      </c>
      <c r="G9" s="1239">
        <v>0</v>
      </c>
      <c r="H9" s="1239">
        <v>13.30963</v>
      </c>
      <c r="I9" s="1239">
        <v>0</v>
      </c>
    </row>
    <row r="10" spans="1:9" s="6" customFormat="1" ht="18" customHeight="1" x14ac:dyDescent="0.25">
      <c r="A10" s="10" t="s">
        <v>904</v>
      </c>
      <c r="B10" s="39"/>
      <c r="C10" s="1232">
        <v>13.30963</v>
      </c>
      <c r="D10" s="1227">
        <v>0</v>
      </c>
      <c r="E10" s="1227">
        <v>0</v>
      </c>
      <c r="F10" s="1227">
        <v>0</v>
      </c>
      <c r="G10" s="1227">
        <v>0</v>
      </c>
      <c r="H10" s="1227">
        <v>13.30963</v>
      </c>
      <c r="I10" s="1227">
        <v>0</v>
      </c>
    </row>
    <row r="11" spans="1:9" s="6" customFormat="1" x14ac:dyDescent="0.25">
      <c r="A11" s="10" t="s">
        <v>905</v>
      </c>
      <c r="B11" s="39"/>
      <c r="C11" s="1232">
        <v>0</v>
      </c>
      <c r="D11" s="1227">
        <v>0</v>
      </c>
      <c r="E11" s="1227">
        <v>0</v>
      </c>
      <c r="F11" s="1227">
        <v>0</v>
      </c>
      <c r="G11" s="1227">
        <v>0</v>
      </c>
      <c r="H11" s="1227">
        <v>0</v>
      </c>
      <c r="I11" s="1227">
        <v>0</v>
      </c>
    </row>
    <row r="12" spans="1:9" s="6" customFormat="1" x14ac:dyDescent="0.25">
      <c r="A12" s="10" t="s">
        <v>906</v>
      </c>
      <c r="B12" s="39"/>
      <c r="C12" s="1232">
        <v>0</v>
      </c>
      <c r="D12" s="1227">
        <v>0</v>
      </c>
      <c r="E12" s="1227">
        <v>0</v>
      </c>
      <c r="F12" s="1227">
        <v>0</v>
      </c>
      <c r="G12" s="1227">
        <v>0</v>
      </c>
      <c r="H12" s="1227">
        <v>0</v>
      </c>
      <c r="I12" s="1227">
        <v>0</v>
      </c>
    </row>
    <row r="13" spans="1:9" s="8" customFormat="1" ht="22.5" customHeight="1" x14ac:dyDescent="0.25">
      <c r="A13" s="7" t="s">
        <v>284</v>
      </c>
      <c r="B13" s="7"/>
      <c r="C13" s="1232">
        <v>0</v>
      </c>
      <c r="D13" s="1227">
        <v>0</v>
      </c>
      <c r="E13" s="1227">
        <v>0</v>
      </c>
      <c r="F13" s="1227">
        <v>0</v>
      </c>
      <c r="G13" s="1227">
        <v>0</v>
      </c>
      <c r="H13" s="1227">
        <v>0</v>
      </c>
      <c r="I13" s="1227">
        <v>0</v>
      </c>
    </row>
    <row r="14" spans="1:9" s="6" customFormat="1" ht="18" customHeight="1" x14ac:dyDescent="0.25">
      <c r="A14" s="10" t="s">
        <v>904</v>
      </c>
      <c r="B14" s="39"/>
      <c r="C14" s="1232">
        <v>0</v>
      </c>
      <c r="D14" s="1227">
        <v>0</v>
      </c>
      <c r="E14" s="1227">
        <v>0</v>
      </c>
      <c r="F14" s="1227">
        <v>0</v>
      </c>
      <c r="G14" s="1227">
        <v>0</v>
      </c>
      <c r="H14" s="1227">
        <v>0</v>
      </c>
      <c r="I14" s="1227">
        <v>0</v>
      </c>
    </row>
    <row r="15" spans="1:9" s="6" customFormat="1" x14ac:dyDescent="0.25">
      <c r="A15" s="10" t="s">
        <v>905</v>
      </c>
      <c r="B15" s="39"/>
      <c r="C15" s="1232">
        <v>0</v>
      </c>
      <c r="D15" s="1227">
        <v>0</v>
      </c>
      <c r="E15" s="1227">
        <v>0</v>
      </c>
      <c r="F15" s="1227">
        <v>0</v>
      </c>
      <c r="G15" s="1227">
        <v>0</v>
      </c>
      <c r="H15" s="1227">
        <v>0</v>
      </c>
      <c r="I15" s="1227">
        <v>0</v>
      </c>
    </row>
    <row r="16" spans="1:9" s="6" customFormat="1" x14ac:dyDescent="0.25">
      <c r="A16" s="10" t="s">
        <v>906</v>
      </c>
      <c r="B16" s="39"/>
      <c r="C16" s="1232">
        <v>0</v>
      </c>
      <c r="D16" s="1227">
        <v>0</v>
      </c>
      <c r="E16" s="1227">
        <v>0</v>
      </c>
      <c r="F16" s="1227">
        <v>0</v>
      </c>
      <c r="G16" s="1227">
        <v>0</v>
      </c>
      <c r="H16" s="1227">
        <v>0</v>
      </c>
      <c r="I16" s="1227">
        <v>0</v>
      </c>
    </row>
    <row r="17" spans="1:9" s="8" customFormat="1" ht="22.5" customHeight="1" x14ac:dyDescent="0.25">
      <c r="A17" s="7" t="s">
        <v>59</v>
      </c>
      <c r="B17" s="7"/>
      <c r="C17" s="1232">
        <v>26.64255</v>
      </c>
      <c r="D17" s="1227">
        <v>0</v>
      </c>
      <c r="E17" s="1227">
        <v>0</v>
      </c>
      <c r="F17" s="1227">
        <v>0</v>
      </c>
      <c r="G17" s="1227">
        <v>0</v>
      </c>
      <c r="H17" s="1227">
        <v>26.64255</v>
      </c>
      <c r="I17" s="1227">
        <v>0</v>
      </c>
    </row>
    <row r="18" spans="1:9" s="6" customFormat="1" ht="18" customHeight="1" x14ac:dyDescent="0.25">
      <c r="A18" s="10" t="s">
        <v>904</v>
      </c>
      <c r="B18" s="39"/>
      <c r="C18" s="1232">
        <v>22.103090000000002</v>
      </c>
      <c r="D18" s="1227">
        <v>0</v>
      </c>
      <c r="E18" s="1227">
        <v>0</v>
      </c>
      <c r="F18" s="1227">
        <v>0</v>
      </c>
      <c r="G18" s="1227">
        <v>0</v>
      </c>
      <c r="H18" s="1227">
        <v>22.103090000000002</v>
      </c>
      <c r="I18" s="1227">
        <v>0</v>
      </c>
    </row>
    <row r="19" spans="1:9" s="6" customFormat="1" x14ac:dyDescent="0.25">
      <c r="A19" s="10" t="s">
        <v>905</v>
      </c>
      <c r="B19" s="39"/>
      <c r="C19" s="1232">
        <v>4.5394600000000001</v>
      </c>
      <c r="D19" s="1227">
        <v>0</v>
      </c>
      <c r="E19" s="1227">
        <v>0</v>
      </c>
      <c r="F19" s="1227">
        <v>0</v>
      </c>
      <c r="G19" s="1227">
        <v>0</v>
      </c>
      <c r="H19" s="1227">
        <v>4.5394600000000001</v>
      </c>
      <c r="I19" s="1227">
        <v>0</v>
      </c>
    </row>
    <row r="20" spans="1:9" s="6" customFormat="1" x14ac:dyDescent="0.25">
      <c r="A20" s="10" t="s">
        <v>906</v>
      </c>
      <c r="B20" s="39"/>
      <c r="C20" s="1232">
        <v>0</v>
      </c>
      <c r="D20" s="1227">
        <v>0</v>
      </c>
      <c r="E20" s="1227">
        <v>0</v>
      </c>
      <c r="F20" s="1227">
        <v>0</v>
      </c>
      <c r="G20" s="1227">
        <v>0</v>
      </c>
      <c r="H20" s="1227">
        <v>0</v>
      </c>
      <c r="I20" s="1227">
        <v>0</v>
      </c>
    </row>
    <row r="21" spans="1:9" s="17" customFormat="1" ht="18" customHeight="1" x14ac:dyDescent="0.25">
      <c r="A21" s="13" t="s">
        <v>177</v>
      </c>
      <c r="B21" s="39"/>
      <c r="C21" s="1244">
        <v>39.952179999999998</v>
      </c>
      <c r="D21" s="1239">
        <v>0</v>
      </c>
      <c r="E21" s="1239">
        <v>0</v>
      </c>
      <c r="F21" s="1239">
        <v>0</v>
      </c>
      <c r="G21" s="1239">
        <v>0</v>
      </c>
      <c r="H21" s="1239">
        <v>39.952179999999998</v>
      </c>
      <c r="I21" s="1239">
        <v>0</v>
      </c>
    </row>
    <row r="22" spans="1:9" s="15" customFormat="1" ht="24.9" customHeight="1" x14ac:dyDescent="0.25">
      <c r="A22" s="1588" t="s">
        <v>907</v>
      </c>
      <c r="B22" s="1589"/>
      <c r="C22" s="1589"/>
      <c r="D22" s="1589"/>
      <c r="E22" s="1589"/>
      <c r="F22" s="1589"/>
      <c r="G22" s="1589"/>
      <c r="H22" s="1589"/>
      <c r="I22" s="1589"/>
    </row>
    <row r="23" spans="1:9" s="8" customFormat="1" ht="22.5" customHeight="1" x14ac:dyDescent="0.25">
      <c r="A23" s="7" t="s">
        <v>51</v>
      </c>
      <c r="B23" s="7"/>
      <c r="C23" s="1232">
        <v>12.59333</v>
      </c>
      <c r="D23" s="1227">
        <v>0</v>
      </c>
      <c r="E23" s="1227">
        <v>0</v>
      </c>
      <c r="F23" s="1227">
        <v>0</v>
      </c>
      <c r="G23" s="1227">
        <v>0</v>
      </c>
      <c r="H23" s="1227">
        <v>12.59333</v>
      </c>
      <c r="I23" s="1227">
        <v>0</v>
      </c>
    </row>
    <row r="24" spans="1:9" s="6" customFormat="1" ht="18" customHeight="1" x14ac:dyDescent="0.25">
      <c r="A24" s="10" t="s">
        <v>908</v>
      </c>
      <c r="B24" s="39"/>
      <c r="C24" s="1232">
        <v>0</v>
      </c>
      <c r="D24" s="1227">
        <v>0</v>
      </c>
      <c r="E24" s="1227">
        <v>0</v>
      </c>
      <c r="F24" s="1227">
        <v>0</v>
      </c>
      <c r="G24" s="1227">
        <v>0</v>
      </c>
      <c r="H24" s="1227">
        <v>0</v>
      </c>
      <c r="I24" s="1227">
        <v>0</v>
      </c>
    </row>
    <row r="25" spans="1:9" s="6" customFormat="1" x14ac:dyDescent="0.25">
      <c r="A25" s="10" t="s">
        <v>909</v>
      </c>
      <c r="B25" s="39"/>
      <c r="C25" s="1232">
        <v>12.59333</v>
      </c>
      <c r="D25" s="1227">
        <v>0</v>
      </c>
      <c r="E25" s="1227">
        <v>0</v>
      </c>
      <c r="F25" s="1227">
        <v>0</v>
      </c>
      <c r="G25" s="1227">
        <v>0</v>
      </c>
      <c r="H25" s="1227">
        <v>12.59333</v>
      </c>
      <c r="I25" s="1227">
        <v>0</v>
      </c>
    </row>
    <row r="26" spans="1:9" s="6" customFormat="1" x14ac:dyDescent="0.25">
      <c r="A26" s="10" t="s">
        <v>910</v>
      </c>
      <c r="B26" s="39"/>
      <c r="C26" s="1232">
        <v>0</v>
      </c>
      <c r="D26" s="1227">
        <v>0</v>
      </c>
      <c r="E26" s="1227">
        <v>0</v>
      </c>
      <c r="F26" s="1227">
        <v>0</v>
      </c>
      <c r="G26" s="1227">
        <v>0</v>
      </c>
      <c r="H26" s="1227">
        <v>0</v>
      </c>
      <c r="I26" s="1227">
        <v>0</v>
      </c>
    </row>
    <row r="27" spans="1:9" s="6" customFormat="1" x14ac:dyDescent="0.25">
      <c r="A27" s="10" t="s">
        <v>911</v>
      </c>
      <c r="B27" s="39"/>
      <c r="C27" s="1232">
        <v>0</v>
      </c>
      <c r="D27" s="1227">
        <v>0</v>
      </c>
      <c r="E27" s="1227">
        <v>0</v>
      </c>
      <c r="F27" s="1227">
        <v>0</v>
      </c>
      <c r="G27" s="1227">
        <v>0</v>
      </c>
      <c r="H27" s="1227">
        <v>0</v>
      </c>
      <c r="I27" s="1227">
        <v>0</v>
      </c>
    </row>
    <row r="28" spans="1:9" s="6" customFormat="1" x14ac:dyDescent="0.25">
      <c r="A28" s="10" t="s">
        <v>912</v>
      </c>
      <c r="B28" s="39"/>
      <c r="C28" s="1232">
        <v>0</v>
      </c>
      <c r="D28" s="1227">
        <v>0</v>
      </c>
      <c r="E28" s="1227">
        <v>0</v>
      </c>
      <c r="F28" s="1227">
        <v>0</v>
      </c>
      <c r="G28" s="1227">
        <v>0</v>
      </c>
      <c r="H28" s="1227">
        <v>0</v>
      </c>
      <c r="I28" s="1227">
        <v>0</v>
      </c>
    </row>
    <row r="29" spans="1:9" s="6" customFormat="1" ht="26.4" x14ac:dyDescent="0.25">
      <c r="A29" s="667" t="s">
        <v>913</v>
      </c>
      <c r="B29" s="39"/>
      <c r="C29" s="1232">
        <v>0</v>
      </c>
      <c r="D29" s="1227">
        <v>0</v>
      </c>
      <c r="E29" s="1227">
        <v>0</v>
      </c>
      <c r="F29" s="1227">
        <v>0</v>
      </c>
      <c r="G29" s="1227">
        <v>0</v>
      </c>
      <c r="H29" s="1227">
        <v>0</v>
      </c>
      <c r="I29" s="1227">
        <v>0</v>
      </c>
    </row>
    <row r="30" spans="1:9" s="6" customFormat="1" x14ac:dyDescent="0.25">
      <c r="A30" s="10" t="s">
        <v>734</v>
      </c>
      <c r="B30" s="39"/>
      <c r="C30" s="1232">
        <v>0</v>
      </c>
      <c r="D30" s="1227">
        <v>0</v>
      </c>
      <c r="E30" s="1227">
        <v>0</v>
      </c>
      <c r="F30" s="1227">
        <v>0</v>
      </c>
      <c r="G30" s="1227">
        <v>0</v>
      </c>
      <c r="H30" s="1227">
        <v>0</v>
      </c>
      <c r="I30" s="1227">
        <v>0</v>
      </c>
    </row>
    <row r="31" spans="1:9" s="8" customFormat="1" ht="22.5" customHeight="1" x14ac:dyDescent="0.25">
      <c r="A31" s="7" t="s">
        <v>284</v>
      </c>
      <c r="B31" s="7"/>
      <c r="C31" s="1232">
        <v>0</v>
      </c>
      <c r="D31" s="1227">
        <v>0</v>
      </c>
      <c r="E31" s="1227">
        <v>0</v>
      </c>
      <c r="F31" s="1227">
        <v>0</v>
      </c>
      <c r="G31" s="1227">
        <v>0</v>
      </c>
      <c r="H31" s="1227">
        <v>0</v>
      </c>
      <c r="I31" s="1227">
        <v>0</v>
      </c>
    </row>
    <row r="32" spans="1:9" s="6" customFormat="1" x14ac:dyDescent="0.25">
      <c r="A32" s="10" t="s">
        <v>908</v>
      </c>
      <c r="B32" s="39"/>
      <c r="C32" s="1232">
        <v>0</v>
      </c>
      <c r="D32" s="1227">
        <v>0</v>
      </c>
      <c r="E32" s="1227">
        <v>0</v>
      </c>
      <c r="F32" s="1227">
        <v>0</v>
      </c>
      <c r="G32" s="1227">
        <v>0</v>
      </c>
      <c r="H32" s="1227">
        <v>0</v>
      </c>
      <c r="I32" s="1227">
        <v>0</v>
      </c>
    </row>
    <row r="33" spans="1:9" s="6" customFormat="1" x14ac:dyDescent="0.25">
      <c r="A33" s="10" t="s">
        <v>909</v>
      </c>
      <c r="B33" s="39"/>
      <c r="C33" s="1232">
        <v>0</v>
      </c>
      <c r="D33" s="1227">
        <v>0</v>
      </c>
      <c r="E33" s="1227">
        <v>0</v>
      </c>
      <c r="F33" s="1227">
        <v>0</v>
      </c>
      <c r="G33" s="1227">
        <v>0</v>
      </c>
      <c r="H33" s="1227">
        <v>0</v>
      </c>
      <c r="I33" s="1227">
        <v>0</v>
      </c>
    </row>
    <row r="34" spans="1:9" s="6" customFormat="1" x14ac:dyDescent="0.25">
      <c r="A34" s="10" t="s">
        <v>910</v>
      </c>
      <c r="B34" s="39"/>
      <c r="C34" s="1232">
        <v>0</v>
      </c>
      <c r="D34" s="1227">
        <v>0</v>
      </c>
      <c r="E34" s="1227">
        <v>0</v>
      </c>
      <c r="F34" s="1227">
        <v>0</v>
      </c>
      <c r="G34" s="1227">
        <v>0</v>
      </c>
      <c r="H34" s="1227">
        <v>0</v>
      </c>
      <c r="I34" s="1227">
        <v>0</v>
      </c>
    </row>
    <row r="35" spans="1:9" s="6" customFormat="1" x14ac:dyDescent="0.25">
      <c r="A35" s="10" t="s">
        <v>911</v>
      </c>
      <c r="B35" s="39"/>
      <c r="C35" s="1232">
        <v>0</v>
      </c>
      <c r="D35" s="1227">
        <v>0</v>
      </c>
      <c r="E35" s="1227">
        <v>0</v>
      </c>
      <c r="F35" s="1227">
        <v>0</v>
      </c>
      <c r="G35" s="1227">
        <v>0</v>
      </c>
      <c r="H35" s="1227">
        <v>0</v>
      </c>
      <c r="I35" s="1227">
        <v>0</v>
      </c>
    </row>
    <row r="36" spans="1:9" s="6" customFormat="1" x14ac:dyDescent="0.25">
      <c r="A36" s="10" t="s">
        <v>912</v>
      </c>
      <c r="B36" s="39"/>
      <c r="C36" s="1232">
        <v>0</v>
      </c>
      <c r="D36" s="1227">
        <v>0</v>
      </c>
      <c r="E36" s="1227">
        <v>0</v>
      </c>
      <c r="F36" s="1227">
        <v>0</v>
      </c>
      <c r="G36" s="1227">
        <v>0</v>
      </c>
      <c r="H36" s="1227">
        <v>0</v>
      </c>
      <c r="I36" s="1227">
        <v>0</v>
      </c>
    </row>
    <row r="37" spans="1:9" s="6" customFormat="1" ht="26.4" x14ac:dyDescent="0.25">
      <c r="A37" s="667" t="s">
        <v>913</v>
      </c>
      <c r="B37" s="39"/>
      <c r="C37" s="1232">
        <v>0</v>
      </c>
      <c r="D37" s="1227">
        <v>0</v>
      </c>
      <c r="E37" s="1227">
        <v>0</v>
      </c>
      <c r="F37" s="1227">
        <v>0</v>
      </c>
      <c r="G37" s="1227">
        <v>0</v>
      </c>
      <c r="H37" s="1227">
        <v>0</v>
      </c>
      <c r="I37" s="1227">
        <v>0</v>
      </c>
    </row>
    <row r="38" spans="1:9" s="6" customFormat="1" x14ac:dyDescent="0.25">
      <c r="A38" s="10" t="s">
        <v>734</v>
      </c>
      <c r="B38" s="39"/>
      <c r="C38" s="1232">
        <v>0</v>
      </c>
      <c r="D38" s="1227">
        <v>0</v>
      </c>
      <c r="E38" s="1227">
        <v>0</v>
      </c>
      <c r="F38" s="1227">
        <v>0</v>
      </c>
      <c r="G38" s="1227">
        <v>0</v>
      </c>
      <c r="H38" s="1227">
        <v>0</v>
      </c>
      <c r="I38" s="1227">
        <v>0</v>
      </c>
    </row>
    <row r="39" spans="1:9" s="8" customFormat="1" ht="22.5" customHeight="1" x14ac:dyDescent="0.25">
      <c r="A39" s="7" t="s">
        <v>59</v>
      </c>
      <c r="B39" s="7"/>
      <c r="C39" s="1232">
        <v>16.812390000000001</v>
      </c>
      <c r="D39" s="1227">
        <v>0</v>
      </c>
      <c r="E39" s="1227">
        <v>2.73786</v>
      </c>
      <c r="F39" s="1227">
        <v>2.73786</v>
      </c>
      <c r="G39" s="1227">
        <v>0</v>
      </c>
      <c r="H39" s="1227">
        <v>14.074540000000001</v>
      </c>
      <c r="I39" s="1227">
        <v>0</v>
      </c>
    </row>
    <row r="40" spans="1:9" s="6" customFormat="1" ht="18" customHeight="1" x14ac:dyDescent="0.25">
      <c r="A40" s="10" t="s">
        <v>908</v>
      </c>
      <c r="B40" s="39"/>
      <c r="C40" s="1232">
        <v>0</v>
      </c>
      <c r="D40" s="1227">
        <v>0</v>
      </c>
      <c r="E40" s="1227">
        <v>0</v>
      </c>
      <c r="F40" s="1227">
        <v>0</v>
      </c>
      <c r="G40" s="1227">
        <v>0</v>
      </c>
      <c r="H40" s="1227">
        <v>0</v>
      </c>
      <c r="I40" s="1227">
        <v>0</v>
      </c>
    </row>
    <row r="41" spans="1:9" s="6" customFormat="1" x14ac:dyDescent="0.25">
      <c r="A41" s="10" t="s">
        <v>909</v>
      </c>
      <c r="B41" s="39"/>
      <c r="C41" s="1232">
        <v>0</v>
      </c>
      <c r="D41" s="1227">
        <v>0</v>
      </c>
      <c r="E41" s="1227">
        <v>0</v>
      </c>
      <c r="F41" s="1227">
        <v>0</v>
      </c>
      <c r="G41" s="1227">
        <v>0</v>
      </c>
      <c r="H41" s="1227">
        <v>0</v>
      </c>
      <c r="I41" s="1227">
        <v>0</v>
      </c>
    </row>
    <row r="42" spans="1:9" s="6" customFormat="1" x14ac:dyDescent="0.25">
      <c r="A42" s="10" t="s">
        <v>910</v>
      </c>
      <c r="B42" s="39"/>
      <c r="C42" s="1232">
        <v>3.4118400000000002</v>
      </c>
      <c r="D42" s="1227">
        <v>0</v>
      </c>
      <c r="E42" s="1227">
        <v>0</v>
      </c>
      <c r="F42" s="1227">
        <v>0</v>
      </c>
      <c r="G42" s="1227">
        <v>0</v>
      </c>
      <c r="H42" s="1227">
        <v>3.4118400000000002</v>
      </c>
      <c r="I42" s="1227">
        <v>0</v>
      </c>
    </row>
    <row r="43" spans="1:9" s="6" customFormat="1" x14ac:dyDescent="0.25">
      <c r="A43" s="10" t="s">
        <v>911</v>
      </c>
      <c r="B43" s="39"/>
      <c r="C43" s="1232">
        <v>0</v>
      </c>
      <c r="D43" s="1227">
        <v>0</v>
      </c>
      <c r="E43" s="1227">
        <v>0</v>
      </c>
      <c r="F43" s="1227">
        <v>0</v>
      </c>
      <c r="G43" s="1227">
        <v>0</v>
      </c>
      <c r="H43" s="1227">
        <v>0</v>
      </c>
      <c r="I43" s="1227">
        <v>0</v>
      </c>
    </row>
    <row r="44" spans="1:9" s="6" customFormat="1" x14ac:dyDescent="0.25">
      <c r="A44" s="10" t="s">
        <v>912</v>
      </c>
      <c r="B44" s="39"/>
      <c r="C44" s="1232">
        <v>0</v>
      </c>
      <c r="D44" s="1227">
        <v>0</v>
      </c>
      <c r="E44" s="1227">
        <v>0</v>
      </c>
      <c r="F44" s="1227">
        <v>0</v>
      </c>
      <c r="G44" s="1227">
        <v>0</v>
      </c>
      <c r="H44" s="1227">
        <v>0</v>
      </c>
      <c r="I44" s="1227">
        <v>0</v>
      </c>
    </row>
    <row r="45" spans="1:9" s="6" customFormat="1" ht="26.4" x14ac:dyDescent="0.25">
      <c r="A45" s="667" t="s">
        <v>913</v>
      </c>
      <c r="B45" s="39"/>
      <c r="C45" s="1232">
        <v>3.3367</v>
      </c>
      <c r="D45" s="1227">
        <v>0</v>
      </c>
      <c r="E45" s="1227">
        <v>2.73786</v>
      </c>
      <c r="F45" s="1227">
        <v>2.73786</v>
      </c>
      <c r="G45" s="1227">
        <v>0</v>
      </c>
      <c r="H45" s="1227">
        <v>0.59884999999999999</v>
      </c>
      <c r="I45" s="1227">
        <v>0</v>
      </c>
    </row>
    <row r="46" spans="1:9" s="6" customFormat="1" x14ac:dyDescent="0.25">
      <c r="A46" s="10" t="s">
        <v>734</v>
      </c>
      <c r="B46" s="39"/>
      <c r="C46" s="1232">
        <v>10.06385</v>
      </c>
      <c r="D46" s="1227">
        <v>0</v>
      </c>
      <c r="E46" s="1227">
        <v>0</v>
      </c>
      <c r="F46" s="1227">
        <v>0</v>
      </c>
      <c r="G46" s="1227">
        <v>0</v>
      </c>
      <c r="H46" s="1227">
        <v>10.06385</v>
      </c>
      <c r="I46" s="1227">
        <v>0</v>
      </c>
    </row>
    <row r="47" spans="1:9" s="17" customFormat="1" ht="18" customHeight="1" x14ac:dyDescent="0.25">
      <c r="A47" s="13" t="s">
        <v>177</v>
      </c>
      <c r="B47" s="39"/>
      <c r="C47" s="1244">
        <v>29.405729999999998</v>
      </c>
      <c r="D47" s="1239">
        <v>0</v>
      </c>
      <c r="E47" s="1239">
        <v>2.73786</v>
      </c>
      <c r="F47" s="1239">
        <v>2.73786</v>
      </c>
      <c r="G47" s="1239">
        <v>0</v>
      </c>
      <c r="H47" s="1239">
        <v>26.667870000000001</v>
      </c>
      <c r="I47" s="1239">
        <v>0</v>
      </c>
    </row>
    <row r="48" spans="1:9" s="8" customFormat="1" ht="18" customHeight="1" x14ac:dyDescent="0.25">
      <c r="A48" s="13" t="s">
        <v>914</v>
      </c>
      <c r="B48" s="12"/>
      <c r="C48" s="1244">
        <v>69.357900000000001</v>
      </c>
      <c r="D48" s="1239">
        <v>0</v>
      </c>
      <c r="E48" s="1239">
        <v>2.73786</v>
      </c>
      <c r="F48" s="1239">
        <v>2.73786</v>
      </c>
      <c r="G48" s="1239">
        <v>0</v>
      </c>
      <c r="H48" s="1239">
        <v>66.620050000000006</v>
      </c>
      <c r="I48" s="1239">
        <v>0</v>
      </c>
    </row>
    <row r="49" spans="1:9" s="21" customFormat="1" x14ac:dyDescent="0.25">
      <c r="A49" s="24"/>
      <c r="B49" s="56"/>
      <c r="C49" s="1227"/>
      <c r="D49" s="1227"/>
      <c r="E49" s="1227"/>
      <c r="F49" s="1227"/>
      <c r="G49" s="1227"/>
      <c r="H49" s="1227"/>
      <c r="I49" s="1227"/>
    </row>
  </sheetData>
  <mergeCells count="9">
    <mergeCell ref="A8:I8"/>
    <mergeCell ref="A22:I22"/>
    <mergeCell ref="A5:A7"/>
    <mergeCell ref="C5:C6"/>
    <mergeCell ref="D5:D6"/>
    <mergeCell ref="E5:G5"/>
    <mergeCell ref="H5:H6"/>
    <mergeCell ref="I5:I6"/>
    <mergeCell ref="C7:I7"/>
  </mergeCells>
  <pageMargins left="0.70866141732283472" right="0.70866141732283472" top="0.78740157480314965" bottom="0.78740157480314965" header="0.31496062992125984" footer="0.31496062992125984"/>
  <pageSetup paperSize="9" scale="57" orientation="portrait" r:id="rId1"/>
  <headerFooter>
    <oddFooter>&amp;L&amp;"MetaNormalLF-Roman,Standard"&amp;8Statistisches Bundesamt, Fachserie 14 Reihe 5, 2021</oddFooter>
  </headerFooter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9"/>
  <sheetViews>
    <sheetView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2.4414062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9" s="47" customFormat="1" ht="19.5" customHeight="1" x14ac:dyDescent="0.3">
      <c r="A1" s="1215" t="s">
        <v>929</v>
      </c>
      <c r="B1" s="38"/>
      <c r="C1" s="38"/>
      <c r="D1" s="46"/>
    </row>
    <row r="2" spans="1:9" s="47" customFormat="1" ht="19.5" customHeight="1" x14ac:dyDescent="0.3">
      <c r="A2" s="1" t="s">
        <v>921</v>
      </c>
      <c r="B2" s="38"/>
      <c r="C2" s="38"/>
      <c r="D2" s="46"/>
    </row>
    <row r="3" spans="1:9" s="49" customFormat="1" ht="19.5" customHeight="1" x14ac:dyDescent="0.3">
      <c r="A3" s="38" t="s">
        <v>1068</v>
      </c>
      <c r="B3" s="1"/>
      <c r="C3" s="1"/>
      <c r="D3" s="318"/>
    </row>
    <row r="4" spans="1:9" s="51" customFormat="1" x14ac:dyDescent="0.25">
      <c r="A4" s="580"/>
      <c r="B4" s="580"/>
      <c r="C4" s="580"/>
      <c r="D4" s="580"/>
      <c r="E4" s="580"/>
      <c r="F4" s="580"/>
    </row>
    <row r="5" spans="1:9" ht="18" customHeight="1" x14ac:dyDescent="0.25">
      <c r="A5" s="1394" t="s">
        <v>901</v>
      </c>
      <c r="B5" s="3"/>
      <c r="C5" s="1397" t="s">
        <v>255</v>
      </c>
      <c r="D5" s="1397" t="s">
        <v>39</v>
      </c>
      <c r="E5" s="1400" t="s">
        <v>115</v>
      </c>
      <c r="F5" s="1400"/>
      <c r="G5" s="1400"/>
      <c r="H5" s="1401" t="s">
        <v>4</v>
      </c>
      <c r="I5" s="1591" t="s">
        <v>902</v>
      </c>
    </row>
    <row r="6" spans="1:9" ht="18" customHeight="1" x14ac:dyDescent="0.25">
      <c r="A6" s="1395"/>
      <c r="B6" s="4"/>
      <c r="C6" s="1590"/>
      <c r="D6" s="1399"/>
      <c r="E6" s="1230" t="s">
        <v>22</v>
      </c>
      <c r="F6" s="1230" t="s">
        <v>256</v>
      </c>
      <c r="G6" s="48" t="s">
        <v>257</v>
      </c>
      <c r="H6" s="1402"/>
      <c r="I6" s="1592"/>
    </row>
    <row r="7" spans="1:9" ht="18" customHeight="1" x14ac:dyDescent="0.25">
      <c r="A7" s="1396"/>
      <c r="B7" s="5"/>
      <c r="C7" s="1391"/>
      <c r="D7" s="1392"/>
      <c r="E7" s="1392"/>
      <c r="F7" s="1392"/>
      <c r="G7" s="1392"/>
      <c r="H7" s="1392"/>
      <c r="I7" s="1593"/>
    </row>
    <row r="8" spans="1:9" s="6" customFormat="1" ht="39.9" customHeight="1" x14ac:dyDescent="0.25">
      <c r="A8" s="1586" t="s">
        <v>903</v>
      </c>
      <c r="B8" s="1587"/>
      <c r="C8" s="1587"/>
      <c r="D8" s="1587"/>
      <c r="E8" s="1587"/>
      <c r="F8" s="1587"/>
      <c r="G8" s="1587"/>
      <c r="H8" s="1587"/>
      <c r="I8" s="1587"/>
    </row>
    <row r="9" spans="1:9" s="6" customFormat="1" ht="18" customHeight="1" x14ac:dyDescent="0.25">
      <c r="A9" s="7" t="s">
        <v>51</v>
      </c>
      <c r="B9" s="39"/>
      <c r="C9" s="1244">
        <v>13.30963</v>
      </c>
      <c r="D9" s="1239">
        <v>0</v>
      </c>
      <c r="E9" s="1239">
        <v>0</v>
      </c>
      <c r="F9" s="1239">
        <v>0</v>
      </c>
      <c r="G9" s="1239">
        <v>0</v>
      </c>
      <c r="H9" s="1239">
        <v>13.30963</v>
      </c>
      <c r="I9" s="1239">
        <v>0</v>
      </c>
    </row>
    <row r="10" spans="1:9" s="6" customFormat="1" ht="18" customHeight="1" x14ac:dyDescent="0.25">
      <c r="A10" s="10" t="s">
        <v>904</v>
      </c>
      <c r="B10" s="39"/>
      <c r="C10" s="1232">
        <v>13.30963</v>
      </c>
      <c r="D10" s="1227">
        <v>0</v>
      </c>
      <c r="E10" s="1227">
        <v>0</v>
      </c>
      <c r="F10" s="1227">
        <v>0</v>
      </c>
      <c r="G10" s="1227">
        <v>0</v>
      </c>
      <c r="H10" s="1227">
        <v>13.30963</v>
      </c>
      <c r="I10" s="1227">
        <v>0</v>
      </c>
    </row>
    <row r="11" spans="1:9" s="6" customFormat="1" x14ac:dyDescent="0.25">
      <c r="A11" s="10" t="s">
        <v>905</v>
      </c>
      <c r="B11" s="39"/>
      <c r="C11" s="1232">
        <v>0</v>
      </c>
      <c r="D11" s="1227">
        <v>0</v>
      </c>
      <c r="E11" s="1227">
        <v>0</v>
      </c>
      <c r="F11" s="1227">
        <v>0</v>
      </c>
      <c r="G11" s="1227">
        <v>0</v>
      </c>
      <c r="H11" s="1227">
        <v>0</v>
      </c>
      <c r="I11" s="1227">
        <v>0</v>
      </c>
    </row>
    <row r="12" spans="1:9" s="6" customFormat="1" x14ac:dyDescent="0.25">
      <c r="A12" s="10" t="s">
        <v>906</v>
      </c>
      <c r="B12" s="39"/>
      <c r="C12" s="1232">
        <v>0</v>
      </c>
      <c r="D12" s="1227">
        <v>0</v>
      </c>
      <c r="E12" s="1227">
        <v>0</v>
      </c>
      <c r="F12" s="1227">
        <v>0</v>
      </c>
      <c r="G12" s="1227">
        <v>0</v>
      </c>
      <c r="H12" s="1227">
        <v>0</v>
      </c>
      <c r="I12" s="1227">
        <v>0</v>
      </c>
    </row>
    <row r="13" spans="1:9" s="8" customFormat="1" ht="22.5" customHeight="1" x14ac:dyDescent="0.25">
      <c r="A13" s="7" t="s">
        <v>284</v>
      </c>
      <c r="B13" s="7"/>
      <c r="C13" s="1232">
        <v>0</v>
      </c>
      <c r="D13" s="1227">
        <v>0</v>
      </c>
      <c r="E13" s="1227">
        <v>0</v>
      </c>
      <c r="F13" s="1227">
        <v>0</v>
      </c>
      <c r="G13" s="1227">
        <v>0</v>
      </c>
      <c r="H13" s="1227">
        <v>0</v>
      </c>
      <c r="I13" s="1227">
        <v>0</v>
      </c>
    </row>
    <row r="14" spans="1:9" s="6" customFormat="1" ht="18" customHeight="1" x14ac:dyDescent="0.25">
      <c r="A14" s="10" t="s">
        <v>904</v>
      </c>
      <c r="B14" s="39"/>
      <c r="C14" s="1232">
        <v>0</v>
      </c>
      <c r="D14" s="1227">
        <v>0</v>
      </c>
      <c r="E14" s="1227">
        <v>0</v>
      </c>
      <c r="F14" s="1227">
        <v>0</v>
      </c>
      <c r="G14" s="1227">
        <v>0</v>
      </c>
      <c r="H14" s="1227">
        <v>0</v>
      </c>
      <c r="I14" s="1227">
        <v>0</v>
      </c>
    </row>
    <row r="15" spans="1:9" s="6" customFormat="1" x14ac:dyDescent="0.25">
      <c r="A15" s="10" t="s">
        <v>905</v>
      </c>
      <c r="B15" s="39"/>
      <c r="C15" s="1232">
        <v>0</v>
      </c>
      <c r="D15" s="1227">
        <v>0</v>
      </c>
      <c r="E15" s="1227">
        <v>0</v>
      </c>
      <c r="F15" s="1227">
        <v>0</v>
      </c>
      <c r="G15" s="1227">
        <v>0</v>
      </c>
      <c r="H15" s="1227">
        <v>0</v>
      </c>
      <c r="I15" s="1227">
        <v>0</v>
      </c>
    </row>
    <row r="16" spans="1:9" s="6" customFormat="1" x14ac:dyDescent="0.25">
      <c r="A16" s="10" t="s">
        <v>906</v>
      </c>
      <c r="B16" s="39"/>
      <c r="C16" s="1232">
        <v>0</v>
      </c>
      <c r="D16" s="1227">
        <v>0</v>
      </c>
      <c r="E16" s="1227">
        <v>0</v>
      </c>
      <c r="F16" s="1227">
        <v>0</v>
      </c>
      <c r="G16" s="1227">
        <v>0</v>
      </c>
      <c r="H16" s="1227">
        <v>0</v>
      </c>
      <c r="I16" s="1227">
        <v>0</v>
      </c>
    </row>
    <row r="17" spans="1:9" s="8" customFormat="1" ht="22.5" customHeight="1" x14ac:dyDescent="0.25">
      <c r="A17" s="7" t="s">
        <v>59</v>
      </c>
      <c r="B17" s="7"/>
      <c r="C17" s="1232">
        <v>26.64255</v>
      </c>
      <c r="D17" s="1227">
        <v>0</v>
      </c>
      <c r="E17" s="1227">
        <v>0</v>
      </c>
      <c r="F17" s="1227">
        <v>0</v>
      </c>
      <c r="G17" s="1227">
        <v>0</v>
      </c>
      <c r="H17" s="1227">
        <v>26.64255</v>
      </c>
      <c r="I17" s="1227">
        <v>0</v>
      </c>
    </row>
    <row r="18" spans="1:9" s="6" customFormat="1" ht="18" customHeight="1" x14ac:dyDescent="0.25">
      <c r="A18" s="10" t="s">
        <v>904</v>
      </c>
      <c r="B18" s="39"/>
      <c r="C18" s="1232">
        <v>22.103090000000002</v>
      </c>
      <c r="D18" s="1227">
        <v>0</v>
      </c>
      <c r="E18" s="1227">
        <v>0</v>
      </c>
      <c r="F18" s="1227">
        <v>0</v>
      </c>
      <c r="G18" s="1227">
        <v>0</v>
      </c>
      <c r="H18" s="1227">
        <v>22.103090000000002</v>
      </c>
      <c r="I18" s="1227">
        <v>0</v>
      </c>
    </row>
    <row r="19" spans="1:9" s="6" customFormat="1" x14ac:dyDescent="0.25">
      <c r="A19" s="10" t="s">
        <v>905</v>
      </c>
      <c r="B19" s="39"/>
      <c r="C19" s="1232">
        <v>4.5394600000000001</v>
      </c>
      <c r="D19" s="1227">
        <v>0</v>
      </c>
      <c r="E19" s="1227">
        <v>0</v>
      </c>
      <c r="F19" s="1227">
        <v>0</v>
      </c>
      <c r="G19" s="1227">
        <v>0</v>
      </c>
      <c r="H19" s="1227">
        <v>4.5394600000000001</v>
      </c>
      <c r="I19" s="1227">
        <v>0</v>
      </c>
    </row>
    <row r="20" spans="1:9" s="6" customFormat="1" x14ac:dyDescent="0.25">
      <c r="A20" s="10" t="s">
        <v>906</v>
      </c>
      <c r="B20" s="39"/>
      <c r="C20" s="1232">
        <v>0</v>
      </c>
      <c r="D20" s="1227">
        <v>0</v>
      </c>
      <c r="E20" s="1227">
        <v>0</v>
      </c>
      <c r="F20" s="1227">
        <v>0</v>
      </c>
      <c r="G20" s="1227">
        <v>0</v>
      </c>
      <c r="H20" s="1227">
        <v>0</v>
      </c>
      <c r="I20" s="1227">
        <v>0</v>
      </c>
    </row>
    <row r="21" spans="1:9" s="17" customFormat="1" ht="18" customHeight="1" x14ac:dyDescent="0.25">
      <c r="A21" s="13" t="s">
        <v>177</v>
      </c>
      <c r="B21" s="39"/>
      <c r="C21" s="1244">
        <v>39.952179999999998</v>
      </c>
      <c r="D21" s="1239">
        <v>0</v>
      </c>
      <c r="E21" s="1239">
        <v>0</v>
      </c>
      <c r="F21" s="1239">
        <v>0</v>
      </c>
      <c r="G21" s="1239">
        <v>0</v>
      </c>
      <c r="H21" s="1239">
        <v>39.952179999999998</v>
      </c>
      <c r="I21" s="1239">
        <v>0</v>
      </c>
    </row>
    <row r="22" spans="1:9" s="15" customFormat="1" ht="24.9" customHeight="1" x14ac:dyDescent="0.25">
      <c r="A22" s="1588" t="s">
        <v>907</v>
      </c>
      <c r="B22" s="1589"/>
      <c r="C22" s="1589"/>
      <c r="D22" s="1589"/>
      <c r="E22" s="1589"/>
      <c r="F22" s="1589"/>
      <c r="G22" s="1589"/>
      <c r="H22" s="1589"/>
      <c r="I22" s="1589"/>
    </row>
    <row r="23" spans="1:9" s="8" customFormat="1" ht="22.5" customHeight="1" x14ac:dyDescent="0.25">
      <c r="A23" s="7" t="s">
        <v>51</v>
      </c>
      <c r="B23" s="7"/>
      <c r="C23" s="1232">
        <v>12.59333</v>
      </c>
      <c r="D23" s="1227">
        <v>0</v>
      </c>
      <c r="E23" s="1227">
        <v>0</v>
      </c>
      <c r="F23" s="1227">
        <v>0</v>
      </c>
      <c r="G23" s="1227">
        <v>0</v>
      </c>
      <c r="H23" s="1227">
        <v>12.59333</v>
      </c>
      <c r="I23" s="1227">
        <v>0</v>
      </c>
    </row>
    <row r="24" spans="1:9" s="6" customFormat="1" ht="18" customHeight="1" x14ac:dyDescent="0.25">
      <c r="A24" s="10" t="s">
        <v>908</v>
      </c>
      <c r="B24" s="39"/>
      <c r="C24" s="1232">
        <v>0</v>
      </c>
      <c r="D24" s="1227">
        <v>0</v>
      </c>
      <c r="E24" s="1227">
        <v>0</v>
      </c>
      <c r="F24" s="1227">
        <v>0</v>
      </c>
      <c r="G24" s="1227">
        <v>0</v>
      </c>
      <c r="H24" s="1227">
        <v>0</v>
      </c>
      <c r="I24" s="1227">
        <v>0</v>
      </c>
    </row>
    <row r="25" spans="1:9" s="6" customFormat="1" x14ac:dyDescent="0.25">
      <c r="A25" s="10" t="s">
        <v>909</v>
      </c>
      <c r="B25" s="39"/>
      <c r="C25" s="1232">
        <v>12.59333</v>
      </c>
      <c r="D25" s="1227">
        <v>0</v>
      </c>
      <c r="E25" s="1227">
        <v>0</v>
      </c>
      <c r="F25" s="1227">
        <v>0</v>
      </c>
      <c r="G25" s="1227">
        <v>0</v>
      </c>
      <c r="H25" s="1227">
        <v>12.59333</v>
      </c>
      <c r="I25" s="1227">
        <v>0</v>
      </c>
    </row>
    <row r="26" spans="1:9" s="6" customFormat="1" x14ac:dyDescent="0.25">
      <c r="A26" s="10" t="s">
        <v>910</v>
      </c>
      <c r="B26" s="39"/>
      <c r="C26" s="1232">
        <v>0</v>
      </c>
      <c r="D26" s="1227">
        <v>0</v>
      </c>
      <c r="E26" s="1227">
        <v>0</v>
      </c>
      <c r="F26" s="1227">
        <v>0</v>
      </c>
      <c r="G26" s="1227">
        <v>0</v>
      </c>
      <c r="H26" s="1227">
        <v>0</v>
      </c>
      <c r="I26" s="1227">
        <v>0</v>
      </c>
    </row>
    <row r="27" spans="1:9" s="6" customFormat="1" x14ac:dyDescent="0.25">
      <c r="A27" s="10" t="s">
        <v>911</v>
      </c>
      <c r="B27" s="39"/>
      <c r="C27" s="1232">
        <v>0</v>
      </c>
      <c r="D27" s="1227">
        <v>0</v>
      </c>
      <c r="E27" s="1227">
        <v>0</v>
      </c>
      <c r="F27" s="1227">
        <v>0</v>
      </c>
      <c r="G27" s="1227">
        <v>0</v>
      </c>
      <c r="H27" s="1227">
        <v>0</v>
      </c>
      <c r="I27" s="1227">
        <v>0</v>
      </c>
    </row>
    <row r="28" spans="1:9" s="6" customFormat="1" x14ac:dyDescent="0.25">
      <c r="A28" s="10" t="s">
        <v>912</v>
      </c>
      <c r="B28" s="39"/>
      <c r="C28" s="1232">
        <v>0</v>
      </c>
      <c r="D28" s="1227">
        <v>0</v>
      </c>
      <c r="E28" s="1227">
        <v>0</v>
      </c>
      <c r="F28" s="1227">
        <v>0</v>
      </c>
      <c r="G28" s="1227">
        <v>0</v>
      </c>
      <c r="H28" s="1227">
        <v>0</v>
      </c>
      <c r="I28" s="1227">
        <v>0</v>
      </c>
    </row>
    <row r="29" spans="1:9" s="6" customFormat="1" ht="26.4" x14ac:dyDescent="0.25">
      <c r="A29" s="667" t="s">
        <v>913</v>
      </c>
      <c r="B29" s="39"/>
      <c r="C29" s="1232">
        <v>0</v>
      </c>
      <c r="D29" s="1227">
        <v>0</v>
      </c>
      <c r="E29" s="1227">
        <v>0</v>
      </c>
      <c r="F29" s="1227">
        <v>0</v>
      </c>
      <c r="G29" s="1227">
        <v>0</v>
      </c>
      <c r="H29" s="1227">
        <v>0</v>
      </c>
      <c r="I29" s="1227">
        <v>0</v>
      </c>
    </row>
    <row r="30" spans="1:9" s="6" customFormat="1" x14ac:dyDescent="0.25">
      <c r="A30" s="10" t="s">
        <v>734</v>
      </c>
      <c r="B30" s="39"/>
      <c r="C30" s="1232">
        <v>0</v>
      </c>
      <c r="D30" s="1227">
        <v>0</v>
      </c>
      <c r="E30" s="1227">
        <v>0</v>
      </c>
      <c r="F30" s="1227">
        <v>0</v>
      </c>
      <c r="G30" s="1227">
        <v>0</v>
      </c>
      <c r="H30" s="1227">
        <v>0</v>
      </c>
      <c r="I30" s="1227">
        <v>0</v>
      </c>
    </row>
    <row r="31" spans="1:9" s="8" customFormat="1" ht="22.5" customHeight="1" x14ac:dyDescent="0.25">
      <c r="A31" s="7" t="s">
        <v>284</v>
      </c>
      <c r="B31" s="7"/>
      <c r="C31" s="1232">
        <v>0</v>
      </c>
      <c r="D31" s="1227">
        <v>0</v>
      </c>
      <c r="E31" s="1227">
        <v>0</v>
      </c>
      <c r="F31" s="1227">
        <v>0</v>
      </c>
      <c r="G31" s="1227">
        <v>0</v>
      </c>
      <c r="H31" s="1227">
        <v>0</v>
      </c>
      <c r="I31" s="1227">
        <v>0</v>
      </c>
    </row>
    <row r="32" spans="1:9" s="6" customFormat="1" x14ac:dyDescent="0.25">
      <c r="A32" s="10" t="s">
        <v>908</v>
      </c>
      <c r="B32" s="39"/>
      <c r="C32" s="1232">
        <v>0</v>
      </c>
      <c r="D32" s="1227">
        <v>0</v>
      </c>
      <c r="E32" s="1227">
        <v>0</v>
      </c>
      <c r="F32" s="1227">
        <v>0</v>
      </c>
      <c r="G32" s="1227">
        <v>0</v>
      </c>
      <c r="H32" s="1227">
        <v>0</v>
      </c>
      <c r="I32" s="1227">
        <v>0</v>
      </c>
    </row>
    <row r="33" spans="1:9" s="6" customFormat="1" x14ac:dyDescent="0.25">
      <c r="A33" s="10" t="s">
        <v>909</v>
      </c>
      <c r="B33" s="39"/>
      <c r="C33" s="1232">
        <v>0</v>
      </c>
      <c r="D33" s="1227">
        <v>0</v>
      </c>
      <c r="E33" s="1227">
        <v>0</v>
      </c>
      <c r="F33" s="1227">
        <v>0</v>
      </c>
      <c r="G33" s="1227">
        <v>0</v>
      </c>
      <c r="H33" s="1227">
        <v>0</v>
      </c>
      <c r="I33" s="1227">
        <v>0</v>
      </c>
    </row>
    <row r="34" spans="1:9" s="6" customFormat="1" x14ac:dyDescent="0.25">
      <c r="A34" s="10" t="s">
        <v>910</v>
      </c>
      <c r="B34" s="39"/>
      <c r="C34" s="1232">
        <v>0</v>
      </c>
      <c r="D34" s="1227">
        <v>0</v>
      </c>
      <c r="E34" s="1227">
        <v>0</v>
      </c>
      <c r="F34" s="1227">
        <v>0</v>
      </c>
      <c r="G34" s="1227">
        <v>0</v>
      </c>
      <c r="H34" s="1227">
        <v>0</v>
      </c>
      <c r="I34" s="1227">
        <v>0</v>
      </c>
    </row>
    <row r="35" spans="1:9" s="6" customFormat="1" x14ac:dyDescent="0.25">
      <c r="A35" s="10" t="s">
        <v>911</v>
      </c>
      <c r="B35" s="39"/>
      <c r="C35" s="1232">
        <v>0</v>
      </c>
      <c r="D35" s="1227">
        <v>0</v>
      </c>
      <c r="E35" s="1227">
        <v>0</v>
      </c>
      <c r="F35" s="1227">
        <v>0</v>
      </c>
      <c r="G35" s="1227">
        <v>0</v>
      </c>
      <c r="H35" s="1227">
        <v>0</v>
      </c>
      <c r="I35" s="1227">
        <v>0</v>
      </c>
    </row>
    <row r="36" spans="1:9" s="6" customFormat="1" x14ac:dyDescent="0.25">
      <c r="A36" s="10" t="s">
        <v>912</v>
      </c>
      <c r="B36" s="39"/>
      <c r="C36" s="1232">
        <v>0</v>
      </c>
      <c r="D36" s="1227">
        <v>0</v>
      </c>
      <c r="E36" s="1227">
        <v>0</v>
      </c>
      <c r="F36" s="1227">
        <v>0</v>
      </c>
      <c r="G36" s="1227">
        <v>0</v>
      </c>
      <c r="H36" s="1227">
        <v>0</v>
      </c>
      <c r="I36" s="1227">
        <v>0</v>
      </c>
    </row>
    <row r="37" spans="1:9" s="6" customFormat="1" ht="26.4" x14ac:dyDescent="0.25">
      <c r="A37" s="667" t="s">
        <v>913</v>
      </c>
      <c r="B37" s="39"/>
      <c r="C37" s="1232">
        <v>0</v>
      </c>
      <c r="D37" s="1227">
        <v>0</v>
      </c>
      <c r="E37" s="1227">
        <v>0</v>
      </c>
      <c r="F37" s="1227">
        <v>0</v>
      </c>
      <c r="G37" s="1227">
        <v>0</v>
      </c>
      <c r="H37" s="1227">
        <v>0</v>
      </c>
      <c r="I37" s="1227">
        <v>0</v>
      </c>
    </row>
    <row r="38" spans="1:9" s="6" customFormat="1" x14ac:dyDescent="0.25">
      <c r="A38" s="10" t="s">
        <v>734</v>
      </c>
      <c r="B38" s="39"/>
      <c r="C38" s="1232">
        <v>0</v>
      </c>
      <c r="D38" s="1227">
        <v>0</v>
      </c>
      <c r="E38" s="1227">
        <v>0</v>
      </c>
      <c r="F38" s="1227">
        <v>0</v>
      </c>
      <c r="G38" s="1227">
        <v>0</v>
      </c>
      <c r="H38" s="1227">
        <v>0</v>
      </c>
      <c r="I38" s="1227">
        <v>0</v>
      </c>
    </row>
    <row r="39" spans="1:9" s="8" customFormat="1" ht="22.5" customHeight="1" x14ac:dyDescent="0.25">
      <c r="A39" s="7" t="s">
        <v>59</v>
      </c>
      <c r="B39" s="7"/>
      <c r="C39" s="1232">
        <v>16.812390000000001</v>
      </c>
      <c r="D39" s="1227">
        <v>0</v>
      </c>
      <c r="E39" s="1227">
        <v>2.73786</v>
      </c>
      <c r="F39" s="1227">
        <v>2.73786</v>
      </c>
      <c r="G39" s="1227">
        <v>0</v>
      </c>
      <c r="H39" s="1227">
        <v>14.074540000000001</v>
      </c>
      <c r="I39" s="1227">
        <v>0</v>
      </c>
    </row>
    <row r="40" spans="1:9" s="6" customFormat="1" ht="18" customHeight="1" x14ac:dyDescent="0.25">
      <c r="A40" s="10" t="s">
        <v>908</v>
      </c>
      <c r="B40" s="39"/>
      <c r="C40" s="1232">
        <v>0</v>
      </c>
      <c r="D40" s="1227">
        <v>0</v>
      </c>
      <c r="E40" s="1227">
        <v>0</v>
      </c>
      <c r="F40" s="1227">
        <v>0</v>
      </c>
      <c r="G40" s="1227">
        <v>0</v>
      </c>
      <c r="H40" s="1227">
        <v>0</v>
      </c>
      <c r="I40" s="1227">
        <v>0</v>
      </c>
    </row>
    <row r="41" spans="1:9" s="6" customFormat="1" x14ac:dyDescent="0.25">
      <c r="A41" s="10" t="s">
        <v>909</v>
      </c>
      <c r="B41" s="39"/>
      <c r="C41" s="1232">
        <v>0</v>
      </c>
      <c r="D41" s="1227">
        <v>0</v>
      </c>
      <c r="E41" s="1227">
        <v>0</v>
      </c>
      <c r="F41" s="1227">
        <v>0</v>
      </c>
      <c r="G41" s="1227">
        <v>0</v>
      </c>
      <c r="H41" s="1227">
        <v>0</v>
      </c>
      <c r="I41" s="1227">
        <v>0</v>
      </c>
    </row>
    <row r="42" spans="1:9" s="6" customFormat="1" x14ac:dyDescent="0.25">
      <c r="A42" s="10" t="s">
        <v>910</v>
      </c>
      <c r="B42" s="39"/>
      <c r="C42" s="1232">
        <v>3.4118400000000002</v>
      </c>
      <c r="D42" s="1227">
        <v>0</v>
      </c>
      <c r="E42" s="1227">
        <v>0</v>
      </c>
      <c r="F42" s="1227">
        <v>0</v>
      </c>
      <c r="G42" s="1227">
        <v>0</v>
      </c>
      <c r="H42" s="1227">
        <v>3.4118400000000002</v>
      </c>
      <c r="I42" s="1227">
        <v>0</v>
      </c>
    </row>
    <row r="43" spans="1:9" s="6" customFormat="1" x14ac:dyDescent="0.25">
      <c r="A43" s="10" t="s">
        <v>911</v>
      </c>
      <c r="B43" s="39"/>
      <c r="C43" s="1232">
        <v>0</v>
      </c>
      <c r="D43" s="1227">
        <v>0</v>
      </c>
      <c r="E43" s="1227">
        <v>0</v>
      </c>
      <c r="F43" s="1227">
        <v>0</v>
      </c>
      <c r="G43" s="1227">
        <v>0</v>
      </c>
      <c r="H43" s="1227">
        <v>0</v>
      </c>
      <c r="I43" s="1227">
        <v>0</v>
      </c>
    </row>
    <row r="44" spans="1:9" s="6" customFormat="1" x14ac:dyDescent="0.25">
      <c r="A44" s="10" t="s">
        <v>912</v>
      </c>
      <c r="B44" s="39"/>
      <c r="C44" s="1232">
        <v>0</v>
      </c>
      <c r="D44" s="1227">
        <v>0</v>
      </c>
      <c r="E44" s="1227">
        <v>0</v>
      </c>
      <c r="F44" s="1227">
        <v>0</v>
      </c>
      <c r="G44" s="1227">
        <v>0</v>
      </c>
      <c r="H44" s="1227">
        <v>0</v>
      </c>
      <c r="I44" s="1227">
        <v>0</v>
      </c>
    </row>
    <row r="45" spans="1:9" s="6" customFormat="1" ht="26.4" x14ac:dyDescent="0.25">
      <c r="A45" s="667" t="s">
        <v>913</v>
      </c>
      <c r="B45" s="39"/>
      <c r="C45" s="1232">
        <v>3.3367</v>
      </c>
      <c r="D45" s="1227">
        <v>0</v>
      </c>
      <c r="E45" s="1227">
        <v>2.73786</v>
      </c>
      <c r="F45" s="1227">
        <v>2.73786</v>
      </c>
      <c r="G45" s="1227">
        <v>0</v>
      </c>
      <c r="H45" s="1227">
        <v>0.59884999999999999</v>
      </c>
      <c r="I45" s="1227">
        <v>0</v>
      </c>
    </row>
    <row r="46" spans="1:9" s="6" customFormat="1" x14ac:dyDescent="0.25">
      <c r="A46" s="10" t="s">
        <v>734</v>
      </c>
      <c r="B46" s="39"/>
      <c r="C46" s="1232">
        <v>10.06385</v>
      </c>
      <c r="D46" s="1227">
        <v>0</v>
      </c>
      <c r="E46" s="1227">
        <v>0</v>
      </c>
      <c r="F46" s="1227">
        <v>0</v>
      </c>
      <c r="G46" s="1227">
        <v>0</v>
      </c>
      <c r="H46" s="1227">
        <v>10.06385</v>
      </c>
      <c r="I46" s="1227">
        <v>0</v>
      </c>
    </row>
    <row r="47" spans="1:9" s="17" customFormat="1" ht="18" customHeight="1" x14ac:dyDescent="0.25">
      <c r="A47" s="13" t="s">
        <v>177</v>
      </c>
      <c r="B47" s="39"/>
      <c r="C47" s="1244">
        <v>29.405729999999998</v>
      </c>
      <c r="D47" s="1239">
        <v>0</v>
      </c>
      <c r="E47" s="1239">
        <v>2.73786</v>
      </c>
      <c r="F47" s="1239">
        <v>2.73786</v>
      </c>
      <c r="G47" s="1239">
        <v>0</v>
      </c>
      <c r="H47" s="1239">
        <v>26.667870000000001</v>
      </c>
      <c r="I47" s="1239">
        <v>0</v>
      </c>
    </row>
    <row r="48" spans="1:9" s="8" customFormat="1" ht="18" customHeight="1" x14ac:dyDescent="0.25">
      <c r="A48" s="13" t="s">
        <v>914</v>
      </c>
      <c r="B48" s="12"/>
      <c r="C48" s="1244">
        <v>69.357900000000001</v>
      </c>
      <c r="D48" s="1239">
        <v>0</v>
      </c>
      <c r="E48" s="1239">
        <v>2.73786</v>
      </c>
      <c r="F48" s="1239">
        <v>2.73786</v>
      </c>
      <c r="G48" s="1239">
        <v>0</v>
      </c>
      <c r="H48" s="1239">
        <v>66.620050000000006</v>
      </c>
      <c r="I48" s="1239">
        <v>0</v>
      </c>
    </row>
    <row r="49" spans="1:9" s="21" customFormat="1" x14ac:dyDescent="0.25">
      <c r="A49" s="24"/>
      <c r="B49" s="56"/>
      <c r="C49" s="1227"/>
      <c r="D49" s="1227"/>
      <c r="E49" s="1227"/>
      <c r="F49" s="1227"/>
      <c r="G49" s="1227"/>
      <c r="H49" s="1227"/>
      <c r="I49" s="1227"/>
    </row>
  </sheetData>
  <mergeCells count="9">
    <mergeCell ref="A8:I8"/>
    <mergeCell ref="A22:I22"/>
    <mergeCell ref="A5:A7"/>
    <mergeCell ref="C5:C6"/>
    <mergeCell ref="D5:D6"/>
    <mergeCell ref="E5:G5"/>
    <mergeCell ref="H5:H6"/>
    <mergeCell ref="I5:I6"/>
    <mergeCell ref="C7:I7"/>
  </mergeCells>
  <pageMargins left="0.70866141732283472" right="0.70866141732283472" top="0.78740157480314965" bottom="0.78740157480314965" header="0.31496062992125984" footer="0.31496062992125984"/>
  <pageSetup paperSize="9" scale="57" orientation="portrait" r:id="rId1"/>
  <headerFooter>
    <oddFooter>&amp;L&amp;"MetaNormalLF-Roman,Standard"&amp;8Statistisches Bundesamt, Fachserie 14 Reihe 5, 2021</oddFooter>
  </headerFooter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2.88671875" style="283" customWidth="1" collapsed="1"/>
    <col min="3" max="11" width="11.44140625" style="283" customWidth="1" collapsed="1"/>
    <col min="12" max="12" width="1.5546875" style="282" customWidth="1" collapsed="1"/>
    <col min="13" max="13" width="35.5546875" style="282" customWidth="1" collapsed="1"/>
    <col min="14" max="14" width="2.88671875" style="282" customWidth="1" collapsed="1"/>
    <col min="15" max="24" width="10.5546875" style="283" customWidth="1" collapsed="1"/>
    <col min="25" max="16384" width="11.44140625" style="283" collapsed="1"/>
  </cols>
  <sheetData>
    <row r="1" spans="1:24" s="47" customFormat="1" ht="19.5" customHeight="1" x14ac:dyDescent="0.3">
      <c r="A1" s="1215" t="s">
        <v>929</v>
      </c>
      <c r="B1" s="38"/>
      <c r="C1" s="38"/>
      <c r="D1" s="46"/>
      <c r="L1" s="1204"/>
      <c r="M1" s="1215" t="s">
        <v>929</v>
      </c>
      <c r="N1" s="1204"/>
    </row>
    <row r="2" spans="1:24" s="47" customFormat="1" ht="19.5" customHeight="1" x14ac:dyDescent="0.3">
      <c r="A2" s="1" t="s">
        <v>922</v>
      </c>
      <c r="B2" s="38"/>
      <c r="C2" s="38"/>
      <c r="D2" s="46"/>
      <c r="L2" s="1204"/>
      <c r="M2" s="1" t="s">
        <v>922</v>
      </c>
      <c r="N2" s="1204"/>
    </row>
    <row r="3" spans="1:24" s="49" customFormat="1" ht="19.5" customHeight="1" x14ac:dyDescent="0.3">
      <c r="A3" s="38" t="s">
        <v>1068</v>
      </c>
      <c r="B3" s="1"/>
      <c r="C3" s="1"/>
      <c r="D3" s="318"/>
      <c r="L3" s="1205"/>
      <c r="M3" s="38" t="s">
        <v>1068</v>
      </c>
      <c r="N3" s="1205"/>
    </row>
    <row r="4" spans="1:24" s="51" customFormat="1" x14ac:dyDescent="0.25">
      <c r="A4" s="580"/>
      <c r="B4" s="580"/>
      <c r="C4" s="580"/>
      <c r="D4" s="580"/>
      <c r="E4" s="580"/>
      <c r="F4" s="580"/>
      <c r="L4" s="1206"/>
      <c r="M4" s="1206"/>
      <c r="N4" s="1206"/>
    </row>
    <row r="5" spans="1:24" s="276" customFormat="1" ht="19.5" customHeight="1" x14ac:dyDescent="0.25">
      <c r="A5" s="1466" t="s">
        <v>901</v>
      </c>
      <c r="B5" s="1457"/>
      <c r="C5" s="1463" t="s">
        <v>6</v>
      </c>
      <c r="D5" s="278" t="s">
        <v>256</v>
      </c>
      <c r="E5" s="297"/>
      <c r="F5" s="297"/>
      <c r="G5" s="297"/>
      <c r="H5" s="297"/>
      <c r="I5" s="297"/>
      <c r="J5" s="297"/>
      <c r="K5" s="298"/>
      <c r="L5" s="298"/>
      <c r="M5" s="1466" t="s">
        <v>901</v>
      </c>
      <c r="N5" s="1237"/>
      <c r="O5" s="1471" t="s">
        <v>31</v>
      </c>
      <c r="P5" s="1456"/>
      <c r="Q5" s="1456"/>
      <c r="R5" s="1456"/>
      <c r="S5" s="1456"/>
      <c r="T5" s="1457"/>
      <c r="U5" s="278" t="s">
        <v>257</v>
      </c>
      <c r="V5" s="297"/>
      <c r="W5" s="297"/>
      <c r="X5" s="297"/>
    </row>
    <row r="6" spans="1:24" s="276" customFormat="1" ht="13.5" customHeight="1" x14ac:dyDescent="0.25">
      <c r="A6" s="1458"/>
      <c r="B6" s="1459"/>
      <c r="C6" s="1464"/>
      <c r="D6" s="1454" t="s">
        <v>22</v>
      </c>
      <c r="E6" s="1454" t="s">
        <v>7</v>
      </c>
      <c r="F6" s="1454" t="s">
        <v>245</v>
      </c>
      <c r="G6" s="1454" t="s">
        <v>246</v>
      </c>
      <c r="H6" s="1454" t="s">
        <v>247</v>
      </c>
      <c r="I6" s="1454" t="s">
        <v>8</v>
      </c>
      <c r="J6" s="1466" t="s">
        <v>9</v>
      </c>
      <c r="K6" s="1468" t="s">
        <v>10</v>
      </c>
      <c r="L6" s="1237"/>
      <c r="M6" s="1458"/>
      <c r="N6" s="1235"/>
      <c r="O6" s="1463" t="s">
        <v>11</v>
      </c>
      <c r="P6" s="1462" t="s">
        <v>249</v>
      </c>
      <c r="Q6" s="1454" t="s">
        <v>250</v>
      </c>
      <c r="R6" s="1454" t="s">
        <v>12</v>
      </c>
      <c r="S6" s="1454" t="s">
        <v>13</v>
      </c>
      <c r="T6" s="1454" t="s">
        <v>251</v>
      </c>
      <c r="U6" s="1462" t="s">
        <v>22</v>
      </c>
      <c r="V6" s="1462" t="s">
        <v>252</v>
      </c>
      <c r="W6" s="1462" t="s">
        <v>253</v>
      </c>
      <c r="X6" s="1470" t="s">
        <v>254</v>
      </c>
    </row>
    <row r="7" spans="1:24" s="276" customFormat="1" ht="26.4" customHeight="1" x14ac:dyDescent="0.25">
      <c r="A7" s="1458"/>
      <c r="B7" s="1459"/>
      <c r="C7" s="1465"/>
      <c r="D7" s="1455"/>
      <c r="E7" s="1455"/>
      <c r="F7" s="1455"/>
      <c r="G7" s="1455"/>
      <c r="H7" s="1455"/>
      <c r="I7" s="1455"/>
      <c r="J7" s="1467"/>
      <c r="K7" s="1469"/>
      <c r="L7" s="1238"/>
      <c r="M7" s="1458"/>
      <c r="N7" s="1235"/>
      <c r="O7" s="1465"/>
      <c r="P7" s="1462"/>
      <c r="Q7" s="1455"/>
      <c r="R7" s="1455"/>
      <c r="S7" s="1455"/>
      <c r="T7" s="1455"/>
      <c r="U7" s="1462"/>
      <c r="V7" s="1462"/>
      <c r="W7" s="1462"/>
      <c r="X7" s="1470"/>
    </row>
    <row r="8" spans="1:24" s="276" customFormat="1" ht="15" customHeight="1" x14ac:dyDescent="0.25">
      <c r="A8" s="1460"/>
      <c r="B8" s="1461"/>
      <c r="C8" s="278" t="s">
        <v>283</v>
      </c>
      <c r="D8" s="279"/>
      <c r="E8" s="279"/>
      <c r="F8" s="279"/>
      <c r="G8" s="279"/>
      <c r="H8" s="279"/>
      <c r="I8" s="279"/>
      <c r="J8" s="279"/>
      <c r="K8" s="280"/>
      <c r="L8" s="280"/>
      <c r="M8" s="1460"/>
      <c r="N8" s="1236"/>
      <c r="O8" s="1472" t="s">
        <v>283</v>
      </c>
      <c r="P8" s="1460"/>
      <c r="Q8" s="1460"/>
      <c r="R8" s="1460"/>
      <c r="S8" s="1460"/>
      <c r="T8" s="1460"/>
      <c r="U8" s="1460"/>
      <c r="V8" s="1460"/>
      <c r="W8" s="1460"/>
      <c r="X8" s="1460"/>
    </row>
    <row r="9" spans="1:24" s="6" customFormat="1" ht="39.9" customHeight="1" x14ac:dyDescent="0.25">
      <c r="A9" s="1586" t="s">
        <v>915</v>
      </c>
      <c r="B9" s="1586"/>
      <c r="C9" s="1586"/>
      <c r="D9" s="1586"/>
      <c r="E9" s="1586"/>
      <c r="F9" s="1586"/>
      <c r="G9" s="1586"/>
      <c r="H9" s="1586"/>
      <c r="I9" s="1586"/>
      <c r="J9" s="1586"/>
      <c r="K9" s="1586"/>
      <c r="L9" s="1207"/>
      <c r="M9" s="1586" t="s">
        <v>915</v>
      </c>
      <c r="N9" s="1586"/>
      <c r="O9" s="1586"/>
      <c r="P9" s="1586"/>
      <c r="Q9" s="1586"/>
      <c r="R9" s="1586"/>
      <c r="S9" s="1586"/>
      <c r="T9" s="1586"/>
      <c r="U9" s="1586"/>
      <c r="V9" s="1586"/>
      <c r="W9" s="1586"/>
      <c r="X9" s="1586"/>
    </row>
    <row r="10" spans="1:24" s="6" customFormat="1" ht="18" customHeight="1" x14ac:dyDescent="0.25">
      <c r="A10" s="7" t="s">
        <v>51</v>
      </c>
      <c r="B10" s="39"/>
      <c r="C10" s="1232">
        <v>13.30963</v>
      </c>
      <c r="D10" s="1227">
        <v>13.30963</v>
      </c>
      <c r="E10" s="1227">
        <v>0</v>
      </c>
      <c r="F10" s="1227">
        <v>0</v>
      </c>
      <c r="G10" s="1227">
        <v>0</v>
      </c>
      <c r="H10" s="1227">
        <v>0</v>
      </c>
      <c r="I10" s="1227">
        <v>0</v>
      </c>
      <c r="J10" s="1227">
        <v>7</v>
      </c>
      <c r="K10" s="1227">
        <v>1.94363</v>
      </c>
      <c r="L10" s="1227"/>
      <c r="M10" s="7" t="s">
        <v>51</v>
      </c>
      <c r="N10" s="1208"/>
      <c r="O10" s="1227">
        <v>0</v>
      </c>
      <c r="P10" s="1227">
        <v>4.3659999999999997</v>
      </c>
      <c r="Q10" s="1227">
        <v>0</v>
      </c>
      <c r="R10" s="1227">
        <v>0</v>
      </c>
      <c r="S10" s="1227">
        <v>0</v>
      </c>
      <c r="T10" s="1227">
        <v>0</v>
      </c>
      <c r="U10" s="1227">
        <v>0</v>
      </c>
      <c r="V10" s="1227">
        <v>0</v>
      </c>
      <c r="W10" s="1227">
        <v>0</v>
      </c>
      <c r="X10" s="1227">
        <v>0</v>
      </c>
    </row>
    <row r="11" spans="1:24" s="6" customFormat="1" ht="18" customHeight="1" x14ac:dyDescent="0.25">
      <c r="A11" s="10" t="s">
        <v>904</v>
      </c>
      <c r="B11" s="39"/>
      <c r="C11" s="1232">
        <v>13.30963</v>
      </c>
      <c r="D11" s="1227">
        <v>13.30963</v>
      </c>
      <c r="E11" s="1227">
        <v>0</v>
      </c>
      <c r="F11" s="1227">
        <v>0</v>
      </c>
      <c r="G11" s="1227">
        <v>0</v>
      </c>
      <c r="H11" s="1227">
        <v>0</v>
      </c>
      <c r="I11" s="1227">
        <v>0</v>
      </c>
      <c r="J11" s="1227">
        <v>7</v>
      </c>
      <c r="K11" s="1227">
        <v>1.94363</v>
      </c>
      <c r="L11" s="1227"/>
      <c r="M11" s="10" t="s">
        <v>904</v>
      </c>
      <c r="N11" s="1208"/>
      <c r="O11" s="1227">
        <v>0</v>
      </c>
      <c r="P11" s="1227">
        <v>4.3659999999999997</v>
      </c>
      <c r="Q11" s="1227">
        <v>0</v>
      </c>
      <c r="R11" s="1227">
        <v>0</v>
      </c>
      <c r="S11" s="1227">
        <v>0</v>
      </c>
      <c r="T11" s="1227">
        <v>0</v>
      </c>
      <c r="U11" s="1227">
        <v>0</v>
      </c>
      <c r="V11" s="1227">
        <v>0</v>
      </c>
      <c r="W11" s="1227">
        <v>0</v>
      </c>
      <c r="X11" s="1227">
        <v>0</v>
      </c>
    </row>
    <row r="12" spans="1:24" s="6" customFormat="1" ht="13.35" customHeight="1" x14ac:dyDescent="0.25">
      <c r="A12" s="10" t="s">
        <v>905</v>
      </c>
      <c r="B12" s="39"/>
      <c r="C12" s="1232">
        <v>0</v>
      </c>
      <c r="D12" s="1227">
        <v>0</v>
      </c>
      <c r="E12" s="1227">
        <v>0</v>
      </c>
      <c r="F12" s="1227">
        <v>0</v>
      </c>
      <c r="G12" s="1227">
        <v>0</v>
      </c>
      <c r="H12" s="1227">
        <v>0</v>
      </c>
      <c r="I12" s="1227">
        <v>0</v>
      </c>
      <c r="J12" s="1227">
        <v>0</v>
      </c>
      <c r="K12" s="1227">
        <v>0</v>
      </c>
      <c r="L12" s="1227"/>
      <c r="M12" s="10" t="s">
        <v>905</v>
      </c>
      <c r="N12" s="1208"/>
      <c r="O12" s="1227">
        <v>0</v>
      </c>
      <c r="P12" s="1227">
        <v>0</v>
      </c>
      <c r="Q12" s="1227">
        <v>0</v>
      </c>
      <c r="R12" s="1227">
        <v>0</v>
      </c>
      <c r="S12" s="1227">
        <v>0</v>
      </c>
      <c r="T12" s="1227">
        <v>0</v>
      </c>
      <c r="U12" s="1227">
        <v>0</v>
      </c>
      <c r="V12" s="1227">
        <v>0</v>
      </c>
      <c r="W12" s="1227">
        <v>0</v>
      </c>
      <c r="X12" s="1227">
        <v>0</v>
      </c>
    </row>
    <row r="13" spans="1:24" s="6" customFormat="1" ht="13.35" customHeight="1" x14ac:dyDescent="0.25">
      <c r="A13" s="10" t="s">
        <v>906</v>
      </c>
      <c r="B13" s="39"/>
      <c r="C13" s="1232">
        <v>0</v>
      </c>
      <c r="D13" s="1227">
        <v>0</v>
      </c>
      <c r="E13" s="1227">
        <v>0</v>
      </c>
      <c r="F13" s="1227">
        <v>0</v>
      </c>
      <c r="G13" s="1227">
        <v>0</v>
      </c>
      <c r="H13" s="1227">
        <v>0</v>
      </c>
      <c r="I13" s="1227">
        <v>0</v>
      </c>
      <c r="J13" s="1227">
        <v>0</v>
      </c>
      <c r="K13" s="1227">
        <v>0</v>
      </c>
      <c r="L13" s="1227"/>
      <c r="M13" s="10" t="s">
        <v>906</v>
      </c>
      <c r="N13" s="1208"/>
      <c r="O13" s="1227">
        <v>0</v>
      </c>
      <c r="P13" s="1227">
        <v>0</v>
      </c>
      <c r="Q13" s="1227">
        <v>0</v>
      </c>
      <c r="R13" s="1227">
        <v>0</v>
      </c>
      <c r="S13" s="1227">
        <v>0</v>
      </c>
      <c r="T13" s="1227">
        <v>0</v>
      </c>
      <c r="U13" s="1227">
        <v>0</v>
      </c>
      <c r="V13" s="1227">
        <v>0</v>
      </c>
      <c r="W13" s="1227">
        <v>0</v>
      </c>
      <c r="X13" s="1227">
        <v>0</v>
      </c>
    </row>
    <row r="14" spans="1:24" s="6" customFormat="1" ht="18" customHeight="1" x14ac:dyDescent="0.25">
      <c r="A14" s="7" t="s">
        <v>284</v>
      </c>
      <c r="B14" s="39"/>
      <c r="C14" s="1232">
        <v>0</v>
      </c>
      <c r="D14" s="1227">
        <v>0</v>
      </c>
      <c r="E14" s="1227">
        <v>0</v>
      </c>
      <c r="F14" s="1227">
        <v>0</v>
      </c>
      <c r="G14" s="1227">
        <v>0</v>
      </c>
      <c r="H14" s="1227">
        <v>0</v>
      </c>
      <c r="I14" s="1227">
        <v>0</v>
      </c>
      <c r="J14" s="1227">
        <v>0</v>
      </c>
      <c r="K14" s="1227">
        <v>0</v>
      </c>
      <c r="L14" s="1227"/>
      <c r="M14" s="7" t="s">
        <v>284</v>
      </c>
      <c r="N14" s="1208"/>
      <c r="O14" s="1227">
        <v>0</v>
      </c>
      <c r="P14" s="1227">
        <v>0</v>
      </c>
      <c r="Q14" s="1227">
        <v>0</v>
      </c>
      <c r="R14" s="1227">
        <v>0</v>
      </c>
      <c r="S14" s="1227">
        <v>0</v>
      </c>
      <c r="T14" s="1227">
        <v>0</v>
      </c>
      <c r="U14" s="1227">
        <v>0</v>
      </c>
      <c r="V14" s="1227">
        <v>0</v>
      </c>
      <c r="W14" s="1227">
        <v>0</v>
      </c>
      <c r="X14" s="1227">
        <v>0</v>
      </c>
    </row>
    <row r="15" spans="1:24" s="6" customFormat="1" ht="18" customHeight="1" x14ac:dyDescent="0.25">
      <c r="A15" s="10" t="s">
        <v>904</v>
      </c>
      <c r="B15" s="39"/>
      <c r="C15" s="1232">
        <v>0</v>
      </c>
      <c r="D15" s="1227">
        <v>0</v>
      </c>
      <c r="E15" s="1227">
        <v>0</v>
      </c>
      <c r="F15" s="1227">
        <v>0</v>
      </c>
      <c r="G15" s="1227">
        <v>0</v>
      </c>
      <c r="H15" s="1227">
        <v>0</v>
      </c>
      <c r="I15" s="1227">
        <v>0</v>
      </c>
      <c r="J15" s="1227">
        <v>0</v>
      </c>
      <c r="K15" s="1227">
        <v>0</v>
      </c>
      <c r="L15" s="1227"/>
      <c r="M15" s="10" t="s">
        <v>904</v>
      </c>
      <c r="N15" s="1208"/>
      <c r="O15" s="1227">
        <v>0</v>
      </c>
      <c r="P15" s="1227">
        <v>0</v>
      </c>
      <c r="Q15" s="1227">
        <v>0</v>
      </c>
      <c r="R15" s="1227">
        <v>0</v>
      </c>
      <c r="S15" s="1227">
        <v>0</v>
      </c>
      <c r="T15" s="1227">
        <v>0</v>
      </c>
      <c r="U15" s="1227">
        <v>0</v>
      </c>
      <c r="V15" s="1227">
        <v>0</v>
      </c>
      <c r="W15" s="1227">
        <v>0</v>
      </c>
      <c r="X15" s="1227">
        <v>0</v>
      </c>
    </row>
    <row r="16" spans="1:24" s="6" customFormat="1" ht="13.35" customHeight="1" x14ac:dyDescent="0.25">
      <c r="A16" s="10" t="s">
        <v>905</v>
      </c>
      <c r="B16" s="39"/>
      <c r="C16" s="1232">
        <v>0</v>
      </c>
      <c r="D16" s="1227">
        <v>0</v>
      </c>
      <c r="E16" s="1227">
        <v>0</v>
      </c>
      <c r="F16" s="1227">
        <v>0</v>
      </c>
      <c r="G16" s="1227">
        <v>0</v>
      </c>
      <c r="H16" s="1227">
        <v>0</v>
      </c>
      <c r="I16" s="1227">
        <v>0</v>
      </c>
      <c r="J16" s="1227">
        <v>0</v>
      </c>
      <c r="K16" s="1227">
        <v>0</v>
      </c>
      <c r="L16" s="1227"/>
      <c r="M16" s="10" t="s">
        <v>905</v>
      </c>
      <c r="N16" s="1208"/>
      <c r="O16" s="1227">
        <v>0</v>
      </c>
      <c r="P16" s="1227">
        <v>0</v>
      </c>
      <c r="Q16" s="1227">
        <v>0</v>
      </c>
      <c r="R16" s="1227">
        <v>0</v>
      </c>
      <c r="S16" s="1227">
        <v>0</v>
      </c>
      <c r="T16" s="1227">
        <v>0</v>
      </c>
      <c r="U16" s="1227">
        <v>0</v>
      </c>
      <c r="V16" s="1227">
        <v>0</v>
      </c>
      <c r="W16" s="1227">
        <v>0</v>
      </c>
      <c r="X16" s="1227">
        <v>0</v>
      </c>
    </row>
    <row r="17" spans="1:24" s="6" customFormat="1" ht="13.35" customHeight="1" x14ac:dyDescent="0.25">
      <c r="A17" s="10" t="s">
        <v>906</v>
      </c>
      <c r="B17" s="39"/>
      <c r="C17" s="1232">
        <v>0</v>
      </c>
      <c r="D17" s="1227">
        <v>0</v>
      </c>
      <c r="E17" s="1227">
        <v>0</v>
      </c>
      <c r="F17" s="1227">
        <v>0</v>
      </c>
      <c r="G17" s="1227">
        <v>0</v>
      </c>
      <c r="H17" s="1227">
        <v>0</v>
      </c>
      <c r="I17" s="1227">
        <v>0</v>
      </c>
      <c r="J17" s="1227">
        <v>0</v>
      </c>
      <c r="K17" s="1227">
        <v>0</v>
      </c>
      <c r="L17" s="1227"/>
      <c r="M17" s="10" t="s">
        <v>906</v>
      </c>
      <c r="N17" s="1208"/>
      <c r="O17" s="1227">
        <v>0</v>
      </c>
      <c r="P17" s="1227">
        <v>0</v>
      </c>
      <c r="Q17" s="1227">
        <v>0</v>
      </c>
      <c r="R17" s="1227">
        <v>0</v>
      </c>
      <c r="S17" s="1227">
        <v>0</v>
      </c>
      <c r="T17" s="1227">
        <v>0</v>
      </c>
      <c r="U17" s="1227">
        <v>0</v>
      </c>
      <c r="V17" s="1227">
        <v>0</v>
      </c>
      <c r="W17" s="1227">
        <v>0</v>
      </c>
      <c r="X17" s="1227">
        <v>0</v>
      </c>
    </row>
    <row r="18" spans="1:24" s="17" customFormat="1" ht="17.25" customHeight="1" x14ac:dyDescent="0.25">
      <c r="A18" s="7" t="s">
        <v>59</v>
      </c>
      <c r="B18" s="39"/>
      <c r="C18" s="1244">
        <v>26.64255</v>
      </c>
      <c r="D18" s="1239">
        <v>26.64255</v>
      </c>
      <c r="E18" s="1239">
        <v>0</v>
      </c>
      <c r="F18" s="1239">
        <v>0.20288999999999999</v>
      </c>
      <c r="G18" s="1239">
        <v>3.2448999999999999</v>
      </c>
      <c r="H18" s="1239">
        <v>0</v>
      </c>
      <c r="I18" s="1239">
        <v>0</v>
      </c>
      <c r="J18" s="1239">
        <v>1.3735599999999999</v>
      </c>
      <c r="K18" s="1239">
        <v>20.7104</v>
      </c>
      <c r="L18" s="1239"/>
      <c r="M18" s="7" t="s">
        <v>59</v>
      </c>
      <c r="N18" s="1209"/>
      <c r="O18" s="1239">
        <v>0</v>
      </c>
      <c r="P18" s="1239">
        <v>0</v>
      </c>
      <c r="Q18" s="1239">
        <v>0</v>
      </c>
      <c r="R18" s="1239">
        <v>0</v>
      </c>
      <c r="S18" s="1239">
        <v>1.1108</v>
      </c>
      <c r="T18" s="1239">
        <v>0</v>
      </c>
      <c r="U18" s="1239">
        <v>0</v>
      </c>
      <c r="V18" s="1239">
        <v>0</v>
      </c>
      <c r="W18" s="1239">
        <v>0</v>
      </c>
      <c r="X18" s="1239">
        <v>0</v>
      </c>
    </row>
    <row r="19" spans="1:24" s="8" customFormat="1" ht="18" customHeight="1" x14ac:dyDescent="0.25">
      <c r="A19" s="10" t="s">
        <v>904</v>
      </c>
      <c r="B19" s="7"/>
      <c r="C19" s="1232">
        <v>22.103090000000002</v>
      </c>
      <c r="D19" s="1227">
        <v>22.103090000000002</v>
      </c>
      <c r="E19" s="1227">
        <v>0</v>
      </c>
      <c r="F19" s="1227">
        <v>0.20288999999999999</v>
      </c>
      <c r="G19" s="1227">
        <v>0</v>
      </c>
      <c r="H19" s="1227">
        <v>0</v>
      </c>
      <c r="I19" s="1227">
        <v>0</v>
      </c>
      <c r="J19" s="1227">
        <v>7.9000000000000001E-2</v>
      </c>
      <c r="K19" s="1227">
        <v>20.7104</v>
      </c>
      <c r="L19" s="1227"/>
      <c r="M19" s="10" t="s">
        <v>904</v>
      </c>
      <c r="N19" s="1208"/>
      <c r="O19" s="1227">
        <v>0</v>
      </c>
      <c r="P19" s="1227">
        <v>0</v>
      </c>
      <c r="Q19" s="1227">
        <v>0</v>
      </c>
      <c r="R19" s="1227">
        <v>0</v>
      </c>
      <c r="S19" s="1227">
        <v>1.1108</v>
      </c>
      <c r="T19" s="1227">
        <v>0</v>
      </c>
      <c r="U19" s="1227">
        <v>0</v>
      </c>
      <c r="V19" s="1227">
        <v>0</v>
      </c>
      <c r="W19" s="1227">
        <v>0</v>
      </c>
      <c r="X19" s="1227">
        <v>0</v>
      </c>
    </row>
    <row r="20" spans="1:24" s="11" customFormat="1" ht="13.35" customHeight="1" x14ac:dyDescent="0.25">
      <c r="A20" s="10" t="s">
        <v>905</v>
      </c>
      <c r="B20" s="10"/>
      <c r="C20" s="1232">
        <v>4.5394600000000001</v>
      </c>
      <c r="D20" s="1227">
        <v>4.5394600000000001</v>
      </c>
      <c r="E20" s="1227">
        <v>0</v>
      </c>
      <c r="F20" s="1227">
        <v>0</v>
      </c>
      <c r="G20" s="1227">
        <v>3.2448999999999999</v>
      </c>
      <c r="H20" s="1227">
        <v>0</v>
      </c>
      <c r="I20" s="1227">
        <v>0</v>
      </c>
      <c r="J20" s="1227">
        <v>1.2945599999999999</v>
      </c>
      <c r="K20" s="1227">
        <v>0</v>
      </c>
      <c r="L20" s="1227"/>
      <c r="M20" s="10" t="s">
        <v>905</v>
      </c>
      <c r="N20" s="1208"/>
      <c r="O20" s="1227">
        <v>0</v>
      </c>
      <c r="P20" s="1227">
        <v>0</v>
      </c>
      <c r="Q20" s="1227">
        <v>0</v>
      </c>
      <c r="R20" s="1227">
        <v>0</v>
      </c>
      <c r="S20" s="1227">
        <v>0</v>
      </c>
      <c r="T20" s="1227">
        <v>0</v>
      </c>
      <c r="U20" s="1227">
        <v>0</v>
      </c>
      <c r="V20" s="1227">
        <v>0</v>
      </c>
      <c r="W20" s="1227">
        <v>0</v>
      </c>
      <c r="X20" s="1227">
        <v>0</v>
      </c>
    </row>
    <row r="21" spans="1:24" s="6" customFormat="1" ht="13.35" customHeight="1" x14ac:dyDescent="0.25">
      <c r="A21" s="10" t="s">
        <v>906</v>
      </c>
      <c r="B21" s="39"/>
      <c r="C21" s="1232">
        <v>0</v>
      </c>
      <c r="D21" s="1227">
        <v>0</v>
      </c>
      <c r="E21" s="1227">
        <v>0</v>
      </c>
      <c r="F21" s="1227">
        <v>0</v>
      </c>
      <c r="G21" s="1227">
        <v>0</v>
      </c>
      <c r="H21" s="1227">
        <v>0</v>
      </c>
      <c r="I21" s="1227">
        <v>0</v>
      </c>
      <c r="J21" s="1227">
        <v>0</v>
      </c>
      <c r="K21" s="1227">
        <v>0</v>
      </c>
      <c r="L21" s="1227"/>
      <c r="M21" s="10" t="s">
        <v>906</v>
      </c>
      <c r="N21" s="1208"/>
      <c r="O21" s="1227">
        <v>0</v>
      </c>
      <c r="P21" s="1227">
        <v>0</v>
      </c>
      <c r="Q21" s="1227">
        <v>0</v>
      </c>
      <c r="R21" s="1227">
        <v>0</v>
      </c>
      <c r="S21" s="1227">
        <v>0</v>
      </c>
      <c r="T21" s="1227">
        <v>0</v>
      </c>
      <c r="U21" s="1227">
        <v>0</v>
      </c>
      <c r="V21" s="1227">
        <v>0</v>
      </c>
      <c r="W21" s="1227">
        <v>0</v>
      </c>
      <c r="X21" s="1227">
        <v>0</v>
      </c>
    </row>
    <row r="22" spans="1:24" s="6" customFormat="1" ht="18" customHeight="1" x14ac:dyDescent="0.25">
      <c r="A22" s="13" t="s">
        <v>177</v>
      </c>
      <c r="B22" s="39"/>
      <c r="C22" s="1232">
        <v>39.952179999999998</v>
      </c>
      <c r="D22" s="1227">
        <v>39.952179999999998</v>
      </c>
      <c r="E22" s="1227">
        <v>0</v>
      </c>
      <c r="F22" s="1227">
        <v>0.20288999999999999</v>
      </c>
      <c r="G22" s="1227">
        <v>3.2448999999999999</v>
      </c>
      <c r="H22" s="1227">
        <v>0</v>
      </c>
      <c r="I22" s="1227">
        <v>0</v>
      </c>
      <c r="J22" s="1227">
        <v>8.3735599999999994</v>
      </c>
      <c r="K22" s="1227">
        <v>22.654029999999999</v>
      </c>
      <c r="L22" s="1227"/>
      <c r="M22" s="13" t="s">
        <v>177</v>
      </c>
      <c r="N22" s="1208"/>
      <c r="O22" s="1227">
        <v>0</v>
      </c>
      <c r="P22" s="1227">
        <v>4.3659999999999997</v>
      </c>
      <c r="Q22" s="1227">
        <v>0</v>
      </c>
      <c r="R22" s="1227">
        <v>0</v>
      </c>
      <c r="S22" s="1227">
        <v>1.1108</v>
      </c>
      <c r="T22" s="1227">
        <v>0</v>
      </c>
      <c r="U22" s="1227">
        <v>0</v>
      </c>
      <c r="V22" s="1227">
        <v>0</v>
      </c>
      <c r="W22" s="1227">
        <v>0</v>
      </c>
      <c r="X22" s="1227">
        <v>0</v>
      </c>
    </row>
    <row r="23" spans="1:24" s="15" customFormat="1" ht="30" customHeight="1" x14ac:dyDescent="0.25">
      <c r="A23" s="1594" t="s">
        <v>916</v>
      </c>
      <c r="B23" s="1594"/>
      <c r="C23" s="1594"/>
      <c r="D23" s="1594"/>
      <c r="E23" s="1594"/>
      <c r="F23" s="1594"/>
      <c r="G23" s="1594"/>
      <c r="H23" s="1594"/>
      <c r="I23" s="1594"/>
      <c r="J23" s="1594"/>
      <c r="K23" s="1594"/>
      <c r="L23" s="1210"/>
      <c r="M23" s="1594" t="s">
        <v>916</v>
      </c>
      <c r="N23" s="1594"/>
      <c r="O23" s="1594"/>
      <c r="P23" s="1594"/>
      <c r="Q23" s="1594"/>
      <c r="R23" s="1594"/>
      <c r="S23" s="1594"/>
      <c r="T23" s="1594"/>
      <c r="U23" s="1594"/>
      <c r="V23" s="1594"/>
      <c r="W23" s="1594"/>
      <c r="X23" s="1594"/>
    </row>
    <row r="24" spans="1:24" s="17" customFormat="1" ht="18" customHeight="1" x14ac:dyDescent="0.25">
      <c r="A24" s="7" t="s">
        <v>51</v>
      </c>
      <c r="B24" s="39"/>
      <c r="C24" s="1244">
        <v>12.59333</v>
      </c>
      <c r="D24" s="1239">
        <v>12.59333</v>
      </c>
      <c r="E24" s="1239">
        <v>0</v>
      </c>
      <c r="F24" s="1239">
        <v>0</v>
      </c>
      <c r="G24" s="1239">
        <v>0</v>
      </c>
      <c r="H24" s="1239">
        <v>0</v>
      </c>
      <c r="I24" s="1239">
        <v>0</v>
      </c>
      <c r="J24" s="1239">
        <v>0</v>
      </c>
      <c r="K24" s="1239">
        <v>1.08633</v>
      </c>
      <c r="L24" s="1239"/>
      <c r="M24" s="7" t="s">
        <v>51</v>
      </c>
      <c r="N24" s="59"/>
      <c r="O24" s="1239">
        <v>0</v>
      </c>
      <c r="P24" s="1239">
        <v>11.507</v>
      </c>
      <c r="Q24" s="1239">
        <v>0</v>
      </c>
      <c r="R24" s="1239">
        <v>0</v>
      </c>
      <c r="S24" s="1239">
        <v>0</v>
      </c>
      <c r="T24" s="1239">
        <v>0</v>
      </c>
      <c r="U24" s="1239">
        <v>0</v>
      </c>
      <c r="V24" s="1239">
        <v>0</v>
      </c>
      <c r="W24" s="1239">
        <v>0</v>
      </c>
      <c r="X24" s="1239">
        <v>0</v>
      </c>
    </row>
    <row r="25" spans="1:24" s="6" customFormat="1" ht="18" customHeight="1" x14ac:dyDescent="0.25">
      <c r="A25" s="10" t="s">
        <v>908</v>
      </c>
      <c r="B25" s="39"/>
      <c r="C25" s="1232">
        <v>0</v>
      </c>
      <c r="D25" s="1227">
        <v>0</v>
      </c>
      <c r="E25" s="1227">
        <v>0</v>
      </c>
      <c r="F25" s="1227">
        <v>0</v>
      </c>
      <c r="G25" s="1227">
        <v>0</v>
      </c>
      <c r="H25" s="1227">
        <v>0</v>
      </c>
      <c r="I25" s="1227">
        <v>0</v>
      </c>
      <c r="J25" s="1227">
        <v>0</v>
      </c>
      <c r="K25" s="1227">
        <v>0</v>
      </c>
      <c r="L25" s="1227"/>
      <c r="M25" s="10" t="s">
        <v>908</v>
      </c>
      <c r="N25" s="59"/>
      <c r="O25" s="1227">
        <v>0</v>
      </c>
      <c r="P25" s="1227">
        <v>0</v>
      </c>
      <c r="Q25" s="1227">
        <v>0</v>
      </c>
      <c r="R25" s="1227">
        <v>0</v>
      </c>
      <c r="S25" s="1227">
        <v>0</v>
      </c>
      <c r="T25" s="1227">
        <v>0</v>
      </c>
      <c r="U25" s="1227">
        <v>0</v>
      </c>
      <c r="V25" s="1227">
        <v>0</v>
      </c>
      <c r="W25" s="1227">
        <v>0</v>
      </c>
      <c r="X25" s="1227">
        <v>0</v>
      </c>
    </row>
    <row r="26" spans="1:24" s="6" customFormat="1" ht="13.35" customHeight="1" x14ac:dyDescent="0.25">
      <c r="A26" s="10" t="s">
        <v>909</v>
      </c>
      <c r="B26" s="39"/>
      <c r="C26" s="1232">
        <v>12.59333</v>
      </c>
      <c r="D26" s="1227">
        <v>12.59333</v>
      </c>
      <c r="E26" s="1227">
        <v>0</v>
      </c>
      <c r="F26" s="1227">
        <v>0</v>
      </c>
      <c r="G26" s="1227">
        <v>0</v>
      </c>
      <c r="H26" s="1227">
        <v>0</v>
      </c>
      <c r="I26" s="1227">
        <v>0</v>
      </c>
      <c r="J26" s="1227">
        <v>0</v>
      </c>
      <c r="K26" s="1227">
        <v>1.08633</v>
      </c>
      <c r="L26" s="1227"/>
      <c r="M26" s="10" t="s">
        <v>909</v>
      </c>
      <c r="N26" s="59"/>
      <c r="O26" s="1227">
        <v>0</v>
      </c>
      <c r="P26" s="1227">
        <v>11.507</v>
      </c>
      <c r="Q26" s="1227">
        <v>0</v>
      </c>
      <c r="R26" s="1227">
        <v>0</v>
      </c>
      <c r="S26" s="1227">
        <v>0</v>
      </c>
      <c r="T26" s="1227">
        <v>0</v>
      </c>
      <c r="U26" s="1227">
        <v>0</v>
      </c>
      <c r="V26" s="1227">
        <v>0</v>
      </c>
      <c r="W26" s="1227">
        <v>0</v>
      </c>
      <c r="X26" s="1227">
        <v>0</v>
      </c>
    </row>
    <row r="27" spans="1:24" s="6" customFormat="1" ht="13.35" customHeight="1" x14ac:dyDescent="0.25">
      <c r="A27" s="10" t="s">
        <v>910</v>
      </c>
      <c r="B27" s="39"/>
      <c r="C27" s="1232">
        <v>0</v>
      </c>
      <c r="D27" s="1227">
        <v>0</v>
      </c>
      <c r="E27" s="1227">
        <v>0</v>
      </c>
      <c r="F27" s="1227">
        <v>0</v>
      </c>
      <c r="G27" s="1227">
        <v>0</v>
      </c>
      <c r="H27" s="1227">
        <v>0</v>
      </c>
      <c r="I27" s="1227">
        <v>0</v>
      </c>
      <c r="J27" s="1227">
        <v>0</v>
      </c>
      <c r="K27" s="1227">
        <v>0</v>
      </c>
      <c r="L27" s="1227"/>
      <c r="M27" s="10" t="s">
        <v>910</v>
      </c>
      <c r="N27" s="59"/>
      <c r="O27" s="1227">
        <v>0</v>
      </c>
      <c r="P27" s="1227">
        <v>0</v>
      </c>
      <c r="Q27" s="1227">
        <v>0</v>
      </c>
      <c r="R27" s="1227">
        <v>0</v>
      </c>
      <c r="S27" s="1227">
        <v>0</v>
      </c>
      <c r="T27" s="1227">
        <v>0</v>
      </c>
      <c r="U27" s="1227">
        <v>0</v>
      </c>
      <c r="V27" s="1227">
        <v>0</v>
      </c>
      <c r="W27" s="1227">
        <v>0</v>
      </c>
      <c r="X27" s="1227">
        <v>0</v>
      </c>
    </row>
    <row r="28" spans="1:24" s="6" customFormat="1" ht="13.35" customHeight="1" x14ac:dyDescent="0.25">
      <c r="A28" s="10" t="s">
        <v>911</v>
      </c>
      <c r="B28" s="39"/>
      <c r="C28" s="1232">
        <v>0</v>
      </c>
      <c r="D28" s="1227">
        <v>0</v>
      </c>
      <c r="E28" s="1227">
        <v>0</v>
      </c>
      <c r="F28" s="1227">
        <v>0</v>
      </c>
      <c r="G28" s="1227">
        <v>0</v>
      </c>
      <c r="H28" s="1227">
        <v>0</v>
      </c>
      <c r="I28" s="1227">
        <v>0</v>
      </c>
      <c r="J28" s="1227">
        <v>0</v>
      </c>
      <c r="K28" s="1227">
        <v>0</v>
      </c>
      <c r="L28" s="1227"/>
      <c r="M28" s="10" t="s">
        <v>911</v>
      </c>
      <c r="N28" s="59"/>
      <c r="O28" s="1227">
        <v>0</v>
      </c>
      <c r="P28" s="1227">
        <v>0</v>
      </c>
      <c r="Q28" s="1227">
        <v>0</v>
      </c>
      <c r="R28" s="1227">
        <v>0</v>
      </c>
      <c r="S28" s="1227">
        <v>0</v>
      </c>
      <c r="T28" s="1227">
        <v>0</v>
      </c>
      <c r="U28" s="1227">
        <v>0</v>
      </c>
      <c r="V28" s="1227">
        <v>0</v>
      </c>
      <c r="W28" s="1227">
        <v>0</v>
      </c>
      <c r="X28" s="1227">
        <v>0</v>
      </c>
    </row>
    <row r="29" spans="1:24" s="6" customFormat="1" ht="13.35" customHeight="1" x14ac:dyDescent="0.25">
      <c r="A29" s="10" t="s">
        <v>912</v>
      </c>
      <c r="B29" s="39"/>
      <c r="C29" s="1232">
        <v>0</v>
      </c>
      <c r="D29" s="1227">
        <v>0</v>
      </c>
      <c r="E29" s="1227">
        <v>0</v>
      </c>
      <c r="F29" s="1227">
        <v>0</v>
      </c>
      <c r="G29" s="1227">
        <v>0</v>
      </c>
      <c r="H29" s="1227">
        <v>0</v>
      </c>
      <c r="I29" s="1227">
        <v>0</v>
      </c>
      <c r="J29" s="1227">
        <v>0</v>
      </c>
      <c r="K29" s="1227">
        <v>0</v>
      </c>
      <c r="L29" s="1227"/>
      <c r="M29" s="10" t="s">
        <v>912</v>
      </c>
      <c r="N29" s="59"/>
      <c r="O29" s="1227">
        <v>0</v>
      </c>
      <c r="P29" s="1227">
        <v>0</v>
      </c>
      <c r="Q29" s="1227">
        <v>0</v>
      </c>
      <c r="R29" s="1227">
        <v>0</v>
      </c>
      <c r="S29" s="1227">
        <v>0</v>
      </c>
      <c r="T29" s="1227">
        <v>0</v>
      </c>
      <c r="U29" s="1227">
        <v>0</v>
      </c>
      <c r="V29" s="1227">
        <v>0</v>
      </c>
      <c r="W29" s="1227">
        <v>0</v>
      </c>
      <c r="X29" s="1227">
        <v>0</v>
      </c>
    </row>
    <row r="30" spans="1:24" s="6" customFormat="1" ht="13.35" customHeight="1" x14ac:dyDescent="0.25">
      <c r="A30" s="667" t="s">
        <v>919</v>
      </c>
      <c r="B30" s="39"/>
      <c r="C30" s="1232"/>
      <c r="D30" s="1227"/>
      <c r="E30" s="1227"/>
      <c r="F30" s="1227"/>
      <c r="G30" s="1227"/>
      <c r="H30" s="1227"/>
      <c r="I30" s="1227"/>
      <c r="J30" s="1227"/>
      <c r="K30" s="1227"/>
      <c r="L30" s="1227"/>
      <c r="M30" s="667" t="s">
        <v>919</v>
      </c>
      <c r="N30" s="59"/>
      <c r="O30" s="1227"/>
      <c r="P30" s="1227"/>
      <c r="Q30" s="1227"/>
      <c r="R30" s="1227"/>
      <c r="S30" s="1227"/>
      <c r="T30" s="1227"/>
      <c r="U30" s="1227"/>
      <c r="V30" s="1227"/>
      <c r="W30" s="1227"/>
      <c r="X30" s="1227"/>
    </row>
    <row r="31" spans="1:24" s="6" customFormat="1" ht="13.35" customHeight="1" x14ac:dyDescent="0.25">
      <c r="A31" s="667" t="s">
        <v>63</v>
      </c>
      <c r="B31" s="39"/>
      <c r="C31" s="1232">
        <v>0</v>
      </c>
      <c r="D31" s="1227">
        <v>0</v>
      </c>
      <c r="E31" s="1227">
        <v>0</v>
      </c>
      <c r="F31" s="1227">
        <v>0</v>
      </c>
      <c r="G31" s="1227">
        <v>0</v>
      </c>
      <c r="H31" s="1227">
        <v>0</v>
      </c>
      <c r="I31" s="1227">
        <v>0</v>
      </c>
      <c r="J31" s="1227">
        <v>0</v>
      </c>
      <c r="K31" s="1227">
        <v>0</v>
      </c>
      <c r="L31" s="1227"/>
      <c r="M31" s="667" t="s">
        <v>63</v>
      </c>
      <c r="N31" s="59"/>
      <c r="O31" s="1227">
        <v>0</v>
      </c>
      <c r="P31" s="1227">
        <v>0</v>
      </c>
      <c r="Q31" s="1227">
        <v>0</v>
      </c>
      <c r="R31" s="1227">
        <v>0</v>
      </c>
      <c r="S31" s="1227">
        <v>0</v>
      </c>
      <c r="T31" s="1227">
        <v>0</v>
      </c>
      <c r="U31" s="1227">
        <v>0</v>
      </c>
      <c r="V31" s="1227">
        <v>0</v>
      </c>
      <c r="W31" s="1227">
        <v>0</v>
      </c>
      <c r="X31" s="1227">
        <v>0</v>
      </c>
    </row>
    <row r="32" spans="1:24" s="6" customFormat="1" ht="13.35" customHeight="1" x14ac:dyDescent="0.25">
      <c r="A32" s="10" t="s">
        <v>734</v>
      </c>
      <c r="B32" s="39"/>
      <c r="C32" s="1232">
        <v>0</v>
      </c>
      <c r="D32" s="1227">
        <v>0</v>
      </c>
      <c r="E32" s="1227">
        <v>0</v>
      </c>
      <c r="F32" s="1227">
        <v>0</v>
      </c>
      <c r="G32" s="1227">
        <v>0</v>
      </c>
      <c r="H32" s="1227">
        <v>0</v>
      </c>
      <c r="I32" s="1227">
        <v>0</v>
      </c>
      <c r="J32" s="1227">
        <v>0</v>
      </c>
      <c r="K32" s="1227">
        <v>0</v>
      </c>
      <c r="L32" s="1227"/>
      <c r="M32" s="10" t="s">
        <v>734</v>
      </c>
      <c r="N32" s="59"/>
      <c r="O32" s="1227">
        <v>0</v>
      </c>
      <c r="P32" s="1227">
        <v>0</v>
      </c>
      <c r="Q32" s="1227">
        <v>0</v>
      </c>
      <c r="R32" s="1227">
        <v>0</v>
      </c>
      <c r="S32" s="1227">
        <v>0</v>
      </c>
      <c r="T32" s="1227">
        <v>0</v>
      </c>
      <c r="U32" s="1227">
        <v>0</v>
      </c>
      <c r="V32" s="1227">
        <v>0</v>
      </c>
      <c r="W32" s="1227">
        <v>0</v>
      </c>
      <c r="X32" s="1227">
        <v>0</v>
      </c>
    </row>
    <row r="33" spans="1:24" s="17" customFormat="1" ht="18" customHeight="1" x14ac:dyDescent="0.25">
      <c r="A33" s="7" t="s">
        <v>284</v>
      </c>
      <c r="B33" s="39"/>
      <c r="C33" s="1244">
        <v>0</v>
      </c>
      <c r="D33" s="1239">
        <v>0</v>
      </c>
      <c r="E33" s="1239">
        <v>0</v>
      </c>
      <c r="F33" s="1239">
        <v>0</v>
      </c>
      <c r="G33" s="1239">
        <v>0</v>
      </c>
      <c r="H33" s="1239">
        <v>0</v>
      </c>
      <c r="I33" s="1239">
        <v>0</v>
      </c>
      <c r="J33" s="1239">
        <v>0</v>
      </c>
      <c r="K33" s="1239">
        <v>0</v>
      </c>
      <c r="L33" s="1239"/>
      <c r="M33" s="7" t="s">
        <v>284</v>
      </c>
      <c r="N33" s="59"/>
      <c r="O33" s="1239">
        <v>0</v>
      </c>
      <c r="P33" s="1239">
        <v>0</v>
      </c>
      <c r="Q33" s="1239">
        <v>0</v>
      </c>
      <c r="R33" s="1239">
        <v>0</v>
      </c>
      <c r="S33" s="1239">
        <v>0</v>
      </c>
      <c r="T33" s="1239">
        <v>0</v>
      </c>
      <c r="U33" s="1239">
        <v>0</v>
      </c>
      <c r="V33" s="1239">
        <v>0</v>
      </c>
      <c r="W33" s="1239">
        <v>0</v>
      </c>
      <c r="X33" s="1239">
        <v>0</v>
      </c>
    </row>
    <row r="34" spans="1:24" s="6" customFormat="1" ht="18" customHeight="1" x14ac:dyDescent="0.25">
      <c r="A34" s="10" t="s">
        <v>908</v>
      </c>
      <c r="B34" s="39"/>
      <c r="C34" s="1232">
        <v>0</v>
      </c>
      <c r="D34" s="1227">
        <v>0</v>
      </c>
      <c r="E34" s="1227">
        <v>0</v>
      </c>
      <c r="F34" s="1227">
        <v>0</v>
      </c>
      <c r="G34" s="1227">
        <v>0</v>
      </c>
      <c r="H34" s="1227">
        <v>0</v>
      </c>
      <c r="I34" s="1227">
        <v>0</v>
      </c>
      <c r="J34" s="1227">
        <v>0</v>
      </c>
      <c r="K34" s="1227">
        <v>0</v>
      </c>
      <c r="L34" s="1227"/>
      <c r="M34" s="10" t="s">
        <v>908</v>
      </c>
      <c r="N34" s="59"/>
      <c r="O34" s="1227">
        <v>0</v>
      </c>
      <c r="P34" s="1227">
        <v>0</v>
      </c>
      <c r="Q34" s="1227">
        <v>0</v>
      </c>
      <c r="R34" s="1227">
        <v>0</v>
      </c>
      <c r="S34" s="1227">
        <v>0</v>
      </c>
      <c r="T34" s="1227">
        <v>0</v>
      </c>
      <c r="U34" s="1227">
        <v>0</v>
      </c>
      <c r="V34" s="1227">
        <v>0</v>
      </c>
      <c r="W34" s="1227">
        <v>0</v>
      </c>
      <c r="X34" s="1227">
        <v>0</v>
      </c>
    </row>
    <row r="35" spans="1:24" s="6" customFormat="1" ht="13.35" customHeight="1" x14ac:dyDescent="0.25">
      <c r="A35" s="10" t="s">
        <v>909</v>
      </c>
      <c r="B35" s="39"/>
      <c r="C35" s="1232">
        <v>0</v>
      </c>
      <c r="D35" s="1227">
        <v>0</v>
      </c>
      <c r="E35" s="1227">
        <v>0</v>
      </c>
      <c r="F35" s="1227">
        <v>0</v>
      </c>
      <c r="G35" s="1227">
        <v>0</v>
      </c>
      <c r="H35" s="1227">
        <v>0</v>
      </c>
      <c r="I35" s="1227">
        <v>0</v>
      </c>
      <c r="J35" s="1227">
        <v>0</v>
      </c>
      <c r="K35" s="1227">
        <v>0</v>
      </c>
      <c r="L35" s="1227"/>
      <c r="M35" s="10" t="s">
        <v>909</v>
      </c>
      <c r="N35" s="59"/>
      <c r="O35" s="1227">
        <v>0</v>
      </c>
      <c r="P35" s="1227">
        <v>0</v>
      </c>
      <c r="Q35" s="1227">
        <v>0</v>
      </c>
      <c r="R35" s="1227">
        <v>0</v>
      </c>
      <c r="S35" s="1227">
        <v>0</v>
      </c>
      <c r="T35" s="1227">
        <v>0</v>
      </c>
      <c r="U35" s="1227">
        <v>0</v>
      </c>
      <c r="V35" s="1227">
        <v>0</v>
      </c>
      <c r="W35" s="1227">
        <v>0</v>
      </c>
      <c r="X35" s="1227">
        <v>0</v>
      </c>
    </row>
    <row r="36" spans="1:24" s="6" customFormat="1" ht="13.35" customHeight="1" x14ac:dyDescent="0.25">
      <c r="A36" s="10" t="s">
        <v>910</v>
      </c>
      <c r="B36" s="39"/>
      <c r="C36" s="1232">
        <v>0</v>
      </c>
      <c r="D36" s="1227">
        <v>0</v>
      </c>
      <c r="E36" s="1227">
        <v>0</v>
      </c>
      <c r="F36" s="1227">
        <v>0</v>
      </c>
      <c r="G36" s="1227">
        <v>0</v>
      </c>
      <c r="H36" s="1227">
        <v>0</v>
      </c>
      <c r="I36" s="1227">
        <v>0</v>
      </c>
      <c r="J36" s="1227">
        <v>0</v>
      </c>
      <c r="K36" s="1227">
        <v>0</v>
      </c>
      <c r="L36" s="1227"/>
      <c r="M36" s="10" t="s">
        <v>910</v>
      </c>
      <c r="N36" s="59"/>
      <c r="O36" s="1227">
        <v>0</v>
      </c>
      <c r="P36" s="1227">
        <v>0</v>
      </c>
      <c r="Q36" s="1227">
        <v>0</v>
      </c>
      <c r="R36" s="1227">
        <v>0</v>
      </c>
      <c r="S36" s="1227">
        <v>0</v>
      </c>
      <c r="T36" s="1227">
        <v>0</v>
      </c>
      <c r="U36" s="1227">
        <v>0</v>
      </c>
      <c r="V36" s="1227">
        <v>0</v>
      </c>
      <c r="W36" s="1227">
        <v>0</v>
      </c>
      <c r="X36" s="1227">
        <v>0</v>
      </c>
    </row>
    <row r="37" spans="1:24" s="17" customFormat="1" ht="13.35" customHeight="1" x14ac:dyDescent="0.25">
      <c r="A37" s="10" t="s">
        <v>911</v>
      </c>
      <c r="B37" s="39"/>
      <c r="C37" s="1244">
        <v>0</v>
      </c>
      <c r="D37" s="1239">
        <v>0</v>
      </c>
      <c r="E37" s="1239">
        <v>0</v>
      </c>
      <c r="F37" s="1239">
        <v>0</v>
      </c>
      <c r="G37" s="1239">
        <v>0</v>
      </c>
      <c r="H37" s="1239">
        <v>0</v>
      </c>
      <c r="I37" s="1239">
        <v>0</v>
      </c>
      <c r="J37" s="1239">
        <v>0</v>
      </c>
      <c r="K37" s="1239">
        <v>0</v>
      </c>
      <c r="L37" s="1239"/>
      <c r="M37" s="10" t="s">
        <v>911</v>
      </c>
      <c r="N37" s="59"/>
      <c r="O37" s="1239">
        <v>0</v>
      </c>
      <c r="P37" s="1239">
        <v>0</v>
      </c>
      <c r="Q37" s="1239">
        <v>0</v>
      </c>
      <c r="R37" s="1239">
        <v>0</v>
      </c>
      <c r="S37" s="1239">
        <v>0</v>
      </c>
      <c r="T37" s="1239">
        <v>0</v>
      </c>
      <c r="U37" s="1239">
        <v>0</v>
      </c>
      <c r="V37" s="1239">
        <v>0</v>
      </c>
      <c r="W37" s="1239">
        <v>0</v>
      </c>
      <c r="X37" s="1239">
        <v>0</v>
      </c>
    </row>
    <row r="38" spans="1:24" s="6" customFormat="1" ht="13.35" customHeight="1" x14ac:dyDescent="0.25">
      <c r="A38" s="10" t="s">
        <v>912</v>
      </c>
      <c r="B38" s="39"/>
      <c r="C38" s="1232">
        <v>0</v>
      </c>
      <c r="D38" s="1227">
        <v>0</v>
      </c>
      <c r="E38" s="1227">
        <v>0</v>
      </c>
      <c r="F38" s="1227">
        <v>0</v>
      </c>
      <c r="G38" s="1227">
        <v>0</v>
      </c>
      <c r="H38" s="1227">
        <v>0</v>
      </c>
      <c r="I38" s="1227">
        <v>0</v>
      </c>
      <c r="J38" s="1227">
        <v>0</v>
      </c>
      <c r="K38" s="1227">
        <v>0</v>
      </c>
      <c r="L38" s="1227"/>
      <c r="M38" s="10" t="s">
        <v>912</v>
      </c>
      <c r="N38" s="59"/>
      <c r="O38" s="1227">
        <v>0</v>
      </c>
      <c r="P38" s="1227">
        <v>0</v>
      </c>
      <c r="Q38" s="1227">
        <v>0</v>
      </c>
      <c r="R38" s="1227">
        <v>0</v>
      </c>
      <c r="S38" s="1227">
        <v>0</v>
      </c>
      <c r="T38" s="1227">
        <v>0</v>
      </c>
      <c r="U38" s="1227">
        <v>0</v>
      </c>
      <c r="V38" s="1227">
        <v>0</v>
      </c>
      <c r="W38" s="1227">
        <v>0</v>
      </c>
      <c r="X38" s="1227">
        <v>0</v>
      </c>
    </row>
    <row r="39" spans="1:24" s="6" customFormat="1" ht="13.35" customHeight="1" x14ac:dyDescent="0.25">
      <c r="A39" s="667" t="s">
        <v>919</v>
      </c>
      <c r="B39" s="39"/>
      <c r="C39" s="1232"/>
      <c r="D39" s="1227"/>
      <c r="E39" s="1227"/>
      <c r="F39" s="1227"/>
      <c r="G39" s="1227"/>
      <c r="H39" s="1227"/>
      <c r="I39" s="1227"/>
      <c r="J39" s="1227"/>
      <c r="K39" s="1227"/>
      <c r="L39" s="1227"/>
      <c r="M39" s="667" t="s">
        <v>919</v>
      </c>
      <c r="N39" s="59"/>
      <c r="O39" s="1227"/>
      <c r="P39" s="1227"/>
      <c r="Q39" s="1227"/>
      <c r="R39" s="1227"/>
      <c r="S39" s="1227"/>
      <c r="T39" s="1227"/>
      <c r="U39" s="1227"/>
      <c r="V39" s="1227"/>
      <c r="W39" s="1227"/>
      <c r="X39" s="1227"/>
    </row>
    <row r="40" spans="1:24" s="6" customFormat="1" ht="13.35" customHeight="1" x14ac:dyDescent="0.25">
      <c r="A40" s="667" t="s">
        <v>63</v>
      </c>
      <c r="B40" s="39"/>
      <c r="C40" s="1232">
        <v>0</v>
      </c>
      <c r="D40" s="1227">
        <v>0</v>
      </c>
      <c r="E40" s="1227">
        <v>0</v>
      </c>
      <c r="F40" s="1227">
        <v>0</v>
      </c>
      <c r="G40" s="1227">
        <v>0</v>
      </c>
      <c r="H40" s="1227">
        <v>0</v>
      </c>
      <c r="I40" s="1227">
        <v>0</v>
      </c>
      <c r="J40" s="1227">
        <v>0</v>
      </c>
      <c r="K40" s="1227">
        <v>0</v>
      </c>
      <c r="L40" s="1227"/>
      <c r="M40" s="667" t="s">
        <v>63</v>
      </c>
      <c r="N40" s="59"/>
      <c r="O40" s="1227">
        <v>0</v>
      </c>
      <c r="P40" s="1227">
        <v>0</v>
      </c>
      <c r="Q40" s="1227">
        <v>0</v>
      </c>
      <c r="R40" s="1227">
        <v>0</v>
      </c>
      <c r="S40" s="1227">
        <v>0</v>
      </c>
      <c r="T40" s="1227">
        <v>0</v>
      </c>
      <c r="U40" s="1227">
        <v>0</v>
      </c>
      <c r="V40" s="1227">
        <v>0</v>
      </c>
      <c r="W40" s="1227">
        <v>0</v>
      </c>
      <c r="X40" s="1227">
        <v>0</v>
      </c>
    </row>
    <row r="41" spans="1:24" s="6" customFormat="1" ht="13.35" customHeight="1" x14ac:dyDescent="0.25">
      <c r="A41" s="10" t="s">
        <v>734</v>
      </c>
      <c r="B41" s="39"/>
      <c r="C41" s="1232">
        <v>0</v>
      </c>
      <c r="D41" s="1227">
        <v>0</v>
      </c>
      <c r="E41" s="1227">
        <v>0</v>
      </c>
      <c r="F41" s="1227">
        <v>0</v>
      </c>
      <c r="G41" s="1227">
        <v>0</v>
      </c>
      <c r="H41" s="1227">
        <v>0</v>
      </c>
      <c r="I41" s="1227">
        <v>0</v>
      </c>
      <c r="J41" s="1227">
        <v>0</v>
      </c>
      <c r="K41" s="1227">
        <v>0</v>
      </c>
      <c r="L41" s="1227"/>
      <c r="M41" s="10" t="s">
        <v>734</v>
      </c>
      <c r="N41" s="59"/>
      <c r="O41" s="1227">
        <v>0</v>
      </c>
      <c r="P41" s="1227">
        <v>0</v>
      </c>
      <c r="Q41" s="1227">
        <v>0</v>
      </c>
      <c r="R41" s="1227">
        <v>0</v>
      </c>
      <c r="S41" s="1227">
        <v>0</v>
      </c>
      <c r="T41" s="1227">
        <v>0</v>
      </c>
      <c r="U41" s="1227">
        <v>0</v>
      </c>
      <c r="V41" s="1227">
        <v>0</v>
      </c>
      <c r="W41" s="1227">
        <v>0</v>
      </c>
      <c r="X41" s="1227">
        <v>0</v>
      </c>
    </row>
    <row r="42" spans="1:24" s="17" customFormat="1" ht="18" customHeight="1" x14ac:dyDescent="0.25">
      <c r="A42" s="7" t="s">
        <v>59</v>
      </c>
      <c r="B42" s="39"/>
      <c r="C42" s="1244">
        <v>16.812390000000001</v>
      </c>
      <c r="D42" s="1239">
        <v>16.812390000000001</v>
      </c>
      <c r="E42" s="1239">
        <v>0</v>
      </c>
      <c r="F42" s="1239">
        <v>14.074540000000001</v>
      </c>
      <c r="G42" s="1239">
        <v>0</v>
      </c>
      <c r="H42" s="1239">
        <v>0</v>
      </c>
      <c r="I42" s="1239">
        <v>0</v>
      </c>
      <c r="J42" s="1239">
        <v>2.73786</v>
      </c>
      <c r="K42" s="1239">
        <v>0</v>
      </c>
      <c r="L42" s="1239"/>
      <c r="M42" s="7" t="s">
        <v>59</v>
      </c>
      <c r="N42" s="59"/>
      <c r="O42" s="1239">
        <v>0</v>
      </c>
      <c r="P42" s="1239">
        <v>0</v>
      </c>
      <c r="Q42" s="1239">
        <v>0</v>
      </c>
      <c r="R42" s="1239">
        <v>0</v>
      </c>
      <c r="S42" s="1239">
        <v>0</v>
      </c>
      <c r="T42" s="1239">
        <v>0</v>
      </c>
      <c r="U42" s="1239">
        <v>0</v>
      </c>
      <c r="V42" s="1239">
        <v>0</v>
      </c>
      <c r="W42" s="1239">
        <v>0</v>
      </c>
      <c r="X42" s="1239">
        <v>0</v>
      </c>
    </row>
    <row r="43" spans="1:24" s="6" customFormat="1" ht="18" customHeight="1" x14ac:dyDescent="0.25">
      <c r="A43" s="10" t="s">
        <v>908</v>
      </c>
      <c r="B43" s="39"/>
      <c r="C43" s="1232">
        <v>0</v>
      </c>
      <c r="D43" s="1227">
        <v>0</v>
      </c>
      <c r="E43" s="1227">
        <v>0</v>
      </c>
      <c r="F43" s="1227">
        <v>0</v>
      </c>
      <c r="G43" s="1227">
        <v>0</v>
      </c>
      <c r="H43" s="1227">
        <v>0</v>
      </c>
      <c r="I43" s="1227">
        <v>0</v>
      </c>
      <c r="J43" s="1227">
        <v>0</v>
      </c>
      <c r="K43" s="1227">
        <v>0</v>
      </c>
      <c r="L43" s="1227"/>
      <c r="M43" s="10" t="s">
        <v>908</v>
      </c>
      <c r="N43" s="59"/>
      <c r="O43" s="1227">
        <v>0</v>
      </c>
      <c r="P43" s="1227">
        <v>0</v>
      </c>
      <c r="Q43" s="1227">
        <v>0</v>
      </c>
      <c r="R43" s="1227">
        <v>0</v>
      </c>
      <c r="S43" s="1227">
        <v>0</v>
      </c>
      <c r="T43" s="1227">
        <v>0</v>
      </c>
      <c r="U43" s="1227">
        <v>0</v>
      </c>
      <c r="V43" s="1227">
        <v>0</v>
      </c>
      <c r="W43" s="1227">
        <v>0</v>
      </c>
      <c r="X43" s="1227">
        <v>0</v>
      </c>
    </row>
    <row r="44" spans="1:24" s="6" customFormat="1" ht="13.35" customHeight="1" x14ac:dyDescent="0.25">
      <c r="A44" s="10" t="s">
        <v>909</v>
      </c>
      <c r="B44" s="39"/>
      <c r="C44" s="1232">
        <v>0</v>
      </c>
      <c r="D44" s="1227">
        <v>0</v>
      </c>
      <c r="E44" s="1227">
        <v>0</v>
      </c>
      <c r="F44" s="1227">
        <v>0</v>
      </c>
      <c r="G44" s="1227">
        <v>0</v>
      </c>
      <c r="H44" s="1227">
        <v>0</v>
      </c>
      <c r="I44" s="1227">
        <v>0</v>
      </c>
      <c r="J44" s="1227">
        <v>0</v>
      </c>
      <c r="K44" s="1227">
        <v>0</v>
      </c>
      <c r="L44" s="1227"/>
      <c r="M44" s="10" t="s">
        <v>909</v>
      </c>
      <c r="N44" s="59"/>
      <c r="O44" s="1227">
        <v>0</v>
      </c>
      <c r="P44" s="1227">
        <v>0</v>
      </c>
      <c r="Q44" s="1227">
        <v>0</v>
      </c>
      <c r="R44" s="1227">
        <v>0</v>
      </c>
      <c r="S44" s="1227">
        <v>0</v>
      </c>
      <c r="T44" s="1227">
        <v>0</v>
      </c>
      <c r="U44" s="1227">
        <v>0</v>
      </c>
      <c r="V44" s="1227">
        <v>0</v>
      </c>
      <c r="W44" s="1227">
        <v>0</v>
      </c>
      <c r="X44" s="1227">
        <v>0</v>
      </c>
    </row>
    <row r="45" spans="1:24" s="6" customFormat="1" ht="13.35" customHeight="1" x14ac:dyDescent="0.25">
      <c r="A45" s="10" t="s">
        <v>910</v>
      </c>
      <c r="B45" s="39"/>
      <c r="C45" s="1232">
        <v>3.4118400000000002</v>
      </c>
      <c r="D45" s="1227">
        <v>3.4118400000000002</v>
      </c>
      <c r="E45" s="1227">
        <v>0</v>
      </c>
      <c r="F45" s="1227">
        <v>3.4118400000000002</v>
      </c>
      <c r="G45" s="1227">
        <v>0</v>
      </c>
      <c r="H45" s="1227">
        <v>0</v>
      </c>
      <c r="I45" s="1227">
        <v>0</v>
      </c>
      <c r="J45" s="1227">
        <v>0</v>
      </c>
      <c r="K45" s="1227">
        <v>0</v>
      </c>
      <c r="L45" s="1227"/>
      <c r="M45" s="10" t="s">
        <v>910</v>
      </c>
      <c r="N45" s="59"/>
      <c r="O45" s="1227">
        <v>0</v>
      </c>
      <c r="P45" s="1227">
        <v>0</v>
      </c>
      <c r="Q45" s="1227">
        <v>0</v>
      </c>
      <c r="R45" s="1227">
        <v>0</v>
      </c>
      <c r="S45" s="1227">
        <v>0</v>
      </c>
      <c r="T45" s="1227">
        <v>0</v>
      </c>
      <c r="U45" s="1227">
        <v>0</v>
      </c>
      <c r="V45" s="1227">
        <v>0</v>
      </c>
      <c r="W45" s="1227">
        <v>0</v>
      </c>
      <c r="X45" s="1227">
        <v>0</v>
      </c>
    </row>
    <row r="46" spans="1:24" s="6" customFormat="1" ht="13.35" customHeight="1" x14ac:dyDescent="0.25">
      <c r="A46" s="10" t="s">
        <v>911</v>
      </c>
      <c r="B46" s="39"/>
      <c r="C46" s="1232">
        <v>0</v>
      </c>
      <c r="D46" s="1227">
        <v>0</v>
      </c>
      <c r="E46" s="1227">
        <v>0</v>
      </c>
      <c r="F46" s="1227">
        <v>0</v>
      </c>
      <c r="G46" s="1227">
        <v>0</v>
      </c>
      <c r="H46" s="1227">
        <v>0</v>
      </c>
      <c r="I46" s="1227">
        <v>0</v>
      </c>
      <c r="J46" s="1227">
        <v>0</v>
      </c>
      <c r="K46" s="1227">
        <v>0</v>
      </c>
      <c r="L46" s="1227"/>
      <c r="M46" s="10" t="s">
        <v>911</v>
      </c>
      <c r="N46" s="59"/>
      <c r="O46" s="1227">
        <v>0</v>
      </c>
      <c r="P46" s="1227">
        <v>0</v>
      </c>
      <c r="Q46" s="1227">
        <v>0</v>
      </c>
      <c r="R46" s="1227">
        <v>0</v>
      </c>
      <c r="S46" s="1227">
        <v>0</v>
      </c>
      <c r="T46" s="1227">
        <v>0</v>
      </c>
      <c r="U46" s="1227">
        <v>0</v>
      </c>
      <c r="V46" s="1227">
        <v>0</v>
      </c>
      <c r="W46" s="1227">
        <v>0</v>
      </c>
      <c r="X46" s="1227">
        <v>0</v>
      </c>
    </row>
    <row r="47" spans="1:24" s="6" customFormat="1" ht="13.35" customHeight="1" x14ac:dyDescent="0.25">
      <c r="A47" s="10" t="s">
        <v>912</v>
      </c>
      <c r="B47" s="39"/>
      <c r="C47" s="1232">
        <v>0</v>
      </c>
      <c r="D47" s="1227">
        <v>0</v>
      </c>
      <c r="E47" s="1227">
        <v>0</v>
      </c>
      <c r="F47" s="1227">
        <v>0</v>
      </c>
      <c r="G47" s="1227">
        <v>0</v>
      </c>
      <c r="H47" s="1227">
        <v>0</v>
      </c>
      <c r="I47" s="1227">
        <v>0</v>
      </c>
      <c r="J47" s="1227">
        <v>0</v>
      </c>
      <c r="K47" s="1227">
        <v>0</v>
      </c>
      <c r="L47" s="1227"/>
      <c r="M47" s="10" t="s">
        <v>912</v>
      </c>
      <c r="N47" s="59"/>
      <c r="O47" s="1227">
        <v>0</v>
      </c>
      <c r="P47" s="1227">
        <v>0</v>
      </c>
      <c r="Q47" s="1227">
        <v>0</v>
      </c>
      <c r="R47" s="1227">
        <v>0</v>
      </c>
      <c r="S47" s="1227">
        <v>0</v>
      </c>
      <c r="T47" s="1227">
        <v>0</v>
      </c>
      <c r="U47" s="1227">
        <v>0</v>
      </c>
      <c r="V47" s="1227">
        <v>0</v>
      </c>
      <c r="W47" s="1227">
        <v>0</v>
      </c>
      <c r="X47" s="1227">
        <v>0</v>
      </c>
    </row>
    <row r="48" spans="1:24" s="6" customFormat="1" ht="13.35" customHeight="1" x14ac:dyDescent="0.25">
      <c r="A48" s="667" t="s">
        <v>919</v>
      </c>
      <c r="B48" s="39"/>
      <c r="C48" s="1232"/>
      <c r="D48" s="1227"/>
      <c r="E48" s="1227"/>
      <c r="F48" s="1227"/>
      <c r="G48" s="1227"/>
      <c r="H48" s="1227"/>
      <c r="I48" s="1227"/>
      <c r="J48" s="1227"/>
      <c r="K48" s="1227"/>
      <c r="L48" s="1227"/>
      <c r="M48" s="667" t="s">
        <v>919</v>
      </c>
      <c r="N48" s="59"/>
      <c r="O48" s="1227"/>
      <c r="P48" s="1227"/>
      <c r="Q48" s="1227"/>
      <c r="R48" s="1227"/>
      <c r="S48" s="1227"/>
      <c r="T48" s="1227"/>
      <c r="U48" s="1227"/>
      <c r="V48" s="1227"/>
      <c r="W48" s="1227"/>
      <c r="X48" s="1227"/>
    </row>
    <row r="49" spans="1:24" s="6" customFormat="1" ht="13.35" customHeight="1" x14ac:dyDescent="0.25">
      <c r="A49" s="667" t="s">
        <v>63</v>
      </c>
      <c r="B49" s="39"/>
      <c r="C49" s="1232">
        <v>3.3367</v>
      </c>
      <c r="D49" s="1227">
        <v>3.3367</v>
      </c>
      <c r="E49" s="1227">
        <v>0</v>
      </c>
      <c r="F49" s="1227">
        <v>0.59884999999999999</v>
      </c>
      <c r="G49" s="1227">
        <v>0</v>
      </c>
      <c r="H49" s="1227">
        <v>0</v>
      </c>
      <c r="I49" s="1227">
        <v>0</v>
      </c>
      <c r="J49" s="1227">
        <v>2.73786</v>
      </c>
      <c r="K49" s="1227">
        <v>0</v>
      </c>
      <c r="L49" s="1227"/>
      <c r="M49" s="667" t="s">
        <v>63</v>
      </c>
      <c r="N49" s="59"/>
      <c r="O49" s="1227">
        <v>0</v>
      </c>
      <c r="P49" s="1227">
        <v>0</v>
      </c>
      <c r="Q49" s="1227">
        <v>0</v>
      </c>
      <c r="R49" s="1227">
        <v>0</v>
      </c>
      <c r="S49" s="1227">
        <v>0</v>
      </c>
      <c r="T49" s="1227">
        <v>0</v>
      </c>
      <c r="U49" s="1227">
        <v>0</v>
      </c>
      <c r="V49" s="1227">
        <v>0</v>
      </c>
      <c r="W49" s="1227">
        <v>0</v>
      </c>
      <c r="X49" s="1227">
        <v>0</v>
      </c>
    </row>
    <row r="50" spans="1:24" s="6" customFormat="1" ht="13.35" customHeight="1" x14ac:dyDescent="0.25">
      <c r="A50" s="10" t="s">
        <v>734</v>
      </c>
      <c r="B50" s="39"/>
      <c r="C50" s="1232">
        <v>10.06385</v>
      </c>
      <c r="D50" s="1227">
        <v>10.06385</v>
      </c>
      <c r="E50" s="1227">
        <v>0</v>
      </c>
      <c r="F50" s="1227">
        <v>10.06385</v>
      </c>
      <c r="G50" s="1227">
        <v>0</v>
      </c>
      <c r="H50" s="1227">
        <v>0</v>
      </c>
      <c r="I50" s="1227">
        <v>0</v>
      </c>
      <c r="J50" s="1227">
        <v>0</v>
      </c>
      <c r="K50" s="1227">
        <v>0</v>
      </c>
      <c r="L50" s="1227"/>
      <c r="M50" s="10" t="s">
        <v>734</v>
      </c>
      <c r="N50" s="59"/>
      <c r="O50" s="1227">
        <v>0</v>
      </c>
      <c r="P50" s="1227">
        <v>0</v>
      </c>
      <c r="Q50" s="1227">
        <v>0</v>
      </c>
      <c r="R50" s="1227">
        <v>0</v>
      </c>
      <c r="S50" s="1227">
        <v>0</v>
      </c>
      <c r="T50" s="1227">
        <v>0</v>
      </c>
      <c r="U50" s="1227">
        <v>0</v>
      </c>
      <c r="V50" s="1227">
        <v>0</v>
      </c>
      <c r="W50" s="1227">
        <v>0</v>
      </c>
      <c r="X50" s="1227">
        <v>0</v>
      </c>
    </row>
    <row r="51" spans="1:24" s="6" customFormat="1" ht="18" customHeight="1" x14ac:dyDescent="0.25">
      <c r="A51" s="13" t="s">
        <v>177</v>
      </c>
      <c r="B51" s="39"/>
      <c r="C51" s="1232">
        <v>29.405729999999998</v>
      </c>
      <c r="D51" s="1227">
        <v>29.405729999999998</v>
      </c>
      <c r="E51" s="1227">
        <v>0</v>
      </c>
      <c r="F51" s="1227">
        <v>14.074540000000001</v>
      </c>
      <c r="G51" s="1227">
        <v>0</v>
      </c>
      <c r="H51" s="1227">
        <v>0</v>
      </c>
      <c r="I51" s="1227">
        <v>0</v>
      </c>
      <c r="J51" s="1227">
        <v>2.73786</v>
      </c>
      <c r="K51" s="1227">
        <v>1.08633</v>
      </c>
      <c r="L51" s="1227"/>
      <c r="M51" s="13" t="s">
        <v>177</v>
      </c>
      <c r="N51" s="59"/>
      <c r="O51" s="1227">
        <v>0</v>
      </c>
      <c r="P51" s="1227">
        <v>11.507</v>
      </c>
      <c r="Q51" s="1227">
        <v>0</v>
      </c>
      <c r="R51" s="1227">
        <v>0</v>
      </c>
      <c r="S51" s="1227">
        <v>0</v>
      </c>
      <c r="T51" s="1227">
        <v>0</v>
      </c>
      <c r="U51" s="1227">
        <v>0</v>
      </c>
      <c r="V51" s="1227">
        <v>0</v>
      </c>
      <c r="W51" s="1227">
        <v>0</v>
      </c>
      <c r="X51" s="1227">
        <v>0</v>
      </c>
    </row>
    <row r="52" spans="1:24" s="17" customFormat="1" ht="18" customHeight="1" x14ac:dyDescent="0.25">
      <c r="A52" s="13" t="s">
        <v>914</v>
      </c>
      <c r="B52" s="39"/>
      <c r="C52" s="1244">
        <v>69.357900000000001</v>
      </c>
      <c r="D52" s="1239">
        <v>69.357900000000001</v>
      </c>
      <c r="E52" s="1239">
        <v>0</v>
      </c>
      <c r="F52" s="1239">
        <v>14.277419999999999</v>
      </c>
      <c r="G52" s="1239">
        <v>3.2448999999999999</v>
      </c>
      <c r="H52" s="1239">
        <v>0</v>
      </c>
      <c r="I52" s="1239">
        <v>0</v>
      </c>
      <c r="J52" s="1239">
        <v>11.111409999999999</v>
      </c>
      <c r="K52" s="1239">
        <v>23.740369999999999</v>
      </c>
      <c r="L52" s="1239"/>
      <c r="M52" s="13" t="s">
        <v>914</v>
      </c>
      <c r="N52" s="59"/>
      <c r="O52" s="1239">
        <v>0</v>
      </c>
      <c r="P52" s="1239">
        <v>15.872999999999999</v>
      </c>
      <c r="Q52" s="1239">
        <v>0</v>
      </c>
      <c r="R52" s="1239">
        <v>0</v>
      </c>
      <c r="S52" s="1239">
        <v>1.1108</v>
      </c>
      <c r="T52" s="1239">
        <v>0</v>
      </c>
      <c r="U52" s="1239">
        <v>0</v>
      </c>
      <c r="V52" s="1239">
        <v>0</v>
      </c>
      <c r="W52" s="1239">
        <v>0</v>
      </c>
      <c r="X52" s="1239">
        <v>0</v>
      </c>
    </row>
    <row r="53" spans="1:24" x14ac:dyDescent="0.25">
      <c r="X53" s="284"/>
    </row>
  </sheetData>
  <mergeCells count="27">
    <mergeCell ref="A9:K9"/>
    <mergeCell ref="M9:X9"/>
    <mergeCell ref="A23:K23"/>
    <mergeCell ref="M23:X23"/>
    <mergeCell ref="O5:T5"/>
    <mergeCell ref="D6:D7"/>
    <mergeCell ref="E6:E7"/>
    <mergeCell ref="F6:F7"/>
    <mergeCell ref="G6:G7"/>
    <mergeCell ref="H6:H7"/>
    <mergeCell ref="I6:I7"/>
    <mergeCell ref="J6:J7"/>
    <mergeCell ref="M5:M8"/>
    <mergeCell ref="T6:T7"/>
    <mergeCell ref="U6:U7"/>
    <mergeCell ref="V6:V7"/>
    <mergeCell ref="A5:B8"/>
    <mergeCell ref="C5:C7"/>
    <mergeCell ref="W6:W7"/>
    <mergeCell ref="X6:X7"/>
    <mergeCell ref="O8:X8"/>
    <mergeCell ref="K6:K7"/>
    <mergeCell ref="O6:O7"/>
    <mergeCell ref="P6:P7"/>
    <mergeCell ref="Q6:Q7"/>
    <mergeCell ref="R6:R7"/>
    <mergeCell ref="S6:S7"/>
  </mergeCells>
  <pageMargins left="0.70866141732283472" right="0.70866141732283472" top="0.78740157480314965" bottom="0.78740157480314965" header="0.31496062992125984" footer="0.31496062992125984"/>
  <pageSetup paperSize="9" scale="61" orientation="portrait" r:id="rId1"/>
  <headerFooter>
    <oddFooter>&amp;L&amp;"MetaNormalLF-Roman,Standard"&amp;8Statistisches Bundesamt, Fachserie 14 Reihe 5, 2021</oddFooter>
  </headerFooter>
  <colBreaks count="1" manualBreakCount="1">
    <brk id="12" max="51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2.88671875" style="283" customWidth="1" collapsed="1"/>
    <col min="3" max="11" width="11.44140625" style="283" customWidth="1" collapsed="1"/>
    <col min="12" max="12" width="1.5546875" style="282" customWidth="1" collapsed="1"/>
    <col min="13" max="13" width="35.5546875" style="283" customWidth="1" collapsed="1"/>
    <col min="14" max="14" width="2.88671875" style="283" customWidth="1" collapsed="1"/>
    <col min="15" max="24" width="10.5546875" style="283" customWidth="1" collapsed="1"/>
    <col min="25" max="16384" width="11.44140625" style="283" collapsed="1"/>
  </cols>
  <sheetData>
    <row r="1" spans="1:24" s="47" customFormat="1" ht="19.5" customHeight="1" x14ac:dyDescent="0.3">
      <c r="A1" s="1" t="s">
        <v>929</v>
      </c>
      <c r="B1" s="38"/>
      <c r="C1" s="38"/>
      <c r="D1" s="46"/>
      <c r="L1" s="1204"/>
      <c r="M1" s="1" t="s">
        <v>929</v>
      </c>
    </row>
    <row r="2" spans="1:24" s="47" customFormat="1" ht="19.5" customHeight="1" x14ac:dyDescent="0.3">
      <c r="A2" s="1" t="s">
        <v>923</v>
      </c>
      <c r="B2" s="38"/>
      <c r="C2" s="38"/>
      <c r="D2" s="46"/>
      <c r="L2" s="1204"/>
      <c r="M2" s="1" t="s">
        <v>923</v>
      </c>
    </row>
    <row r="3" spans="1:24" s="49" customFormat="1" ht="19.5" customHeight="1" x14ac:dyDescent="0.3">
      <c r="A3" s="38" t="s">
        <v>1068</v>
      </c>
      <c r="B3" s="1"/>
      <c r="C3" s="1"/>
      <c r="D3" s="318"/>
      <c r="L3" s="1205"/>
      <c r="M3" s="38" t="s">
        <v>1068</v>
      </c>
    </row>
    <row r="4" spans="1:24" s="51" customFormat="1" x14ac:dyDescent="0.25">
      <c r="A4" s="580"/>
      <c r="B4" s="580"/>
      <c r="C4" s="580"/>
      <c r="D4" s="580"/>
      <c r="E4" s="580"/>
      <c r="F4" s="580"/>
      <c r="L4" s="1206"/>
    </row>
    <row r="5" spans="1:24" s="276" customFormat="1" ht="19.5" customHeight="1" x14ac:dyDescent="0.25">
      <c r="A5" s="1466" t="s">
        <v>901</v>
      </c>
      <c r="B5" s="1457"/>
      <c r="C5" s="1463" t="s">
        <v>6</v>
      </c>
      <c r="D5" s="278" t="s">
        <v>256</v>
      </c>
      <c r="E5" s="297"/>
      <c r="F5" s="297"/>
      <c r="G5" s="297"/>
      <c r="H5" s="297"/>
      <c r="I5" s="297"/>
      <c r="J5" s="297"/>
      <c r="K5" s="298"/>
      <c r="L5" s="1211"/>
      <c r="M5" s="1466" t="s">
        <v>901</v>
      </c>
      <c r="N5" s="1213"/>
      <c r="O5" s="1456" t="s">
        <v>31</v>
      </c>
      <c r="P5" s="1456"/>
      <c r="Q5" s="1456"/>
      <c r="R5" s="1456"/>
      <c r="S5" s="1456"/>
      <c r="T5" s="1457"/>
      <c r="U5" s="278" t="s">
        <v>257</v>
      </c>
      <c r="V5" s="297"/>
      <c r="W5" s="297"/>
      <c r="X5" s="297"/>
    </row>
    <row r="6" spans="1:24" s="276" customFormat="1" ht="13.5" customHeight="1" x14ac:dyDescent="0.25">
      <c r="A6" s="1458"/>
      <c r="B6" s="1459"/>
      <c r="C6" s="1464"/>
      <c r="D6" s="1454" t="s">
        <v>22</v>
      </c>
      <c r="E6" s="1454" t="s">
        <v>7</v>
      </c>
      <c r="F6" s="1454" t="s">
        <v>245</v>
      </c>
      <c r="G6" s="1454" t="s">
        <v>246</v>
      </c>
      <c r="H6" s="1454" t="s">
        <v>247</v>
      </c>
      <c r="I6" s="1454" t="s">
        <v>8</v>
      </c>
      <c r="J6" s="1454" t="s">
        <v>9</v>
      </c>
      <c r="K6" s="1466" t="s">
        <v>10</v>
      </c>
      <c r="L6" s="285"/>
      <c r="M6" s="1458"/>
      <c r="N6" s="1212"/>
      <c r="O6" s="1454" t="s">
        <v>11</v>
      </c>
      <c r="P6" s="1462" t="s">
        <v>249</v>
      </c>
      <c r="Q6" s="1454" t="s">
        <v>250</v>
      </c>
      <c r="R6" s="1454" t="s">
        <v>12</v>
      </c>
      <c r="S6" s="1454" t="s">
        <v>13</v>
      </c>
      <c r="T6" s="1454" t="s">
        <v>251</v>
      </c>
      <c r="U6" s="1462" t="s">
        <v>22</v>
      </c>
      <c r="V6" s="1462" t="s">
        <v>252</v>
      </c>
      <c r="W6" s="1462" t="s">
        <v>253</v>
      </c>
      <c r="X6" s="1470" t="s">
        <v>254</v>
      </c>
    </row>
    <row r="7" spans="1:24" s="276" customFormat="1" ht="26.4" customHeight="1" x14ac:dyDescent="0.25">
      <c r="A7" s="1458"/>
      <c r="B7" s="1459"/>
      <c r="C7" s="1465"/>
      <c r="D7" s="1455"/>
      <c r="E7" s="1455"/>
      <c r="F7" s="1455"/>
      <c r="G7" s="1455"/>
      <c r="H7" s="1455"/>
      <c r="I7" s="1455"/>
      <c r="J7" s="1455"/>
      <c r="K7" s="1467"/>
      <c r="L7" s="285"/>
      <c r="M7" s="1458"/>
      <c r="N7" s="1212"/>
      <c r="O7" s="1455"/>
      <c r="P7" s="1462"/>
      <c r="Q7" s="1455"/>
      <c r="R7" s="1455"/>
      <c r="S7" s="1455"/>
      <c r="T7" s="1455"/>
      <c r="U7" s="1462"/>
      <c r="V7" s="1462"/>
      <c r="W7" s="1462"/>
      <c r="X7" s="1470"/>
    </row>
    <row r="8" spans="1:24" s="276" customFormat="1" ht="15" customHeight="1" x14ac:dyDescent="0.25">
      <c r="A8" s="1460"/>
      <c r="B8" s="1461"/>
      <c r="C8" s="278" t="s">
        <v>283</v>
      </c>
      <c r="D8" s="279"/>
      <c r="E8" s="279"/>
      <c r="F8" s="279"/>
      <c r="G8" s="279"/>
      <c r="H8" s="279"/>
      <c r="I8" s="279"/>
      <c r="J8" s="279"/>
      <c r="K8" s="280"/>
      <c r="L8" s="281"/>
      <c r="M8" s="1460"/>
      <c r="N8" s="1214"/>
      <c r="O8" s="1460" t="s">
        <v>283</v>
      </c>
      <c r="P8" s="1460"/>
      <c r="Q8" s="1460"/>
      <c r="R8" s="1460"/>
      <c r="S8" s="1460"/>
      <c r="T8" s="1460"/>
      <c r="U8" s="1460"/>
      <c r="V8" s="1460"/>
      <c r="W8" s="1460"/>
      <c r="X8" s="1460"/>
    </row>
    <row r="9" spans="1:24" s="6" customFormat="1" ht="39.9" customHeight="1" x14ac:dyDescent="0.25">
      <c r="A9" s="1586" t="s">
        <v>917</v>
      </c>
      <c r="B9" s="1586"/>
      <c r="C9" s="1586"/>
      <c r="D9" s="1586"/>
      <c r="E9" s="1586"/>
      <c r="F9" s="1586"/>
      <c r="G9" s="1586"/>
      <c r="H9" s="1586"/>
      <c r="I9" s="1586"/>
      <c r="J9" s="1586"/>
      <c r="K9" s="1586"/>
      <c r="L9" s="1207"/>
      <c r="M9" s="1586" t="s">
        <v>917</v>
      </c>
      <c r="N9" s="1586"/>
      <c r="O9" s="1586"/>
      <c r="P9" s="1586"/>
      <c r="Q9" s="1586"/>
      <c r="R9" s="1586"/>
      <c r="S9" s="1586"/>
      <c r="T9" s="1586"/>
      <c r="U9" s="1586"/>
      <c r="V9" s="1586"/>
      <c r="W9" s="1586"/>
      <c r="X9" s="1586"/>
    </row>
    <row r="10" spans="1:24" s="6" customFormat="1" ht="18" customHeight="1" x14ac:dyDescent="0.25">
      <c r="A10" s="7" t="s">
        <v>51</v>
      </c>
      <c r="B10" s="39"/>
      <c r="C10" s="1232">
        <v>13.30963</v>
      </c>
      <c r="D10" s="1227">
        <v>13.30963</v>
      </c>
      <c r="E10" s="1227">
        <v>0</v>
      </c>
      <c r="F10" s="1227">
        <v>0</v>
      </c>
      <c r="G10" s="1227">
        <v>0</v>
      </c>
      <c r="H10" s="1227">
        <v>0</v>
      </c>
      <c r="I10" s="1227">
        <v>0</v>
      </c>
      <c r="J10" s="1227">
        <v>7</v>
      </c>
      <c r="K10" s="1227">
        <v>1.94363</v>
      </c>
      <c r="L10" s="1227"/>
      <c r="M10" s="7" t="s">
        <v>51</v>
      </c>
      <c r="N10" s="39"/>
      <c r="O10" s="1232">
        <v>0</v>
      </c>
      <c r="P10" s="1227">
        <v>4.3659999999999997</v>
      </c>
      <c r="Q10" s="1227">
        <v>0</v>
      </c>
      <c r="R10" s="1227">
        <v>0</v>
      </c>
      <c r="S10" s="1227">
        <v>0</v>
      </c>
      <c r="T10" s="1227">
        <v>0</v>
      </c>
      <c r="U10" s="1227">
        <v>0</v>
      </c>
      <c r="V10" s="1227">
        <v>0</v>
      </c>
      <c r="W10" s="1227">
        <v>0</v>
      </c>
      <c r="X10" s="1227">
        <v>0</v>
      </c>
    </row>
    <row r="11" spans="1:24" s="6" customFormat="1" ht="18" customHeight="1" x14ac:dyDescent="0.25">
      <c r="A11" s="10" t="s">
        <v>904</v>
      </c>
      <c r="B11" s="39"/>
      <c r="C11" s="1232">
        <v>13.30963</v>
      </c>
      <c r="D11" s="1227">
        <v>13.30963</v>
      </c>
      <c r="E11" s="1227">
        <v>0</v>
      </c>
      <c r="F11" s="1227">
        <v>0</v>
      </c>
      <c r="G11" s="1227">
        <v>0</v>
      </c>
      <c r="H11" s="1227">
        <v>0</v>
      </c>
      <c r="I11" s="1227">
        <v>0</v>
      </c>
      <c r="J11" s="1227">
        <v>7</v>
      </c>
      <c r="K11" s="1227">
        <v>1.94363</v>
      </c>
      <c r="L11" s="1227"/>
      <c r="M11" s="10" t="s">
        <v>904</v>
      </c>
      <c r="N11" s="39"/>
      <c r="O11" s="1232">
        <v>0</v>
      </c>
      <c r="P11" s="1227">
        <v>4.3659999999999997</v>
      </c>
      <c r="Q11" s="1227">
        <v>0</v>
      </c>
      <c r="R11" s="1227">
        <v>0</v>
      </c>
      <c r="S11" s="1227">
        <v>0</v>
      </c>
      <c r="T11" s="1227">
        <v>0</v>
      </c>
      <c r="U11" s="1227">
        <v>0</v>
      </c>
      <c r="V11" s="1227">
        <v>0</v>
      </c>
      <c r="W11" s="1227">
        <v>0</v>
      </c>
      <c r="X11" s="1227">
        <v>0</v>
      </c>
    </row>
    <row r="12" spans="1:24" s="6" customFormat="1" ht="13.35" customHeight="1" x14ac:dyDescent="0.25">
      <c r="A12" s="10" t="s">
        <v>905</v>
      </c>
      <c r="B12" s="39"/>
      <c r="C12" s="1232">
        <v>0</v>
      </c>
      <c r="D12" s="1227">
        <v>0</v>
      </c>
      <c r="E12" s="1227">
        <v>0</v>
      </c>
      <c r="F12" s="1227">
        <v>0</v>
      </c>
      <c r="G12" s="1227">
        <v>0</v>
      </c>
      <c r="H12" s="1227">
        <v>0</v>
      </c>
      <c r="I12" s="1227">
        <v>0</v>
      </c>
      <c r="J12" s="1227">
        <v>0</v>
      </c>
      <c r="K12" s="1227">
        <v>0</v>
      </c>
      <c r="L12" s="1227"/>
      <c r="M12" s="10" t="s">
        <v>905</v>
      </c>
      <c r="N12" s="39"/>
      <c r="O12" s="1232">
        <v>0</v>
      </c>
      <c r="P12" s="1227">
        <v>0</v>
      </c>
      <c r="Q12" s="1227">
        <v>0</v>
      </c>
      <c r="R12" s="1227">
        <v>0</v>
      </c>
      <c r="S12" s="1227">
        <v>0</v>
      </c>
      <c r="T12" s="1227">
        <v>0</v>
      </c>
      <c r="U12" s="1227">
        <v>0</v>
      </c>
      <c r="V12" s="1227">
        <v>0</v>
      </c>
      <c r="W12" s="1227">
        <v>0</v>
      </c>
      <c r="X12" s="1227">
        <v>0</v>
      </c>
    </row>
    <row r="13" spans="1:24" s="6" customFormat="1" ht="13.35" customHeight="1" x14ac:dyDescent="0.25">
      <c r="A13" s="10" t="s">
        <v>906</v>
      </c>
      <c r="B13" s="39"/>
      <c r="C13" s="1232">
        <v>0</v>
      </c>
      <c r="D13" s="1227">
        <v>0</v>
      </c>
      <c r="E13" s="1227">
        <v>0</v>
      </c>
      <c r="F13" s="1227">
        <v>0</v>
      </c>
      <c r="G13" s="1227">
        <v>0</v>
      </c>
      <c r="H13" s="1227">
        <v>0</v>
      </c>
      <c r="I13" s="1227">
        <v>0</v>
      </c>
      <c r="J13" s="1227">
        <v>0</v>
      </c>
      <c r="K13" s="1227">
        <v>0</v>
      </c>
      <c r="L13" s="1227"/>
      <c r="M13" s="10" t="s">
        <v>906</v>
      </c>
      <c r="N13" s="39"/>
      <c r="O13" s="1232">
        <v>0</v>
      </c>
      <c r="P13" s="1227">
        <v>0</v>
      </c>
      <c r="Q13" s="1227">
        <v>0</v>
      </c>
      <c r="R13" s="1227">
        <v>0</v>
      </c>
      <c r="S13" s="1227">
        <v>0</v>
      </c>
      <c r="T13" s="1227">
        <v>0</v>
      </c>
      <c r="U13" s="1227">
        <v>0</v>
      </c>
      <c r="V13" s="1227">
        <v>0</v>
      </c>
      <c r="W13" s="1227">
        <v>0</v>
      </c>
      <c r="X13" s="1227">
        <v>0</v>
      </c>
    </row>
    <row r="14" spans="1:24" s="6" customFormat="1" ht="18" customHeight="1" x14ac:dyDescent="0.25">
      <c r="A14" s="7" t="s">
        <v>284</v>
      </c>
      <c r="B14" s="39"/>
      <c r="C14" s="1232">
        <v>0</v>
      </c>
      <c r="D14" s="1227">
        <v>0</v>
      </c>
      <c r="E14" s="1227">
        <v>0</v>
      </c>
      <c r="F14" s="1227">
        <v>0</v>
      </c>
      <c r="G14" s="1227">
        <v>0</v>
      </c>
      <c r="H14" s="1227">
        <v>0</v>
      </c>
      <c r="I14" s="1227">
        <v>0</v>
      </c>
      <c r="J14" s="1227">
        <v>0</v>
      </c>
      <c r="K14" s="1227">
        <v>0</v>
      </c>
      <c r="L14" s="1227"/>
      <c r="M14" s="7" t="s">
        <v>284</v>
      </c>
      <c r="N14" s="39"/>
      <c r="O14" s="1232">
        <v>0</v>
      </c>
      <c r="P14" s="1227">
        <v>0</v>
      </c>
      <c r="Q14" s="1227">
        <v>0</v>
      </c>
      <c r="R14" s="1227">
        <v>0</v>
      </c>
      <c r="S14" s="1227">
        <v>0</v>
      </c>
      <c r="T14" s="1227">
        <v>0</v>
      </c>
      <c r="U14" s="1227">
        <v>0</v>
      </c>
      <c r="V14" s="1227">
        <v>0</v>
      </c>
      <c r="W14" s="1227">
        <v>0</v>
      </c>
      <c r="X14" s="1227">
        <v>0</v>
      </c>
    </row>
    <row r="15" spans="1:24" s="6" customFormat="1" ht="18" customHeight="1" x14ac:dyDescent="0.25">
      <c r="A15" s="10" t="s">
        <v>904</v>
      </c>
      <c r="B15" s="39"/>
      <c r="C15" s="1232">
        <v>0</v>
      </c>
      <c r="D15" s="1227">
        <v>0</v>
      </c>
      <c r="E15" s="1227">
        <v>0</v>
      </c>
      <c r="F15" s="1227">
        <v>0</v>
      </c>
      <c r="G15" s="1227">
        <v>0</v>
      </c>
      <c r="H15" s="1227">
        <v>0</v>
      </c>
      <c r="I15" s="1227">
        <v>0</v>
      </c>
      <c r="J15" s="1227">
        <v>0</v>
      </c>
      <c r="K15" s="1227">
        <v>0</v>
      </c>
      <c r="L15" s="1227"/>
      <c r="M15" s="10" t="s">
        <v>904</v>
      </c>
      <c r="N15" s="39"/>
      <c r="O15" s="1232">
        <v>0</v>
      </c>
      <c r="P15" s="1227">
        <v>0</v>
      </c>
      <c r="Q15" s="1227">
        <v>0</v>
      </c>
      <c r="R15" s="1227">
        <v>0</v>
      </c>
      <c r="S15" s="1227">
        <v>0</v>
      </c>
      <c r="T15" s="1227">
        <v>0</v>
      </c>
      <c r="U15" s="1227">
        <v>0</v>
      </c>
      <c r="V15" s="1227">
        <v>0</v>
      </c>
      <c r="W15" s="1227">
        <v>0</v>
      </c>
      <c r="X15" s="1227">
        <v>0</v>
      </c>
    </row>
    <row r="16" spans="1:24" s="6" customFormat="1" ht="13.35" customHeight="1" x14ac:dyDescent="0.25">
      <c r="A16" s="10" t="s">
        <v>905</v>
      </c>
      <c r="B16" s="39"/>
      <c r="C16" s="1232">
        <v>0</v>
      </c>
      <c r="D16" s="1227">
        <v>0</v>
      </c>
      <c r="E16" s="1227">
        <v>0</v>
      </c>
      <c r="F16" s="1227">
        <v>0</v>
      </c>
      <c r="G16" s="1227">
        <v>0</v>
      </c>
      <c r="H16" s="1227">
        <v>0</v>
      </c>
      <c r="I16" s="1227">
        <v>0</v>
      </c>
      <c r="J16" s="1227">
        <v>0</v>
      </c>
      <c r="K16" s="1227">
        <v>0</v>
      </c>
      <c r="L16" s="1227"/>
      <c r="M16" s="10" t="s">
        <v>905</v>
      </c>
      <c r="N16" s="39"/>
      <c r="O16" s="1232">
        <v>0</v>
      </c>
      <c r="P16" s="1227">
        <v>0</v>
      </c>
      <c r="Q16" s="1227">
        <v>0</v>
      </c>
      <c r="R16" s="1227">
        <v>0</v>
      </c>
      <c r="S16" s="1227">
        <v>0</v>
      </c>
      <c r="T16" s="1227">
        <v>0</v>
      </c>
      <c r="U16" s="1227">
        <v>0</v>
      </c>
      <c r="V16" s="1227">
        <v>0</v>
      </c>
      <c r="W16" s="1227">
        <v>0</v>
      </c>
      <c r="X16" s="1227">
        <v>0</v>
      </c>
    </row>
    <row r="17" spans="1:24" s="6" customFormat="1" ht="13.35" customHeight="1" x14ac:dyDescent="0.25">
      <c r="A17" s="10" t="s">
        <v>906</v>
      </c>
      <c r="B17" s="39"/>
      <c r="C17" s="1232">
        <v>0</v>
      </c>
      <c r="D17" s="1227">
        <v>0</v>
      </c>
      <c r="E17" s="1227">
        <v>0</v>
      </c>
      <c r="F17" s="1227">
        <v>0</v>
      </c>
      <c r="G17" s="1227">
        <v>0</v>
      </c>
      <c r="H17" s="1227">
        <v>0</v>
      </c>
      <c r="I17" s="1227">
        <v>0</v>
      </c>
      <c r="J17" s="1227">
        <v>0</v>
      </c>
      <c r="K17" s="1227">
        <v>0</v>
      </c>
      <c r="L17" s="1227"/>
      <c r="M17" s="10" t="s">
        <v>906</v>
      </c>
      <c r="N17" s="39"/>
      <c r="O17" s="1232">
        <v>0</v>
      </c>
      <c r="P17" s="1227">
        <v>0</v>
      </c>
      <c r="Q17" s="1227">
        <v>0</v>
      </c>
      <c r="R17" s="1227">
        <v>0</v>
      </c>
      <c r="S17" s="1227">
        <v>0</v>
      </c>
      <c r="T17" s="1227">
        <v>0</v>
      </c>
      <c r="U17" s="1227">
        <v>0</v>
      </c>
      <c r="V17" s="1227">
        <v>0</v>
      </c>
      <c r="W17" s="1227">
        <v>0</v>
      </c>
      <c r="X17" s="1227">
        <v>0</v>
      </c>
    </row>
    <row r="18" spans="1:24" s="17" customFormat="1" ht="18" customHeight="1" x14ac:dyDescent="0.25">
      <c r="A18" s="7" t="s">
        <v>59</v>
      </c>
      <c r="B18" s="39"/>
      <c r="C18" s="1244">
        <v>26.64255</v>
      </c>
      <c r="D18" s="1239">
        <v>26.64255</v>
      </c>
      <c r="E18" s="1239">
        <v>0</v>
      </c>
      <c r="F18" s="1239">
        <v>0.20288999999999999</v>
      </c>
      <c r="G18" s="1239">
        <v>3.2448999999999999</v>
      </c>
      <c r="H18" s="1239">
        <v>0</v>
      </c>
      <c r="I18" s="1239">
        <v>0</v>
      </c>
      <c r="J18" s="1239">
        <v>1.3735599999999999</v>
      </c>
      <c r="K18" s="1239">
        <v>20.7104</v>
      </c>
      <c r="L18" s="1239"/>
      <c r="M18" s="7" t="s">
        <v>59</v>
      </c>
      <c r="N18" s="39"/>
      <c r="O18" s="1244">
        <v>0</v>
      </c>
      <c r="P18" s="1239">
        <v>0</v>
      </c>
      <c r="Q18" s="1239">
        <v>0</v>
      </c>
      <c r="R18" s="1239">
        <v>0</v>
      </c>
      <c r="S18" s="1239">
        <v>1.1108</v>
      </c>
      <c r="T18" s="1239">
        <v>0</v>
      </c>
      <c r="U18" s="1239">
        <v>0</v>
      </c>
      <c r="V18" s="1239">
        <v>0</v>
      </c>
      <c r="W18" s="1239">
        <v>0</v>
      </c>
      <c r="X18" s="1239">
        <v>0</v>
      </c>
    </row>
    <row r="19" spans="1:24" s="8" customFormat="1" ht="18" customHeight="1" x14ac:dyDescent="0.25">
      <c r="A19" s="10" t="s">
        <v>904</v>
      </c>
      <c r="B19" s="7"/>
      <c r="C19" s="1232">
        <v>22.103090000000002</v>
      </c>
      <c r="D19" s="1227">
        <v>22.103090000000002</v>
      </c>
      <c r="E19" s="1227">
        <v>0</v>
      </c>
      <c r="F19" s="1227">
        <v>0.20288999999999999</v>
      </c>
      <c r="G19" s="1227">
        <v>0</v>
      </c>
      <c r="H19" s="1227">
        <v>0</v>
      </c>
      <c r="I19" s="1227">
        <v>0</v>
      </c>
      <c r="J19" s="1227">
        <v>7.9000000000000001E-2</v>
      </c>
      <c r="K19" s="1227">
        <v>20.7104</v>
      </c>
      <c r="L19" s="1227"/>
      <c r="M19" s="10" t="s">
        <v>904</v>
      </c>
      <c r="N19" s="7"/>
      <c r="O19" s="1232">
        <v>0</v>
      </c>
      <c r="P19" s="1227">
        <v>0</v>
      </c>
      <c r="Q19" s="1227">
        <v>0</v>
      </c>
      <c r="R19" s="1227">
        <v>0</v>
      </c>
      <c r="S19" s="1227">
        <v>1.1108</v>
      </c>
      <c r="T19" s="1227">
        <v>0</v>
      </c>
      <c r="U19" s="1227">
        <v>0</v>
      </c>
      <c r="V19" s="1227">
        <v>0</v>
      </c>
      <c r="W19" s="1227">
        <v>0</v>
      </c>
      <c r="X19" s="1227">
        <v>0</v>
      </c>
    </row>
    <row r="20" spans="1:24" s="11" customFormat="1" ht="13.35" customHeight="1" x14ac:dyDescent="0.25">
      <c r="A20" s="10" t="s">
        <v>905</v>
      </c>
      <c r="B20" s="10"/>
      <c r="C20" s="1232">
        <v>4.5394600000000001</v>
      </c>
      <c r="D20" s="1227">
        <v>4.5394600000000001</v>
      </c>
      <c r="E20" s="1227">
        <v>0</v>
      </c>
      <c r="F20" s="1227">
        <v>0</v>
      </c>
      <c r="G20" s="1227">
        <v>3.2448999999999999</v>
      </c>
      <c r="H20" s="1227">
        <v>0</v>
      </c>
      <c r="I20" s="1227">
        <v>0</v>
      </c>
      <c r="J20" s="1227">
        <v>1.2945599999999999</v>
      </c>
      <c r="K20" s="1227">
        <v>0</v>
      </c>
      <c r="L20" s="1227"/>
      <c r="M20" s="10" t="s">
        <v>905</v>
      </c>
      <c r="N20" s="10"/>
      <c r="O20" s="1232">
        <v>0</v>
      </c>
      <c r="P20" s="1227">
        <v>0</v>
      </c>
      <c r="Q20" s="1227">
        <v>0</v>
      </c>
      <c r="R20" s="1227">
        <v>0</v>
      </c>
      <c r="S20" s="1227">
        <v>0</v>
      </c>
      <c r="T20" s="1227">
        <v>0</v>
      </c>
      <c r="U20" s="1227">
        <v>0</v>
      </c>
      <c r="V20" s="1227">
        <v>0</v>
      </c>
      <c r="W20" s="1227">
        <v>0</v>
      </c>
      <c r="X20" s="1227">
        <v>0</v>
      </c>
    </row>
    <row r="21" spans="1:24" s="6" customFormat="1" ht="13.35" customHeight="1" x14ac:dyDescent="0.25">
      <c r="A21" s="10" t="s">
        <v>906</v>
      </c>
      <c r="B21" s="39"/>
      <c r="C21" s="1232">
        <v>0</v>
      </c>
      <c r="D21" s="1227">
        <v>0</v>
      </c>
      <c r="E21" s="1227">
        <v>0</v>
      </c>
      <c r="F21" s="1227">
        <v>0</v>
      </c>
      <c r="G21" s="1227">
        <v>0</v>
      </c>
      <c r="H21" s="1227">
        <v>0</v>
      </c>
      <c r="I21" s="1227">
        <v>0</v>
      </c>
      <c r="J21" s="1227">
        <v>0</v>
      </c>
      <c r="K21" s="1227">
        <v>0</v>
      </c>
      <c r="L21" s="1227"/>
      <c r="M21" s="10" t="s">
        <v>906</v>
      </c>
      <c r="N21" s="39"/>
      <c r="O21" s="1232">
        <v>0</v>
      </c>
      <c r="P21" s="1227">
        <v>0</v>
      </c>
      <c r="Q21" s="1227">
        <v>0</v>
      </c>
      <c r="R21" s="1227">
        <v>0</v>
      </c>
      <c r="S21" s="1227">
        <v>0</v>
      </c>
      <c r="T21" s="1227">
        <v>0</v>
      </c>
      <c r="U21" s="1227">
        <v>0</v>
      </c>
      <c r="V21" s="1227">
        <v>0</v>
      </c>
      <c r="W21" s="1227">
        <v>0</v>
      </c>
      <c r="X21" s="1227">
        <v>0</v>
      </c>
    </row>
    <row r="22" spans="1:24" s="6" customFormat="1" ht="18" customHeight="1" x14ac:dyDescent="0.25">
      <c r="A22" s="13" t="s">
        <v>177</v>
      </c>
      <c r="B22" s="39"/>
      <c r="C22" s="1232">
        <v>39.952179999999998</v>
      </c>
      <c r="D22" s="1227">
        <v>39.952179999999998</v>
      </c>
      <c r="E22" s="1227">
        <v>0</v>
      </c>
      <c r="F22" s="1227">
        <v>0.20288999999999999</v>
      </c>
      <c r="G22" s="1227">
        <v>3.2448999999999999</v>
      </c>
      <c r="H22" s="1227">
        <v>0</v>
      </c>
      <c r="I22" s="1227">
        <v>0</v>
      </c>
      <c r="J22" s="1227">
        <v>8.3735599999999994</v>
      </c>
      <c r="K22" s="1227">
        <v>22.654029999999999</v>
      </c>
      <c r="L22" s="1227"/>
      <c r="M22" s="13" t="s">
        <v>177</v>
      </c>
      <c r="N22" s="39"/>
      <c r="O22" s="1232">
        <v>0</v>
      </c>
      <c r="P22" s="1227">
        <v>4.3659999999999997</v>
      </c>
      <c r="Q22" s="1227">
        <v>0</v>
      </c>
      <c r="R22" s="1227">
        <v>0</v>
      </c>
      <c r="S22" s="1227">
        <v>1.1108</v>
      </c>
      <c r="T22" s="1227">
        <v>0</v>
      </c>
      <c r="U22" s="1227">
        <v>0</v>
      </c>
      <c r="V22" s="1227">
        <v>0</v>
      </c>
      <c r="W22" s="1227">
        <v>0</v>
      </c>
      <c r="X22" s="1227">
        <v>0</v>
      </c>
    </row>
    <row r="23" spans="1:24" s="15" customFormat="1" ht="36.75" customHeight="1" x14ac:dyDescent="0.25">
      <c r="A23" s="1594" t="s">
        <v>918</v>
      </c>
      <c r="B23" s="1594"/>
      <c r="C23" s="1594"/>
      <c r="D23" s="1594"/>
      <c r="E23" s="1594"/>
      <c r="F23" s="1594"/>
      <c r="G23" s="1594"/>
      <c r="H23" s="1594"/>
      <c r="I23" s="1594"/>
      <c r="J23" s="1594"/>
      <c r="K23" s="1594"/>
      <c r="L23" s="1210"/>
      <c r="M23" s="1594" t="s">
        <v>918</v>
      </c>
      <c r="N23" s="1594"/>
      <c r="O23" s="1594"/>
      <c r="P23" s="1594"/>
      <c r="Q23" s="1594"/>
      <c r="R23" s="1594"/>
      <c r="S23" s="1594"/>
      <c r="T23" s="1594"/>
      <c r="U23" s="1594"/>
      <c r="V23" s="1594"/>
      <c r="W23" s="1594"/>
      <c r="X23" s="1594"/>
    </row>
    <row r="24" spans="1:24" s="17" customFormat="1" ht="18" customHeight="1" x14ac:dyDescent="0.25">
      <c r="A24" s="7" t="s">
        <v>51</v>
      </c>
      <c r="B24" s="39"/>
      <c r="C24" s="1244">
        <v>12.59333</v>
      </c>
      <c r="D24" s="1239">
        <v>12.59333</v>
      </c>
      <c r="E24" s="1239">
        <v>0</v>
      </c>
      <c r="F24" s="1239">
        <v>0</v>
      </c>
      <c r="G24" s="1239">
        <v>0</v>
      </c>
      <c r="H24" s="1239">
        <v>0</v>
      </c>
      <c r="I24" s="1239">
        <v>0</v>
      </c>
      <c r="J24" s="1239">
        <v>0</v>
      </c>
      <c r="K24" s="1239">
        <v>1.08633</v>
      </c>
      <c r="L24" s="1239"/>
      <c r="M24" s="7" t="s">
        <v>51</v>
      </c>
      <c r="N24" s="39"/>
      <c r="O24" s="1244">
        <v>0</v>
      </c>
      <c r="P24" s="1239">
        <v>11.507</v>
      </c>
      <c r="Q24" s="1239">
        <v>0</v>
      </c>
      <c r="R24" s="1239">
        <v>0</v>
      </c>
      <c r="S24" s="1239">
        <v>0</v>
      </c>
      <c r="T24" s="1239">
        <v>0</v>
      </c>
      <c r="U24" s="1239">
        <v>0</v>
      </c>
      <c r="V24" s="1239">
        <v>0</v>
      </c>
      <c r="W24" s="1239">
        <v>0</v>
      </c>
      <c r="X24" s="1239">
        <v>0</v>
      </c>
    </row>
    <row r="25" spans="1:24" s="6" customFormat="1" ht="18" customHeight="1" x14ac:dyDescent="0.25">
      <c r="A25" s="10" t="s">
        <v>908</v>
      </c>
      <c r="B25" s="39"/>
      <c r="C25" s="1232">
        <v>0</v>
      </c>
      <c r="D25" s="1227">
        <v>0</v>
      </c>
      <c r="E25" s="1227">
        <v>0</v>
      </c>
      <c r="F25" s="1227">
        <v>0</v>
      </c>
      <c r="G25" s="1227">
        <v>0</v>
      </c>
      <c r="H25" s="1227">
        <v>0</v>
      </c>
      <c r="I25" s="1227">
        <v>0</v>
      </c>
      <c r="J25" s="1227">
        <v>0</v>
      </c>
      <c r="K25" s="1227">
        <v>0</v>
      </c>
      <c r="L25" s="1227"/>
      <c r="M25" s="10" t="s">
        <v>908</v>
      </c>
      <c r="N25" s="39"/>
      <c r="O25" s="1232">
        <v>0</v>
      </c>
      <c r="P25" s="1227">
        <v>0</v>
      </c>
      <c r="Q25" s="1227">
        <v>0</v>
      </c>
      <c r="R25" s="1227">
        <v>0</v>
      </c>
      <c r="S25" s="1227">
        <v>0</v>
      </c>
      <c r="T25" s="1227">
        <v>0</v>
      </c>
      <c r="U25" s="1227">
        <v>0</v>
      </c>
      <c r="V25" s="1227">
        <v>0</v>
      </c>
      <c r="W25" s="1227">
        <v>0</v>
      </c>
      <c r="X25" s="1227">
        <v>0</v>
      </c>
    </row>
    <row r="26" spans="1:24" s="6" customFormat="1" x14ac:dyDescent="0.25">
      <c r="A26" s="10" t="s">
        <v>909</v>
      </c>
      <c r="B26" s="39"/>
      <c r="C26" s="1232">
        <v>12.59333</v>
      </c>
      <c r="D26" s="1227">
        <v>12.59333</v>
      </c>
      <c r="E26" s="1227">
        <v>0</v>
      </c>
      <c r="F26" s="1227">
        <v>0</v>
      </c>
      <c r="G26" s="1227">
        <v>0</v>
      </c>
      <c r="H26" s="1227">
        <v>0</v>
      </c>
      <c r="I26" s="1227">
        <v>0</v>
      </c>
      <c r="J26" s="1227">
        <v>0</v>
      </c>
      <c r="K26" s="1227">
        <v>1.08633</v>
      </c>
      <c r="L26" s="1227"/>
      <c r="M26" s="10" t="s">
        <v>909</v>
      </c>
      <c r="N26" s="39"/>
      <c r="O26" s="1232">
        <v>0</v>
      </c>
      <c r="P26" s="1227">
        <v>11.507</v>
      </c>
      <c r="Q26" s="1227">
        <v>0</v>
      </c>
      <c r="R26" s="1227">
        <v>0</v>
      </c>
      <c r="S26" s="1227">
        <v>0</v>
      </c>
      <c r="T26" s="1227">
        <v>0</v>
      </c>
      <c r="U26" s="1227">
        <v>0</v>
      </c>
      <c r="V26" s="1227">
        <v>0</v>
      </c>
      <c r="W26" s="1227">
        <v>0</v>
      </c>
      <c r="X26" s="1227">
        <v>0</v>
      </c>
    </row>
    <row r="27" spans="1:24" s="6" customFormat="1" x14ac:dyDescent="0.25">
      <c r="A27" s="10" t="s">
        <v>910</v>
      </c>
      <c r="B27" s="39"/>
      <c r="C27" s="1232">
        <v>0</v>
      </c>
      <c r="D27" s="1227">
        <v>0</v>
      </c>
      <c r="E27" s="1227">
        <v>0</v>
      </c>
      <c r="F27" s="1227">
        <v>0</v>
      </c>
      <c r="G27" s="1227">
        <v>0</v>
      </c>
      <c r="H27" s="1227">
        <v>0</v>
      </c>
      <c r="I27" s="1227">
        <v>0</v>
      </c>
      <c r="J27" s="1227">
        <v>0</v>
      </c>
      <c r="K27" s="1227">
        <v>0</v>
      </c>
      <c r="L27" s="1227"/>
      <c r="M27" s="10" t="s">
        <v>910</v>
      </c>
      <c r="N27" s="39"/>
      <c r="O27" s="1232">
        <v>0</v>
      </c>
      <c r="P27" s="1227">
        <v>0</v>
      </c>
      <c r="Q27" s="1227">
        <v>0</v>
      </c>
      <c r="R27" s="1227">
        <v>0</v>
      </c>
      <c r="S27" s="1227">
        <v>0</v>
      </c>
      <c r="T27" s="1227">
        <v>0</v>
      </c>
      <c r="U27" s="1227">
        <v>0</v>
      </c>
      <c r="V27" s="1227">
        <v>0</v>
      </c>
      <c r="W27" s="1227">
        <v>0</v>
      </c>
      <c r="X27" s="1227">
        <v>0</v>
      </c>
    </row>
    <row r="28" spans="1:24" s="6" customFormat="1" x14ac:dyDescent="0.25">
      <c r="A28" s="10" t="s">
        <v>911</v>
      </c>
      <c r="B28" s="39"/>
      <c r="C28" s="1232">
        <v>0</v>
      </c>
      <c r="D28" s="1227">
        <v>0</v>
      </c>
      <c r="E28" s="1227">
        <v>0</v>
      </c>
      <c r="F28" s="1227">
        <v>0</v>
      </c>
      <c r="G28" s="1227">
        <v>0</v>
      </c>
      <c r="H28" s="1227">
        <v>0</v>
      </c>
      <c r="I28" s="1227">
        <v>0</v>
      </c>
      <c r="J28" s="1227">
        <v>0</v>
      </c>
      <c r="K28" s="1227">
        <v>0</v>
      </c>
      <c r="L28" s="1227"/>
      <c r="M28" s="10" t="s">
        <v>911</v>
      </c>
      <c r="N28" s="39"/>
      <c r="O28" s="1232">
        <v>0</v>
      </c>
      <c r="P28" s="1227">
        <v>0</v>
      </c>
      <c r="Q28" s="1227">
        <v>0</v>
      </c>
      <c r="R28" s="1227">
        <v>0</v>
      </c>
      <c r="S28" s="1227">
        <v>0</v>
      </c>
      <c r="T28" s="1227">
        <v>0</v>
      </c>
      <c r="U28" s="1227">
        <v>0</v>
      </c>
      <c r="V28" s="1227">
        <v>0</v>
      </c>
      <c r="W28" s="1227">
        <v>0</v>
      </c>
      <c r="X28" s="1227">
        <v>0</v>
      </c>
    </row>
    <row r="29" spans="1:24" s="6" customFormat="1" x14ac:dyDescent="0.25">
      <c r="A29" s="10" t="s">
        <v>912</v>
      </c>
      <c r="B29" s="39"/>
      <c r="C29" s="1232">
        <v>0</v>
      </c>
      <c r="D29" s="1227">
        <v>0</v>
      </c>
      <c r="E29" s="1227">
        <v>0</v>
      </c>
      <c r="F29" s="1227">
        <v>0</v>
      </c>
      <c r="G29" s="1227">
        <v>0</v>
      </c>
      <c r="H29" s="1227">
        <v>0</v>
      </c>
      <c r="I29" s="1227">
        <v>0</v>
      </c>
      <c r="J29" s="1227">
        <v>0</v>
      </c>
      <c r="K29" s="1227">
        <v>0</v>
      </c>
      <c r="L29" s="1227"/>
      <c r="M29" s="10" t="s">
        <v>912</v>
      </c>
      <c r="N29" s="39"/>
      <c r="O29" s="1232">
        <v>0</v>
      </c>
      <c r="P29" s="1227">
        <v>0</v>
      </c>
      <c r="Q29" s="1227">
        <v>0</v>
      </c>
      <c r="R29" s="1227">
        <v>0</v>
      </c>
      <c r="S29" s="1227">
        <v>0</v>
      </c>
      <c r="T29" s="1227">
        <v>0</v>
      </c>
      <c r="U29" s="1227">
        <v>0</v>
      </c>
      <c r="V29" s="1227">
        <v>0</v>
      </c>
      <c r="W29" s="1227">
        <v>0</v>
      </c>
      <c r="X29" s="1227">
        <v>0</v>
      </c>
    </row>
    <row r="30" spans="1:24" s="6" customFormat="1" x14ac:dyDescent="0.25">
      <c r="A30" s="667" t="s">
        <v>919</v>
      </c>
      <c r="B30" s="39"/>
      <c r="C30" s="1232"/>
      <c r="D30" s="1227"/>
      <c r="E30" s="1227"/>
      <c r="F30" s="1227"/>
      <c r="G30" s="1227"/>
      <c r="H30" s="1227"/>
      <c r="I30" s="1227"/>
      <c r="J30" s="1227"/>
      <c r="K30" s="1227"/>
      <c r="L30" s="1227"/>
      <c r="M30" s="667" t="s">
        <v>919</v>
      </c>
      <c r="N30" s="39"/>
      <c r="O30" s="1232"/>
      <c r="P30" s="1227"/>
      <c r="Q30" s="1227"/>
      <c r="R30" s="1227"/>
      <c r="S30" s="1227"/>
      <c r="T30" s="1227"/>
      <c r="U30" s="1227"/>
      <c r="V30" s="1227"/>
      <c r="W30" s="1227"/>
      <c r="X30" s="1227"/>
    </row>
    <row r="31" spans="1:24" s="6" customFormat="1" x14ac:dyDescent="0.25">
      <c r="A31" s="667" t="s">
        <v>63</v>
      </c>
      <c r="B31" s="39"/>
      <c r="C31" s="1232">
        <v>0</v>
      </c>
      <c r="D31" s="1227">
        <v>0</v>
      </c>
      <c r="E31" s="1227">
        <v>0</v>
      </c>
      <c r="F31" s="1227">
        <v>0</v>
      </c>
      <c r="G31" s="1227">
        <v>0</v>
      </c>
      <c r="H31" s="1227">
        <v>0</v>
      </c>
      <c r="I31" s="1227">
        <v>0</v>
      </c>
      <c r="J31" s="1227">
        <v>0</v>
      </c>
      <c r="K31" s="1227">
        <v>0</v>
      </c>
      <c r="L31" s="1227"/>
      <c r="M31" s="667" t="s">
        <v>63</v>
      </c>
      <c r="N31" s="39"/>
      <c r="O31" s="1232">
        <v>0</v>
      </c>
      <c r="P31" s="1227">
        <v>0</v>
      </c>
      <c r="Q31" s="1227">
        <v>0</v>
      </c>
      <c r="R31" s="1227">
        <v>0</v>
      </c>
      <c r="S31" s="1227">
        <v>0</v>
      </c>
      <c r="T31" s="1227">
        <v>0</v>
      </c>
      <c r="U31" s="1227">
        <v>0</v>
      </c>
      <c r="V31" s="1227">
        <v>0</v>
      </c>
      <c r="W31" s="1227">
        <v>0</v>
      </c>
      <c r="X31" s="1227">
        <v>0</v>
      </c>
    </row>
    <row r="32" spans="1:24" s="6" customFormat="1" x14ac:dyDescent="0.25">
      <c r="A32" s="10" t="s">
        <v>734</v>
      </c>
      <c r="B32" s="39"/>
      <c r="C32" s="1232">
        <v>0</v>
      </c>
      <c r="D32" s="1227">
        <v>0</v>
      </c>
      <c r="E32" s="1227">
        <v>0</v>
      </c>
      <c r="F32" s="1227">
        <v>0</v>
      </c>
      <c r="G32" s="1227">
        <v>0</v>
      </c>
      <c r="H32" s="1227">
        <v>0</v>
      </c>
      <c r="I32" s="1227">
        <v>0</v>
      </c>
      <c r="J32" s="1227">
        <v>0</v>
      </c>
      <c r="K32" s="1227">
        <v>0</v>
      </c>
      <c r="L32" s="1227"/>
      <c r="M32" s="10" t="s">
        <v>734</v>
      </c>
      <c r="N32" s="39"/>
      <c r="O32" s="1232">
        <v>0</v>
      </c>
      <c r="P32" s="1227">
        <v>0</v>
      </c>
      <c r="Q32" s="1227">
        <v>0</v>
      </c>
      <c r="R32" s="1227">
        <v>0</v>
      </c>
      <c r="S32" s="1227">
        <v>0</v>
      </c>
      <c r="T32" s="1227">
        <v>0</v>
      </c>
      <c r="U32" s="1227">
        <v>0</v>
      </c>
      <c r="V32" s="1227">
        <v>0</v>
      </c>
      <c r="W32" s="1227">
        <v>0</v>
      </c>
      <c r="X32" s="1227">
        <v>0</v>
      </c>
    </row>
    <row r="33" spans="1:24" s="17" customFormat="1" ht="18" customHeight="1" x14ac:dyDescent="0.25">
      <c r="A33" s="7" t="s">
        <v>284</v>
      </c>
      <c r="B33" s="39"/>
      <c r="C33" s="1244">
        <v>0</v>
      </c>
      <c r="D33" s="1239">
        <v>0</v>
      </c>
      <c r="E33" s="1239">
        <v>0</v>
      </c>
      <c r="F33" s="1239">
        <v>0</v>
      </c>
      <c r="G33" s="1239">
        <v>0</v>
      </c>
      <c r="H33" s="1239">
        <v>0</v>
      </c>
      <c r="I33" s="1239">
        <v>0</v>
      </c>
      <c r="J33" s="1239">
        <v>0</v>
      </c>
      <c r="K33" s="1239">
        <v>0</v>
      </c>
      <c r="L33" s="1239"/>
      <c r="M33" s="7" t="s">
        <v>284</v>
      </c>
      <c r="N33" s="39"/>
      <c r="O33" s="1244">
        <v>0</v>
      </c>
      <c r="P33" s="1239">
        <v>0</v>
      </c>
      <c r="Q33" s="1239">
        <v>0</v>
      </c>
      <c r="R33" s="1239">
        <v>0</v>
      </c>
      <c r="S33" s="1239">
        <v>0</v>
      </c>
      <c r="T33" s="1239">
        <v>0</v>
      </c>
      <c r="U33" s="1239">
        <v>0</v>
      </c>
      <c r="V33" s="1239">
        <v>0</v>
      </c>
      <c r="W33" s="1239">
        <v>0</v>
      </c>
      <c r="X33" s="1239">
        <v>0</v>
      </c>
    </row>
    <row r="34" spans="1:24" s="6" customFormat="1" ht="18" customHeight="1" x14ac:dyDescent="0.25">
      <c r="A34" s="10" t="s">
        <v>908</v>
      </c>
      <c r="B34" s="39"/>
      <c r="C34" s="1232">
        <v>0</v>
      </c>
      <c r="D34" s="1227">
        <v>0</v>
      </c>
      <c r="E34" s="1227">
        <v>0</v>
      </c>
      <c r="F34" s="1227">
        <v>0</v>
      </c>
      <c r="G34" s="1227">
        <v>0</v>
      </c>
      <c r="H34" s="1227">
        <v>0</v>
      </c>
      <c r="I34" s="1227">
        <v>0</v>
      </c>
      <c r="J34" s="1227">
        <v>0</v>
      </c>
      <c r="K34" s="1227">
        <v>0</v>
      </c>
      <c r="L34" s="1227"/>
      <c r="M34" s="10" t="s">
        <v>908</v>
      </c>
      <c r="N34" s="39"/>
      <c r="O34" s="1232">
        <v>0</v>
      </c>
      <c r="P34" s="1227">
        <v>0</v>
      </c>
      <c r="Q34" s="1227">
        <v>0</v>
      </c>
      <c r="R34" s="1227">
        <v>0</v>
      </c>
      <c r="S34" s="1227">
        <v>0</v>
      </c>
      <c r="T34" s="1227">
        <v>0</v>
      </c>
      <c r="U34" s="1227">
        <v>0</v>
      </c>
      <c r="V34" s="1227">
        <v>0</v>
      </c>
      <c r="W34" s="1227">
        <v>0</v>
      </c>
      <c r="X34" s="1227">
        <v>0</v>
      </c>
    </row>
    <row r="35" spans="1:24" s="6" customFormat="1" x14ac:dyDescent="0.25">
      <c r="A35" s="10" t="s">
        <v>909</v>
      </c>
      <c r="B35" s="39"/>
      <c r="C35" s="1232">
        <v>0</v>
      </c>
      <c r="D35" s="1227">
        <v>0</v>
      </c>
      <c r="E35" s="1227">
        <v>0</v>
      </c>
      <c r="F35" s="1227">
        <v>0</v>
      </c>
      <c r="G35" s="1227">
        <v>0</v>
      </c>
      <c r="H35" s="1227">
        <v>0</v>
      </c>
      <c r="I35" s="1227">
        <v>0</v>
      </c>
      <c r="J35" s="1227">
        <v>0</v>
      </c>
      <c r="K35" s="1227">
        <v>0</v>
      </c>
      <c r="L35" s="1227"/>
      <c r="M35" s="10" t="s">
        <v>909</v>
      </c>
      <c r="N35" s="39"/>
      <c r="O35" s="1232">
        <v>0</v>
      </c>
      <c r="P35" s="1227">
        <v>0</v>
      </c>
      <c r="Q35" s="1227">
        <v>0</v>
      </c>
      <c r="R35" s="1227">
        <v>0</v>
      </c>
      <c r="S35" s="1227">
        <v>0</v>
      </c>
      <c r="T35" s="1227">
        <v>0</v>
      </c>
      <c r="U35" s="1227">
        <v>0</v>
      </c>
      <c r="V35" s="1227">
        <v>0</v>
      </c>
      <c r="W35" s="1227">
        <v>0</v>
      </c>
      <c r="X35" s="1227">
        <v>0</v>
      </c>
    </row>
    <row r="36" spans="1:24" s="6" customFormat="1" x14ac:dyDescent="0.25">
      <c r="A36" s="10" t="s">
        <v>910</v>
      </c>
      <c r="B36" s="39"/>
      <c r="C36" s="1232">
        <v>0</v>
      </c>
      <c r="D36" s="1227">
        <v>0</v>
      </c>
      <c r="E36" s="1227">
        <v>0</v>
      </c>
      <c r="F36" s="1227">
        <v>0</v>
      </c>
      <c r="G36" s="1227">
        <v>0</v>
      </c>
      <c r="H36" s="1227">
        <v>0</v>
      </c>
      <c r="I36" s="1227">
        <v>0</v>
      </c>
      <c r="J36" s="1227">
        <v>0</v>
      </c>
      <c r="K36" s="1227">
        <v>0</v>
      </c>
      <c r="L36" s="1227"/>
      <c r="M36" s="10" t="s">
        <v>910</v>
      </c>
      <c r="N36" s="39"/>
      <c r="O36" s="1232">
        <v>0</v>
      </c>
      <c r="P36" s="1227">
        <v>0</v>
      </c>
      <c r="Q36" s="1227">
        <v>0</v>
      </c>
      <c r="R36" s="1227">
        <v>0</v>
      </c>
      <c r="S36" s="1227">
        <v>0</v>
      </c>
      <c r="T36" s="1227">
        <v>0</v>
      </c>
      <c r="U36" s="1227">
        <v>0</v>
      </c>
      <c r="V36" s="1227">
        <v>0</v>
      </c>
      <c r="W36" s="1227">
        <v>0</v>
      </c>
      <c r="X36" s="1227">
        <v>0</v>
      </c>
    </row>
    <row r="37" spans="1:24" s="17" customFormat="1" x14ac:dyDescent="0.25">
      <c r="A37" s="10" t="s">
        <v>911</v>
      </c>
      <c r="B37" s="39"/>
      <c r="C37" s="1244">
        <v>0</v>
      </c>
      <c r="D37" s="1239">
        <v>0</v>
      </c>
      <c r="E37" s="1239">
        <v>0</v>
      </c>
      <c r="F37" s="1239">
        <v>0</v>
      </c>
      <c r="G37" s="1239">
        <v>0</v>
      </c>
      <c r="H37" s="1239">
        <v>0</v>
      </c>
      <c r="I37" s="1239">
        <v>0</v>
      </c>
      <c r="J37" s="1239">
        <v>0</v>
      </c>
      <c r="K37" s="1239">
        <v>0</v>
      </c>
      <c r="L37" s="1239"/>
      <c r="M37" s="10" t="s">
        <v>911</v>
      </c>
      <c r="N37" s="39"/>
      <c r="O37" s="1244">
        <v>0</v>
      </c>
      <c r="P37" s="1239">
        <v>0</v>
      </c>
      <c r="Q37" s="1239">
        <v>0</v>
      </c>
      <c r="R37" s="1239">
        <v>0</v>
      </c>
      <c r="S37" s="1239">
        <v>0</v>
      </c>
      <c r="T37" s="1239">
        <v>0</v>
      </c>
      <c r="U37" s="1239">
        <v>0</v>
      </c>
      <c r="V37" s="1239">
        <v>0</v>
      </c>
      <c r="W37" s="1239">
        <v>0</v>
      </c>
      <c r="X37" s="1239">
        <v>0</v>
      </c>
    </row>
    <row r="38" spans="1:24" s="6" customFormat="1" x14ac:dyDescent="0.25">
      <c r="A38" s="10" t="s">
        <v>912</v>
      </c>
      <c r="B38" s="39"/>
      <c r="C38" s="1232">
        <v>0</v>
      </c>
      <c r="D38" s="1227">
        <v>0</v>
      </c>
      <c r="E38" s="1227">
        <v>0</v>
      </c>
      <c r="F38" s="1227">
        <v>0</v>
      </c>
      <c r="G38" s="1227">
        <v>0</v>
      </c>
      <c r="H38" s="1227">
        <v>0</v>
      </c>
      <c r="I38" s="1227">
        <v>0</v>
      </c>
      <c r="J38" s="1227">
        <v>0</v>
      </c>
      <c r="K38" s="1227">
        <v>0</v>
      </c>
      <c r="L38" s="1227"/>
      <c r="M38" s="10" t="s">
        <v>912</v>
      </c>
      <c r="N38" s="39"/>
      <c r="O38" s="1232">
        <v>0</v>
      </c>
      <c r="P38" s="1227">
        <v>0</v>
      </c>
      <c r="Q38" s="1227">
        <v>0</v>
      </c>
      <c r="R38" s="1227">
        <v>0</v>
      </c>
      <c r="S38" s="1227">
        <v>0</v>
      </c>
      <c r="T38" s="1227">
        <v>0</v>
      </c>
      <c r="U38" s="1227">
        <v>0</v>
      </c>
      <c r="V38" s="1227">
        <v>0</v>
      </c>
      <c r="W38" s="1227">
        <v>0</v>
      </c>
      <c r="X38" s="1227">
        <v>0</v>
      </c>
    </row>
    <row r="39" spans="1:24" s="6" customFormat="1" x14ac:dyDescent="0.25">
      <c r="A39" s="667" t="s">
        <v>919</v>
      </c>
      <c r="B39" s="39"/>
      <c r="C39" s="1232"/>
      <c r="D39" s="1227"/>
      <c r="E39" s="1227"/>
      <c r="F39" s="1227"/>
      <c r="G39" s="1227"/>
      <c r="H39" s="1227"/>
      <c r="I39" s="1227"/>
      <c r="J39" s="1227"/>
      <c r="K39" s="1227"/>
      <c r="L39" s="1227"/>
      <c r="M39" s="667" t="s">
        <v>919</v>
      </c>
      <c r="N39" s="39"/>
      <c r="O39" s="1232"/>
      <c r="P39" s="1227"/>
      <c r="Q39" s="1227"/>
      <c r="R39" s="1227"/>
      <c r="S39" s="1227"/>
      <c r="T39" s="1227"/>
      <c r="U39" s="1227"/>
      <c r="V39" s="1227"/>
      <c r="W39" s="1227"/>
      <c r="X39" s="1227"/>
    </row>
    <row r="40" spans="1:24" s="6" customFormat="1" x14ac:dyDescent="0.25">
      <c r="A40" s="667" t="s">
        <v>63</v>
      </c>
      <c r="B40" s="39"/>
      <c r="C40" s="1232">
        <v>0</v>
      </c>
      <c r="D40" s="1227">
        <v>0</v>
      </c>
      <c r="E40" s="1227">
        <v>0</v>
      </c>
      <c r="F40" s="1227">
        <v>0</v>
      </c>
      <c r="G40" s="1227">
        <v>0</v>
      </c>
      <c r="H40" s="1227">
        <v>0</v>
      </c>
      <c r="I40" s="1227">
        <v>0</v>
      </c>
      <c r="J40" s="1227">
        <v>0</v>
      </c>
      <c r="K40" s="1227">
        <v>0</v>
      </c>
      <c r="L40" s="1227"/>
      <c r="M40" s="667" t="s">
        <v>63</v>
      </c>
      <c r="N40" s="39"/>
      <c r="O40" s="1232">
        <v>0</v>
      </c>
      <c r="P40" s="1227">
        <v>0</v>
      </c>
      <c r="Q40" s="1227">
        <v>0</v>
      </c>
      <c r="R40" s="1227">
        <v>0</v>
      </c>
      <c r="S40" s="1227">
        <v>0</v>
      </c>
      <c r="T40" s="1227">
        <v>0</v>
      </c>
      <c r="U40" s="1227">
        <v>0</v>
      </c>
      <c r="V40" s="1227">
        <v>0</v>
      </c>
      <c r="W40" s="1227">
        <v>0</v>
      </c>
      <c r="X40" s="1227">
        <v>0</v>
      </c>
    </row>
    <row r="41" spans="1:24" s="6" customFormat="1" x14ac:dyDescent="0.25">
      <c r="A41" s="10" t="s">
        <v>734</v>
      </c>
      <c r="B41" s="39"/>
      <c r="C41" s="1232">
        <v>0</v>
      </c>
      <c r="D41" s="1227">
        <v>0</v>
      </c>
      <c r="E41" s="1227">
        <v>0</v>
      </c>
      <c r="F41" s="1227">
        <v>0</v>
      </c>
      <c r="G41" s="1227">
        <v>0</v>
      </c>
      <c r="H41" s="1227">
        <v>0</v>
      </c>
      <c r="I41" s="1227">
        <v>0</v>
      </c>
      <c r="J41" s="1227">
        <v>0</v>
      </c>
      <c r="K41" s="1227">
        <v>0</v>
      </c>
      <c r="L41" s="1227"/>
      <c r="M41" s="10" t="s">
        <v>734</v>
      </c>
      <c r="N41" s="39"/>
      <c r="O41" s="1232">
        <v>0</v>
      </c>
      <c r="P41" s="1227">
        <v>0</v>
      </c>
      <c r="Q41" s="1227">
        <v>0</v>
      </c>
      <c r="R41" s="1227">
        <v>0</v>
      </c>
      <c r="S41" s="1227">
        <v>0</v>
      </c>
      <c r="T41" s="1227">
        <v>0</v>
      </c>
      <c r="U41" s="1227">
        <v>0</v>
      </c>
      <c r="V41" s="1227">
        <v>0</v>
      </c>
      <c r="W41" s="1227">
        <v>0</v>
      </c>
      <c r="X41" s="1227">
        <v>0</v>
      </c>
    </row>
    <row r="42" spans="1:24" s="17" customFormat="1" ht="18" customHeight="1" x14ac:dyDescent="0.25">
      <c r="A42" s="7" t="s">
        <v>59</v>
      </c>
      <c r="B42" s="39"/>
      <c r="C42" s="1244">
        <v>16.812390000000001</v>
      </c>
      <c r="D42" s="1239">
        <v>16.812390000000001</v>
      </c>
      <c r="E42" s="1239">
        <v>0</v>
      </c>
      <c r="F42" s="1239">
        <v>14.074540000000001</v>
      </c>
      <c r="G42" s="1239">
        <v>0</v>
      </c>
      <c r="H42" s="1239">
        <v>0</v>
      </c>
      <c r="I42" s="1239">
        <v>0</v>
      </c>
      <c r="J42" s="1239">
        <v>2.73786</v>
      </c>
      <c r="K42" s="1239">
        <v>0</v>
      </c>
      <c r="L42" s="1239"/>
      <c r="M42" s="7" t="s">
        <v>59</v>
      </c>
      <c r="N42" s="39"/>
      <c r="O42" s="1244">
        <v>0</v>
      </c>
      <c r="P42" s="1239">
        <v>0</v>
      </c>
      <c r="Q42" s="1239">
        <v>0</v>
      </c>
      <c r="R42" s="1239">
        <v>0</v>
      </c>
      <c r="S42" s="1239">
        <v>0</v>
      </c>
      <c r="T42" s="1239">
        <v>0</v>
      </c>
      <c r="U42" s="1239">
        <v>0</v>
      </c>
      <c r="V42" s="1239">
        <v>0</v>
      </c>
      <c r="W42" s="1239">
        <v>0</v>
      </c>
      <c r="X42" s="1239">
        <v>0</v>
      </c>
    </row>
    <row r="43" spans="1:24" s="6" customFormat="1" ht="18" customHeight="1" x14ac:dyDescent="0.25">
      <c r="A43" s="10" t="s">
        <v>908</v>
      </c>
      <c r="B43" s="39"/>
      <c r="C43" s="1232">
        <v>0</v>
      </c>
      <c r="D43" s="1227">
        <v>0</v>
      </c>
      <c r="E43" s="1227">
        <v>0</v>
      </c>
      <c r="F43" s="1227">
        <v>0</v>
      </c>
      <c r="G43" s="1227">
        <v>0</v>
      </c>
      <c r="H43" s="1227">
        <v>0</v>
      </c>
      <c r="I43" s="1227">
        <v>0</v>
      </c>
      <c r="J43" s="1227">
        <v>0</v>
      </c>
      <c r="K43" s="1227">
        <v>0</v>
      </c>
      <c r="L43" s="1227"/>
      <c r="M43" s="10" t="s">
        <v>908</v>
      </c>
      <c r="N43" s="39"/>
      <c r="O43" s="1232">
        <v>0</v>
      </c>
      <c r="P43" s="1227">
        <v>0</v>
      </c>
      <c r="Q43" s="1227">
        <v>0</v>
      </c>
      <c r="R43" s="1227">
        <v>0</v>
      </c>
      <c r="S43" s="1227">
        <v>0</v>
      </c>
      <c r="T43" s="1227">
        <v>0</v>
      </c>
      <c r="U43" s="1227">
        <v>0</v>
      </c>
      <c r="V43" s="1227">
        <v>0</v>
      </c>
      <c r="W43" s="1227">
        <v>0</v>
      </c>
      <c r="X43" s="1227">
        <v>0</v>
      </c>
    </row>
    <row r="44" spans="1:24" s="6" customFormat="1" x14ac:dyDescent="0.25">
      <c r="A44" s="10" t="s">
        <v>909</v>
      </c>
      <c r="B44" s="39"/>
      <c r="C44" s="1232">
        <v>0</v>
      </c>
      <c r="D44" s="1227">
        <v>0</v>
      </c>
      <c r="E44" s="1227">
        <v>0</v>
      </c>
      <c r="F44" s="1227">
        <v>0</v>
      </c>
      <c r="G44" s="1227">
        <v>0</v>
      </c>
      <c r="H44" s="1227">
        <v>0</v>
      </c>
      <c r="I44" s="1227">
        <v>0</v>
      </c>
      <c r="J44" s="1227">
        <v>0</v>
      </c>
      <c r="K44" s="1227">
        <v>0</v>
      </c>
      <c r="L44" s="1227"/>
      <c r="M44" s="10" t="s">
        <v>909</v>
      </c>
      <c r="N44" s="39"/>
      <c r="O44" s="1232">
        <v>0</v>
      </c>
      <c r="P44" s="1227">
        <v>0</v>
      </c>
      <c r="Q44" s="1227">
        <v>0</v>
      </c>
      <c r="R44" s="1227">
        <v>0</v>
      </c>
      <c r="S44" s="1227">
        <v>0</v>
      </c>
      <c r="T44" s="1227">
        <v>0</v>
      </c>
      <c r="U44" s="1227">
        <v>0</v>
      </c>
      <c r="V44" s="1227">
        <v>0</v>
      </c>
      <c r="W44" s="1227">
        <v>0</v>
      </c>
      <c r="X44" s="1227">
        <v>0</v>
      </c>
    </row>
    <row r="45" spans="1:24" s="6" customFormat="1" x14ac:dyDescent="0.25">
      <c r="A45" s="10" t="s">
        <v>910</v>
      </c>
      <c r="B45" s="39"/>
      <c r="C45" s="1232">
        <v>3.4118400000000002</v>
      </c>
      <c r="D45" s="1227">
        <v>3.4118400000000002</v>
      </c>
      <c r="E45" s="1227">
        <v>0</v>
      </c>
      <c r="F45" s="1227">
        <v>3.4118400000000002</v>
      </c>
      <c r="G45" s="1227">
        <v>0</v>
      </c>
      <c r="H45" s="1227">
        <v>0</v>
      </c>
      <c r="I45" s="1227">
        <v>0</v>
      </c>
      <c r="J45" s="1227">
        <v>0</v>
      </c>
      <c r="K45" s="1227">
        <v>0</v>
      </c>
      <c r="L45" s="1227"/>
      <c r="M45" s="10" t="s">
        <v>910</v>
      </c>
      <c r="N45" s="39"/>
      <c r="O45" s="1232">
        <v>0</v>
      </c>
      <c r="P45" s="1227">
        <v>0</v>
      </c>
      <c r="Q45" s="1227">
        <v>0</v>
      </c>
      <c r="R45" s="1227">
        <v>0</v>
      </c>
      <c r="S45" s="1227">
        <v>0</v>
      </c>
      <c r="T45" s="1227">
        <v>0</v>
      </c>
      <c r="U45" s="1227">
        <v>0</v>
      </c>
      <c r="V45" s="1227">
        <v>0</v>
      </c>
      <c r="W45" s="1227">
        <v>0</v>
      </c>
      <c r="X45" s="1227">
        <v>0</v>
      </c>
    </row>
    <row r="46" spans="1:24" s="6" customFormat="1" x14ac:dyDescent="0.25">
      <c r="A46" s="10" t="s">
        <v>911</v>
      </c>
      <c r="B46" s="39"/>
      <c r="C46" s="1232">
        <v>0</v>
      </c>
      <c r="D46" s="1227">
        <v>0</v>
      </c>
      <c r="E46" s="1227">
        <v>0</v>
      </c>
      <c r="F46" s="1227">
        <v>0</v>
      </c>
      <c r="G46" s="1227">
        <v>0</v>
      </c>
      <c r="H46" s="1227">
        <v>0</v>
      </c>
      <c r="I46" s="1227">
        <v>0</v>
      </c>
      <c r="J46" s="1227">
        <v>0</v>
      </c>
      <c r="K46" s="1227">
        <v>0</v>
      </c>
      <c r="L46" s="1227"/>
      <c r="M46" s="10" t="s">
        <v>911</v>
      </c>
      <c r="N46" s="39"/>
      <c r="O46" s="1232">
        <v>0</v>
      </c>
      <c r="P46" s="1227">
        <v>0</v>
      </c>
      <c r="Q46" s="1227">
        <v>0</v>
      </c>
      <c r="R46" s="1227">
        <v>0</v>
      </c>
      <c r="S46" s="1227">
        <v>0</v>
      </c>
      <c r="T46" s="1227">
        <v>0</v>
      </c>
      <c r="U46" s="1227">
        <v>0</v>
      </c>
      <c r="V46" s="1227">
        <v>0</v>
      </c>
      <c r="W46" s="1227">
        <v>0</v>
      </c>
      <c r="X46" s="1227">
        <v>0</v>
      </c>
    </row>
    <row r="47" spans="1:24" s="6" customFormat="1" x14ac:dyDescent="0.25">
      <c r="A47" s="10" t="s">
        <v>912</v>
      </c>
      <c r="B47" s="39"/>
      <c r="C47" s="1232">
        <v>0</v>
      </c>
      <c r="D47" s="1227">
        <v>0</v>
      </c>
      <c r="E47" s="1227">
        <v>0</v>
      </c>
      <c r="F47" s="1227">
        <v>0</v>
      </c>
      <c r="G47" s="1227">
        <v>0</v>
      </c>
      <c r="H47" s="1227">
        <v>0</v>
      </c>
      <c r="I47" s="1227">
        <v>0</v>
      </c>
      <c r="J47" s="1227">
        <v>0</v>
      </c>
      <c r="K47" s="1227">
        <v>0</v>
      </c>
      <c r="L47" s="1227"/>
      <c r="M47" s="10" t="s">
        <v>912</v>
      </c>
      <c r="N47" s="39"/>
      <c r="O47" s="1232">
        <v>0</v>
      </c>
      <c r="P47" s="1227">
        <v>0</v>
      </c>
      <c r="Q47" s="1227">
        <v>0</v>
      </c>
      <c r="R47" s="1227">
        <v>0</v>
      </c>
      <c r="S47" s="1227">
        <v>0</v>
      </c>
      <c r="T47" s="1227">
        <v>0</v>
      </c>
      <c r="U47" s="1227">
        <v>0</v>
      </c>
      <c r="V47" s="1227">
        <v>0</v>
      </c>
      <c r="W47" s="1227">
        <v>0</v>
      </c>
      <c r="X47" s="1227">
        <v>0</v>
      </c>
    </row>
    <row r="48" spans="1:24" s="6" customFormat="1" x14ac:dyDescent="0.25">
      <c r="A48" s="667" t="s">
        <v>919</v>
      </c>
      <c r="B48" s="39"/>
      <c r="C48" s="1232"/>
      <c r="D48" s="1227"/>
      <c r="E48" s="1227"/>
      <c r="F48" s="1227"/>
      <c r="G48" s="1227"/>
      <c r="H48" s="1227"/>
      <c r="I48" s="1227"/>
      <c r="J48" s="1227"/>
      <c r="K48" s="1227"/>
      <c r="L48" s="1227"/>
      <c r="M48" s="667" t="s">
        <v>919</v>
      </c>
      <c r="N48" s="39"/>
      <c r="O48" s="1232"/>
      <c r="P48" s="1227"/>
      <c r="Q48" s="1227"/>
      <c r="R48" s="1227"/>
      <c r="S48" s="1227"/>
      <c r="T48" s="1227"/>
      <c r="U48" s="1227"/>
      <c r="V48" s="1227"/>
      <c r="W48" s="1227"/>
      <c r="X48" s="1227"/>
    </row>
    <row r="49" spans="1:24" s="6" customFormat="1" x14ac:dyDescent="0.25">
      <c r="A49" s="667" t="s">
        <v>63</v>
      </c>
      <c r="B49" s="39"/>
      <c r="C49" s="1232">
        <v>3.3367</v>
      </c>
      <c r="D49" s="1227">
        <v>3.3367</v>
      </c>
      <c r="E49" s="1227">
        <v>0</v>
      </c>
      <c r="F49" s="1227">
        <v>0.59884999999999999</v>
      </c>
      <c r="G49" s="1227">
        <v>0</v>
      </c>
      <c r="H49" s="1227">
        <v>0</v>
      </c>
      <c r="I49" s="1227">
        <v>0</v>
      </c>
      <c r="J49" s="1227">
        <v>2.73786</v>
      </c>
      <c r="K49" s="1227">
        <v>0</v>
      </c>
      <c r="L49" s="1227"/>
      <c r="M49" s="667" t="s">
        <v>63</v>
      </c>
      <c r="N49" s="39"/>
      <c r="O49" s="1232">
        <v>0</v>
      </c>
      <c r="P49" s="1227">
        <v>0</v>
      </c>
      <c r="Q49" s="1227">
        <v>0</v>
      </c>
      <c r="R49" s="1227">
        <v>0</v>
      </c>
      <c r="S49" s="1227">
        <v>0</v>
      </c>
      <c r="T49" s="1227">
        <v>0</v>
      </c>
      <c r="U49" s="1227">
        <v>0</v>
      </c>
      <c r="V49" s="1227">
        <v>0</v>
      </c>
      <c r="W49" s="1227">
        <v>0</v>
      </c>
      <c r="X49" s="1227">
        <v>0</v>
      </c>
    </row>
    <row r="50" spans="1:24" s="6" customFormat="1" x14ac:dyDescent="0.25">
      <c r="A50" s="10" t="s">
        <v>734</v>
      </c>
      <c r="B50" s="39"/>
      <c r="C50" s="1232">
        <v>10.06385</v>
      </c>
      <c r="D50" s="1227">
        <v>10.06385</v>
      </c>
      <c r="E50" s="1227">
        <v>0</v>
      </c>
      <c r="F50" s="1227">
        <v>10.06385</v>
      </c>
      <c r="G50" s="1227">
        <v>0</v>
      </c>
      <c r="H50" s="1227">
        <v>0</v>
      </c>
      <c r="I50" s="1227">
        <v>0</v>
      </c>
      <c r="J50" s="1227">
        <v>0</v>
      </c>
      <c r="K50" s="1227">
        <v>0</v>
      </c>
      <c r="L50" s="1227"/>
      <c r="M50" s="10" t="s">
        <v>734</v>
      </c>
      <c r="N50" s="39"/>
      <c r="O50" s="1232">
        <v>0</v>
      </c>
      <c r="P50" s="1227">
        <v>0</v>
      </c>
      <c r="Q50" s="1227">
        <v>0</v>
      </c>
      <c r="R50" s="1227">
        <v>0</v>
      </c>
      <c r="S50" s="1227">
        <v>0</v>
      </c>
      <c r="T50" s="1227">
        <v>0</v>
      </c>
      <c r="U50" s="1227">
        <v>0</v>
      </c>
      <c r="V50" s="1227">
        <v>0</v>
      </c>
      <c r="W50" s="1227">
        <v>0</v>
      </c>
      <c r="X50" s="1227">
        <v>0</v>
      </c>
    </row>
    <row r="51" spans="1:24" s="6" customFormat="1" ht="18" customHeight="1" x14ac:dyDescent="0.25">
      <c r="A51" s="13" t="s">
        <v>177</v>
      </c>
      <c r="B51" s="39"/>
      <c r="C51" s="1232">
        <v>29.405729999999998</v>
      </c>
      <c r="D51" s="1227">
        <v>29.405729999999998</v>
      </c>
      <c r="E51" s="1227">
        <v>0</v>
      </c>
      <c r="F51" s="1227">
        <v>14.074540000000001</v>
      </c>
      <c r="G51" s="1227">
        <v>0</v>
      </c>
      <c r="H51" s="1227">
        <v>0</v>
      </c>
      <c r="I51" s="1227">
        <v>0</v>
      </c>
      <c r="J51" s="1227">
        <v>2.73786</v>
      </c>
      <c r="K51" s="1227">
        <v>1.08633</v>
      </c>
      <c r="L51" s="1227"/>
      <c r="M51" s="13" t="s">
        <v>177</v>
      </c>
      <c r="N51" s="39"/>
      <c r="O51" s="1232">
        <v>0</v>
      </c>
      <c r="P51" s="1227">
        <v>11.507</v>
      </c>
      <c r="Q51" s="1227">
        <v>0</v>
      </c>
      <c r="R51" s="1227">
        <v>0</v>
      </c>
      <c r="S51" s="1227">
        <v>0</v>
      </c>
      <c r="T51" s="1227">
        <v>0</v>
      </c>
      <c r="U51" s="1227">
        <v>0</v>
      </c>
      <c r="V51" s="1227">
        <v>0</v>
      </c>
      <c r="W51" s="1227">
        <v>0</v>
      </c>
      <c r="X51" s="1227">
        <v>0</v>
      </c>
    </row>
    <row r="52" spans="1:24" s="17" customFormat="1" ht="18" customHeight="1" x14ac:dyDescent="0.25">
      <c r="A52" s="13" t="s">
        <v>914</v>
      </c>
      <c r="B52" s="39"/>
      <c r="C52" s="1244">
        <v>69.357900000000001</v>
      </c>
      <c r="D52" s="1239">
        <v>69.357900000000001</v>
      </c>
      <c r="E52" s="1239">
        <v>0</v>
      </c>
      <c r="F52" s="1239">
        <v>14.277419999999999</v>
      </c>
      <c r="G52" s="1239">
        <v>3.2448999999999999</v>
      </c>
      <c r="H52" s="1239">
        <v>0</v>
      </c>
      <c r="I52" s="1239">
        <v>0</v>
      </c>
      <c r="J52" s="1239">
        <v>11.111409999999999</v>
      </c>
      <c r="K52" s="1239">
        <v>23.740369999999999</v>
      </c>
      <c r="L52" s="1239"/>
      <c r="M52" s="13" t="s">
        <v>914</v>
      </c>
      <c r="N52" s="39"/>
      <c r="O52" s="1244">
        <v>0</v>
      </c>
      <c r="P52" s="1239">
        <v>15.872999999999999</v>
      </c>
      <c r="Q52" s="1239">
        <v>0</v>
      </c>
      <c r="R52" s="1239">
        <v>0</v>
      </c>
      <c r="S52" s="1239">
        <v>1.1108</v>
      </c>
      <c r="T52" s="1239">
        <v>0</v>
      </c>
      <c r="U52" s="1239">
        <v>0</v>
      </c>
      <c r="V52" s="1239">
        <v>0</v>
      </c>
      <c r="W52" s="1239">
        <v>0</v>
      </c>
      <c r="X52" s="1239">
        <v>0</v>
      </c>
    </row>
    <row r="53" spans="1:24" x14ac:dyDescent="0.25">
      <c r="X53" s="284"/>
    </row>
  </sheetData>
  <mergeCells count="27">
    <mergeCell ref="A9:K9"/>
    <mergeCell ref="M9:X9"/>
    <mergeCell ref="A23:K23"/>
    <mergeCell ref="M23:X23"/>
    <mergeCell ref="O5:T5"/>
    <mergeCell ref="D6:D7"/>
    <mergeCell ref="E6:E7"/>
    <mergeCell ref="F6:F7"/>
    <mergeCell ref="G6:G7"/>
    <mergeCell ref="H6:H7"/>
    <mergeCell ref="I6:I7"/>
    <mergeCell ref="J6:J7"/>
    <mergeCell ref="M5:M8"/>
    <mergeCell ref="T6:T7"/>
    <mergeCell ref="U6:U7"/>
    <mergeCell ref="V6:V7"/>
    <mergeCell ref="A5:B8"/>
    <mergeCell ref="C5:C7"/>
    <mergeCell ref="W6:W7"/>
    <mergeCell ref="X6:X7"/>
    <mergeCell ref="O8:X8"/>
    <mergeCell ref="K6:K7"/>
    <mergeCell ref="O6:O7"/>
    <mergeCell ref="P6:P7"/>
    <mergeCell ref="Q6:Q7"/>
    <mergeCell ref="R6:R7"/>
    <mergeCell ref="S6:S7"/>
  </mergeCells>
  <pageMargins left="0.70866141732283472" right="0.70866141732283472" top="0.78740157480314965" bottom="0.78740157480314965" header="0.31496062992125984" footer="0.31496062992125984"/>
  <pageSetup paperSize="9" scale="61" orientation="portrait" r:id="rId1"/>
  <headerFooter>
    <oddFooter>&amp;L&amp;"MetaNormalLF-Roman,Standard"&amp;8Statistisches Bundesamt, Fachserie 14 Reihe 5, 2021</oddFooter>
  </headerFooter>
  <colBreaks count="1" manualBreakCount="1">
    <brk id="12" max="51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58"/>
  <sheetViews>
    <sheetView showGridLines="0" zoomScaleNormal="100" zoomScaleSheetLayoutView="100" workbookViewId="0">
      <selection sqref="A1:D1"/>
    </sheetView>
  </sheetViews>
  <sheetFormatPr baseColWidth="10" defaultColWidth="11.44140625" defaultRowHeight="13.2" x14ac:dyDescent="0.25"/>
  <cols>
    <col min="1" max="1" width="20.5546875" style="330" customWidth="1" collapsed="1"/>
    <col min="2" max="15" width="7.5546875" style="330" customWidth="1" collapsed="1"/>
    <col min="16" max="16" width="11.44140625" style="330" collapsed="1"/>
    <col min="17" max="17" width="6" style="330" bestFit="1" customWidth="1" collapsed="1"/>
    <col min="18" max="18" width="15" style="330" customWidth="1" collapsed="1"/>
    <col min="19" max="16384" width="11.44140625" style="330" collapsed="1"/>
  </cols>
  <sheetData>
    <row r="1" spans="1:26" ht="20.100000000000001" customHeight="1" x14ac:dyDescent="0.35">
      <c r="A1" s="1595" t="s">
        <v>447</v>
      </c>
      <c r="B1" s="1595"/>
      <c r="C1" s="1595"/>
      <c r="D1" s="1595"/>
    </row>
    <row r="2" spans="1:26" ht="20.100000000000001" customHeight="1" x14ac:dyDescent="0.3">
      <c r="A2" s="649" t="s">
        <v>716</v>
      </c>
      <c r="B2" s="649"/>
      <c r="C2" s="649"/>
      <c r="D2" s="649"/>
    </row>
    <row r="3" spans="1:26" ht="15" x14ac:dyDescent="0.25">
      <c r="A3" s="650"/>
      <c r="B3" s="650"/>
      <c r="C3" s="650"/>
      <c r="D3" s="650"/>
      <c r="L3" s="334"/>
      <c r="M3" s="334"/>
      <c r="N3" s="334"/>
      <c r="O3" s="334"/>
    </row>
    <row r="4" spans="1:26" ht="21.75" customHeight="1" x14ac:dyDescent="0.25">
      <c r="A4" s="1596" t="s">
        <v>286</v>
      </c>
      <c r="B4" s="1598"/>
      <c r="C4" s="1598"/>
      <c r="D4" s="1598"/>
      <c r="E4" s="1598"/>
      <c r="F4" s="1598"/>
      <c r="G4" s="1598"/>
      <c r="H4" s="651"/>
      <c r="I4" s="651"/>
      <c r="J4" s="651"/>
      <c r="K4" s="651"/>
      <c r="L4" s="651"/>
      <c r="M4" s="651"/>
      <c r="N4" s="651"/>
      <c r="O4" s="651"/>
    </row>
    <row r="5" spans="1:26" ht="39.9" customHeight="1" x14ac:dyDescent="0.25">
      <c r="A5" s="1597"/>
      <c r="B5" s="652">
        <v>2008</v>
      </c>
      <c r="C5" s="652">
        <v>2009</v>
      </c>
      <c r="D5" s="652">
        <v>2010</v>
      </c>
      <c r="E5" s="652">
        <v>2011</v>
      </c>
      <c r="F5" s="652">
        <v>2012</v>
      </c>
      <c r="G5" s="652">
        <v>2013</v>
      </c>
      <c r="H5" s="652">
        <v>2014</v>
      </c>
      <c r="I5" s="652">
        <v>2015</v>
      </c>
      <c r="J5" s="652">
        <v>2016</v>
      </c>
      <c r="K5" s="923">
        <v>2017</v>
      </c>
      <c r="L5" s="922">
        <v>2018</v>
      </c>
      <c r="M5" s="1174">
        <v>2019</v>
      </c>
      <c r="N5" s="1174">
        <v>2020</v>
      </c>
      <c r="O5" s="1174">
        <v>2021</v>
      </c>
    </row>
    <row r="6" spans="1:26" ht="9.9" customHeight="1" x14ac:dyDescent="0.25">
      <c r="A6" s="668"/>
      <c r="B6" s="648"/>
      <c r="C6" s="648"/>
    </row>
    <row r="7" spans="1:26" ht="9.9" customHeight="1" x14ac:dyDescent="0.25">
      <c r="A7" s="334"/>
      <c r="B7" s="648"/>
      <c r="C7" s="648"/>
    </row>
    <row r="8" spans="1:26" ht="19.5" customHeight="1" x14ac:dyDescent="0.25">
      <c r="A8" s="1253" t="s">
        <v>938</v>
      </c>
      <c r="B8" s="931">
        <v>65</v>
      </c>
      <c r="C8" s="931">
        <v>75.7</v>
      </c>
      <c r="D8" s="931">
        <v>80.400000000000006</v>
      </c>
      <c r="E8" s="931">
        <v>81.7</v>
      </c>
      <c r="F8" s="931">
        <v>85</v>
      </c>
      <c r="G8" s="931">
        <v>86.7</v>
      </c>
      <c r="H8" s="931">
        <v>86.8</v>
      </c>
      <c r="I8" s="931">
        <v>85</v>
      </c>
      <c r="J8" s="931">
        <v>84.2</v>
      </c>
      <c r="K8" s="931">
        <v>81.599999999999994</v>
      </c>
      <c r="L8" s="931">
        <v>79.599999999999994</v>
      </c>
      <c r="M8" s="931">
        <v>77.5</v>
      </c>
      <c r="N8" s="931">
        <v>90</v>
      </c>
      <c r="O8" s="931">
        <v>88.1</v>
      </c>
    </row>
    <row r="9" spans="1:26" s="653" customFormat="1" ht="20.100000000000001" customHeight="1" x14ac:dyDescent="0.25">
      <c r="A9" s="929" t="s">
        <v>1073</v>
      </c>
      <c r="B9" s="931">
        <v>69.7</v>
      </c>
      <c r="C9" s="931">
        <v>80.3</v>
      </c>
      <c r="D9" s="931">
        <v>85.7</v>
      </c>
      <c r="E9" s="931">
        <v>87.6</v>
      </c>
      <c r="F9" s="931">
        <v>91</v>
      </c>
      <c r="G9" s="931">
        <v>93</v>
      </c>
      <c r="H9" s="931">
        <v>93.1</v>
      </c>
      <c r="I9" s="931">
        <v>91.2</v>
      </c>
      <c r="J9" s="931">
        <v>90.4</v>
      </c>
      <c r="K9" s="931">
        <v>87.9</v>
      </c>
      <c r="L9" s="931">
        <v>85.8</v>
      </c>
      <c r="M9" s="931">
        <v>83.8</v>
      </c>
      <c r="N9" s="931">
        <v>97.2</v>
      </c>
      <c r="O9" s="931">
        <v>95.6</v>
      </c>
      <c r="P9" s="654"/>
      <c r="Q9" s="928"/>
      <c r="R9" s="928"/>
      <c r="S9" s="928"/>
      <c r="T9" s="928"/>
      <c r="U9" s="928"/>
      <c r="V9" s="928"/>
      <c r="W9" s="928"/>
      <c r="X9" s="928"/>
      <c r="Y9" s="928"/>
      <c r="Z9" s="928"/>
    </row>
    <row r="10" spans="1:26" ht="9.9" customHeight="1" x14ac:dyDescent="0.25">
      <c r="A10" s="655"/>
      <c r="B10" s="931"/>
      <c r="C10" s="931"/>
      <c r="D10" s="931"/>
      <c r="E10" s="931"/>
      <c r="F10" s="931"/>
      <c r="G10" s="931"/>
      <c r="H10" s="931"/>
      <c r="I10" s="931"/>
      <c r="J10" s="931"/>
      <c r="K10" s="931"/>
      <c r="L10" s="931"/>
      <c r="M10" s="931"/>
      <c r="N10" s="931"/>
      <c r="O10" s="931"/>
      <c r="P10" s="521"/>
      <c r="Q10" s="521"/>
    </row>
    <row r="11" spans="1:26" ht="20.100000000000001" customHeight="1" x14ac:dyDescent="0.25">
      <c r="A11" s="929" t="s">
        <v>259</v>
      </c>
      <c r="B11" s="931">
        <v>93.2</v>
      </c>
      <c r="C11" s="931">
        <v>100.2</v>
      </c>
      <c r="D11" s="931">
        <v>100.3</v>
      </c>
      <c r="E11" s="931">
        <v>103.5</v>
      </c>
      <c r="F11" s="931">
        <v>104.8</v>
      </c>
      <c r="G11" s="931">
        <v>105.5</v>
      </c>
      <c r="H11" s="931">
        <v>107</v>
      </c>
      <c r="I11" s="931">
        <v>105.2</v>
      </c>
      <c r="J11" s="931">
        <v>105</v>
      </c>
      <c r="K11" s="931">
        <v>102</v>
      </c>
      <c r="L11" s="931">
        <v>99.8</v>
      </c>
      <c r="M11" s="931">
        <v>97.7</v>
      </c>
      <c r="N11" s="931">
        <v>112.8</v>
      </c>
      <c r="O11" s="931">
        <v>108.2</v>
      </c>
      <c r="P11" s="521"/>
      <c r="Q11" s="521"/>
    </row>
    <row r="12" spans="1:26" ht="20.100000000000001" customHeight="1" x14ac:dyDescent="0.25">
      <c r="A12" s="929" t="s">
        <v>49</v>
      </c>
      <c r="B12" s="931">
        <v>13</v>
      </c>
      <c r="C12" s="931">
        <v>13.7</v>
      </c>
      <c r="D12" s="931">
        <v>15.3</v>
      </c>
      <c r="E12" s="931">
        <v>15.2</v>
      </c>
      <c r="F12" s="931">
        <v>16.600000000000001</v>
      </c>
      <c r="G12" s="931">
        <v>17</v>
      </c>
      <c r="H12" s="931">
        <v>27</v>
      </c>
      <c r="I12" s="931">
        <v>25.9</v>
      </c>
      <c r="J12" s="931">
        <v>29.1</v>
      </c>
      <c r="K12" s="931">
        <v>25.1</v>
      </c>
      <c r="L12" s="931">
        <v>22.1</v>
      </c>
      <c r="M12" s="931">
        <v>20</v>
      </c>
      <c r="N12" s="931">
        <v>24.7</v>
      </c>
      <c r="O12" s="931">
        <v>25.1</v>
      </c>
      <c r="P12" s="521"/>
      <c r="Q12" s="521"/>
    </row>
    <row r="13" spans="1:26" ht="20.100000000000001" customHeight="1" x14ac:dyDescent="0.25">
      <c r="A13" s="929" t="s">
        <v>260</v>
      </c>
      <c r="B13" s="931">
        <v>33.299999999999997</v>
      </c>
      <c r="C13" s="931">
        <v>40.200000000000003</v>
      </c>
      <c r="D13" s="931">
        <v>42.6</v>
      </c>
      <c r="E13" s="931">
        <v>46.1</v>
      </c>
      <c r="F13" s="931">
        <v>44.9</v>
      </c>
      <c r="G13" s="931">
        <v>44</v>
      </c>
      <c r="H13" s="931">
        <v>44.3</v>
      </c>
      <c r="I13" s="931">
        <v>39.799999999999997</v>
      </c>
      <c r="J13" s="931">
        <v>37.200000000000003</v>
      </c>
      <c r="K13" s="931">
        <v>35.9</v>
      </c>
      <c r="L13" s="931">
        <v>34</v>
      </c>
      <c r="M13" s="931">
        <v>33.6</v>
      </c>
      <c r="N13" s="931">
        <v>42.1</v>
      </c>
      <c r="O13" s="931">
        <v>36.700000000000003</v>
      </c>
      <c r="P13" s="521"/>
      <c r="Q13" s="521"/>
    </row>
    <row r="14" spans="1:26" ht="20.100000000000001" customHeight="1" x14ac:dyDescent="0.25">
      <c r="A14" s="930" t="s">
        <v>261</v>
      </c>
      <c r="B14" s="932">
        <v>65.7</v>
      </c>
      <c r="C14" s="932">
        <v>73.2</v>
      </c>
      <c r="D14" s="932">
        <v>82</v>
      </c>
      <c r="E14" s="932">
        <v>79.400000000000006</v>
      </c>
      <c r="F14" s="932">
        <v>80.7</v>
      </c>
      <c r="G14" s="932">
        <v>78.3</v>
      </c>
      <c r="H14" s="932">
        <v>75.3</v>
      </c>
      <c r="I14" s="932">
        <v>71.900000000000006</v>
      </c>
      <c r="J14" s="932">
        <v>69</v>
      </c>
      <c r="K14" s="932">
        <v>64.599999999999994</v>
      </c>
      <c r="L14" s="932">
        <v>61.2</v>
      </c>
      <c r="M14" s="932">
        <v>58.9</v>
      </c>
      <c r="N14" s="932">
        <v>68.7</v>
      </c>
      <c r="O14" s="932">
        <v>69.3</v>
      </c>
      <c r="P14" s="521"/>
      <c r="Q14" s="521"/>
    </row>
    <row r="15" spans="1:26" ht="20.100000000000001" customHeight="1" x14ac:dyDescent="0.25">
      <c r="A15" s="929" t="s">
        <v>262</v>
      </c>
      <c r="B15" s="931">
        <v>4.5</v>
      </c>
      <c r="C15" s="931">
        <v>7.2</v>
      </c>
      <c r="D15" s="931">
        <v>6.7</v>
      </c>
      <c r="E15" s="931">
        <v>6.2</v>
      </c>
      <c r="F15" s="931">
        <v>9.8000000000000007</v>
      </c>
      <c r="G15" s="931">
        <v>10.199999999999999</v>
      </c>
      <c r="H15" s="931">
        <v>10.6</v>
      </c>
      <c r="I15" s="931">
        <v>10.1</v>
      </c>
      <c r="J15" s="931">
        <v>10</v>
      </c>
      <c r="K15" s="931">
        <v>9.1</v>
      </c>
      <c r="L15" s="931">
        <v>8.1999999999999993</v>
      </c>
      <c r="M15" s="931">
        <v>8.6</v>
      </c>
      <c r="N15" s="931">
        <v>19</v>
      </c>
      <c r="O15" s="931">
        <v>18.100000000000001</v>
      </c>
      <c r="P15" s="521"/>
      <c r="Q15" s="521"/>
    </row>
    <row r="16" spans="1:26" ht="20.100000000000001" customHeight="1" x14ac:dyDescent="0.25">
      <c r="A16" s="929" t="s">
        <v>263</v>
      </c>
      <c r="B16" s="931">
        <v>32.6</v>
      </c>
      <c r="C16" s="931">
        <v>41.5</v>
      </c>
      <c r="D16" s="931">
        <v>46.9</v>
      </c>
      <c r="E16" s="931">
        <v>48.3</v>
      </c>
      <c r="F16" s="931">
        <v>53.6</v>
      </c>
      <c r="G16" s="931">
        <v>56.2</v>
      </c>
      <c r="H16" s="931">
        <v>59.8</v>
      </c>
      <c r="I16" s="931">
        <v>63.6</v>
      </c>
      <c r="J16" s="931">
        <v>63.2</v>
      </c>
      <c r="K16" s="931">
        <v>61.2</v>
      </c>
      <c r="L16" s="931">
        <v>59.8</v>
      </c>
      <c r="M16" s="931">
        <v>59.6</v>
      </c>
      <c r="N16" s="931">
        <v>69</v>
      </c>
      <c r="O16" s="931">
        <v>65.8</v>
      </c>
      <c r="P16" s="521"/>
      <c r="Q16" s="521"/>
    </row>
    <row r="17" spans="1:17" ht="20.100000000000001" customHeight="1" x14ac:dyDescent="0.25">
      <c r="A17" s="929" t="s">
        <v>264</v>
      </c>
      <c r="B17" s="931">
        <v>68.8</v>
      </c>
      <c r="C17" s="931">
        <v>83</v>
      </c>
      <c r="D17" s="931">
        <v>85.3</v>
      </c>
      <c r="E17" s="931">
        <v>87.8</v>
      </c>
      <c r="F17" s="931">
        <v>90.6</v>
      </c>
      <c r="G17" s="931">
        <v>93.4</v>
      </c>
      <c r="H17" s="931">
        <v>94.9</v>
      </c>
      <c r="I17" s="931">
        <v>95.6</v>
      </c>
      <c r="J17" s="931">
        <v>98</v>
      </c>
      <c r="K17" s="931">
        <v>98.1</v>
      </c>
      <c r="L17" s="931">
        <v>97.8</v>
      </c>
      <c r="M17" s="931">
        <v>97.4</v>
      </c>
      <c r="N17" s="931">
        <v>114.6</v>
      </c>
      <c r="O17" s="931">
        <v>112.9</v>
      </c>
      <c r="P17" s="521"/>
      <c r="Q17" s="521"/>
    </row>
    <row r="18" spans="1:17" ht="20.100000000000001" customHeight="1" x14ac:dyDescent="0.25">
      <c r="A18" s="929" t="s">
        <v>265</v>
      </c>
      <c r="B18" s="931">
        <v>109.4</v>
      </c>
      <c r="C18" s="931">
        <v>126.7</v>
      </c>
      <c r="D18" s="931">
        <v>147.5</v>
      </c>
      <c r="E18" s="931">
        <v>175.2</v>
      </c>
      <c r="F18" s="931">
        <v>162</v>
      </c>
      <c r="G18" s="931">
        <v>178.2</v>
      </c>
      <c r="H18" s="931">
        <v>180.3</v>
      </c>
      <c r="I18" s="931">
        <v>176.7</v>
      </c>
      <c r="J18" s="931">
        <v>180.5</v>
      </c>
      <c r="K18" s="931">
        <v>179.5</v>
      </c>
      <c r="L18" s="931">
        <v>186.4</v>
      </c>
      <c r="M18" s="931">
        <v>180.7</v>
      </c>
      <c r="N18" s="931">
        <v>206.3</v>
      </c>
      <c r="O18" s="931">
        <v>193.3</v>
      </c>
      <c r="P18" s="521"/>
      <c r="Q18" s="521"/>
    </row>
    <row r="19" spans="1:17" ht="20.100000000000001" customHeight="1" x14ac:dyDescent="0.25">
      <c r="A19" s="929" t="s">
        <v>266</v>
      </c>
      <c r="B19" s="931">
        <v>42.4</v>
      </c>
      <c r="C19" s="931">
        <v>61.7</v>
      </c>
      <c r="D19" s="931">
        <v>86.2</v>
      </c>
      <c r="E19" s="931">
        <v>110.5</v>
      </c>
      <c r="F19" s="931">
        <v>119.7</v>
      </c>
      <c r="G19" s="931">
        <v>120</v>
      </c>
      <c r="H19" s="931">
        <v>104.3</v>
      </c>
      <c r="I19" s="931">
        <v>76.7</v>
      </c>
      <c r="J19" s="931">
        <v>74.3</v>
      </c>
      <c r="K19" s="931">
        <v>67.8</v>
      </c>
      <c r="L19" s="931">
        <v>63.1</v>
      </c>
      <c r="M19" s="931">
        <v>57.2</v>
      </c>
      <c r="N19" s="931">
        <v>58.4</v>
      </c>
      <c r="O19" s="931">
        <v>56</v>
      </c>
      <c r="P19" s="521"/>
      <c r="Q19" s="521"/>
    </row>
    <row r="20" spans="1:17" ht="20.100000000000001" customHeight="1" x14ac:dyDescent="0.25">
      <c r="A20" s="929" t="s">
        <v>267</v>
      </c>
      <c r="B20" s="931">
        <v>106.2</v>
      </c>
      <c r="C20" s="931">
        <v>116.6</v>
      </c>
      <c r="D20" s="931">
        <v>119.2</v>
      </c>
      <c r="E20" s="931">
        <v>119.7</v>
      </c>
      <c r="F20" s="931">
        <v>126.5</v>
      </c>
      <c r="G20" s="931">
        <v>132.5</v>
      </c>
      <c r="H20" s="931">
        <v>135.4</v>
      </c>
      <c r="I20" s="931">
        <v>135.30000000000001</v>
      </c>
      <c r="J20" s="931">
        <v>134.80000000000001</v>
      </c>
      <c r="K20" s="931">
        <v>134.19999999999999</v>
      </c>
      <c r="L20" s="931">
        <v>134.4</v>
      </c>
      <c r="M20" s="931">
        <v>134.1</v>
      </c>
      <c r="N20" s="931">
        <v>155.30000000000001</v>
      </c>
      <c r="O20" s="931">
        <v>150.80000000000001</v>
      </c>
      <c r="P20" s="521"/>
      <c r="Q20" s="521"/>
    </row>
    <row r="21" spans="1:17" ht="20.100000000000001" customHeight="1" x14ac:dyDescent="0.25">
      <c r="A21" s="929" t="s">
        <v>116</v>
      </c>
      <c r="B21" s="931">
        <v>39.299999999999997</v>
      </c>
      <c r="C21" s="931">
        <v>48.7</v>
      </c>
      <c r="D21" s="931">
        <v>57.3</v>
      </c>
      <c r="E21" s="931">
        <v>63.7</v>
      </c>
      <c r="F21" s="931">
        <v>69.400000000000006</v>
      </c>
      <c r="G21" s="931">
        <v>80.3</v>
      </c>
      <c r="H21" s="931">
        <v>83.9</v>
      </c>
      <c r="I21" s="931">
        <v>83.3</v>
      </c>
      <c r="J21" s="931">
        <v>79.8</v>
      </c>
      <c r="K21" s="931">
        <v>76.7</v>
      </c>
      <c r="L21" s="931">
        <v>73.3</v>
      </c>
      <c r="M21" s="931">
        <v>71.099999999999994</v>
      </c>
      <c r="N21" s="931">
        <v>87.3</v>
      </c>
      <c r="O21" s="931">
        <v>79.8</v>
      </c>
      <c r="P21" s="521"/>
      <c r="Q21" s="521"/>
    </row>
    <row r="22" spans="1:17" ht="20.100000000000001" customHeight="1" x14ac:dyDescent="0.25">
      <c r="A22" s="929" t="s">
        <v>268</v>
      </c>
      <c r="B22" s="931">
        <v>18.600000000000001</v>
      </c>
      <c r="C22" s="931">
        <v>36.799999999999997</v>
      </c>
      <c r="D22" s="931">
        <v>47.7</v>
      </c>
      <c r="E22" s="931">
        <v>45.1</v>
      </c>
      <c r="F22" s="931">
        <v>42.4</v>
      </c>
      <c r="G22" s="931">
        <v>40.4</v>
      </c>
      <c r="H22" s="931">
        <v>41.6</v>
      </c>
      <c r="I22" s="931">
        <v>37.1</v>
      </c>
      <c r="J22" s="931">
        <v>40.4</v>
      </c>
      <c r="K22" s="931">
        <v>39</v>
      </c>
      <c r="L22" s="931">
        <v>37.1</v>
      </c>
      <c r="M22" s="931">
        <v>36.700000000000003</v>
      </c>
      <c r="N22" s="931">
        <v>43.3</v>
      </c>
      <c r="O22" s="931">
        <v>44.8</v>
      </c>
      <c r="P22" s="521"/>
      <c r="Q22" s="521"/>
    </row>
    <row r="23" spans="1:17" ht="20.100000000000001" customHeight="1" x14ac:dyDescent="0.25">
      <c r="A23" s="929" t="s">
        <v>269</v>
      </c>
      <c r="B23" s="931">
        <v>14.6</v>
      </c>
      <c r="C23" s="931">
        <v>28</v>
      </c>
      <c r="D23" s="931">
        <v>36.200000000000003</v>
      </c>
      <c r="E23" s="931">
        <v>37.1</v>
      </c>
      <c r="F23" s="931">
        <v>39.700000000000003</v>
      </c>
      <c r="G23" s="931">
        <v>38.700000000000003</v>
      </c>
      <c r="H23" s="931">
        <v>40.5</v>
      </c>
      <c r="I23" s="931">
        <v>42.5</v>
      </c>
      <c r="J23" s="931">
        <v>39.700000000000003</v>
      </c>
      <c r="K23" s="931">
        <v>39.1</v>
      </c>
      <c r="L23" s="931">
        <v>33.700000000000003</v>
      </c>
      <c r="M23" s="931">
        <v>35.9</v>
      </c>
      <c r="N23" s="931">
        <v>46.6</v>
      </c>
      <c r="O23" s="931">
        <v>44.3</v>
      </c>
      <c r="P23" s="521"/>
      <c r="Q23" s="521"/>
    </row>
    <row r="24" spans="1:17" ht="20.100000000000001" customHeight="1" x14ac:dyDescent="0.25">
      <c r="A24" s="929" t="s">
        <v>270</v>
      </c>
      <c r="B24" s="931">
        <v>15.4</v>
      </c>
      <c r="C24" s="931">
        <v>16.100000000000001</v>
      </c>
      <c r="D24" s="931">
        <v>19.100000000000001</v>
      </c>
      <c r="E24" s="931">
        <v>18.5</v>
      </c>
      <c r="F24" s="931">
        <v>20.9</v>
      </c>
      <c r="G24" s="931">
        <v>22.4</v>
      </c>
      <c r="H24" s="931">
        <v>21.9</v>
      </c>
      <c r="I24" s="931">
        <v>21.1</v>
      </c>
      <c r="J24" s="931">
        <v>19.600000000000001</v>
      </c>
      <c r="K24" s="931">
        <v>21.8</v>
      </c>
      <c r="L24" s="931">
        <v>20.8</v>
      </c>
      <c r="M24" s="931">
        <v>22.3</v>
      </c>
      <c r="N24" s="931">
        <v>24.8</v>
      </c>
      <c r="O24" s="931">
        <v>24.4</v>
      </c>
      <c r="P24" s="521"/>
      <c r="Q24" s="521"/>
    </row>
    <row r="25" spans="1:17" ht="20.100000000000001" customHeight="1" x14ac:dyDescent="0.25">
      <c r="A25" s="929" t="s">
        <v>271</v>
      </c>
      <c r="B25" s="931">
        <v>61.8</v>
      </c>
      <c r="C25" s="931">
        <v>66.3</v>
      </c>
      <c r="D25" s="931">
        <v>65.5</v>
      </c>
      <c r="E25" s="931">
        <v>70</v>
      </c>
      <c r="F25" s="931">
        <v>66.599999999999994</v>
      </c>
      <c r="G25" s="931">
        <v>66.400000000000006</v>
      </c>
      <c r="H25" s="931">
        <v>62.1</v>
      </c>
      <c r="I25" s="931">
        <v>56.2</v>
      </c>
      <c r="J25" s="931">
        <v>54.7</v>
      </c>
      <c r="K25" s="931">
        <v>47.7</v>
      </c>
      <c r="L25" s="931">
        <v>43.7</v>
      </c>
      <c r="M25" s="931">
        <v>40.700000000000003</v>
      </c>
      <c r="N25" s="931">
        <v>53.4</v>
      </c>
      <c r="O25" s="931">
        <v>57</v>
      </c>
      <c r="P25" s="521"/>
      <c r="Q25" s="521"/>
    </row>
    <row r="26" spans="1:17" ht="20.100000000000001" customHeight="1" x14ac:dyDescent="0.25">
      <c r="A26" s="929" t="s">
        <v>272</v>
      </c>
      <c r="B26" s="931">
        <v>54.7</v>
      </c>
      <c r="C26" s="931">
        <v>56.8</v>
      </c>
      <c r="D26" s="931">
        <v>59.2</v>
      </c>
      <c r="E26" s="931">
        <v>61.7</v>
      </c>
      <c r="F26" s="931">
        <v>66.2</v>
      </c>
      <c r="G26" s="931">
        <v>67.7</v>
      </c>
      <c r="H26" s="931">
        <v>67.900000000000006</v>
      </c>
      <c r="I26" s="931">
        <v>64.599999999999994</v>
      </c>
      <c r="J26" s="931">
        <v>61.9</v>
      </c>
      <c r="K26" s="931">
        <v>56.9</v>
      </c>
      <c r="L26" s="931">
        <v>52.4</v>
      </c>
      <c r="M26" s="931">
        <v>48.5</v>
      </c>
      <c r="N26" s="931">
        <v>54.3</v>
      </c>
      <c r="O26" s="931">
        <v>52.1</v>
      </c>
      <c r="P26" s="521"/>
      <c r="Q26" s="521"/>
    </row>
    <row r="27" spans="1:17" ht="20.100000000000001" customHeight="1" x14ac:dyDescent="0.25">
      <c r="A27" s="929" t="s">
        <v>273</v>
      </c>
      <c r="B27" s="931">
        <v>68.7</v>
      </c>
      <c r="C27" s="931">
        <v>79.900000000000006</v>
      </c>
      <c r="D27" s="931">
        <v>82.7</v>
      </c>
      <c r="E27" s="931">
        <v>82.4</v>
      </c>
      <c r="F27" s="931">
        <v>81.900000000000006</v>
      </c>
      <c r="G27" s="931">
        <v>81.3</v>
      </c>
      <c r="H27" s="931">
        <v>84</v>
      </c>
      <c r="I27" s="931">
        <v>84.9</v>
      </c>
      <c r="J27" s="931">
        <v>82.8</v>
      </c>
      <c r="K27" s="931">
        <v>78.5</v>
      </c>
      <c r="L27" s="931">
        <v>74.099999999999994</v>
      </c>
      <c r="M27" s="931">
        <v>70.599999999999994</v>
      </c>
      <c r="N27" s="931">
        <v>83.3</v>
      </c>
      <c r="O27" s="931">
        <v>82.8</v>
      </c>
      <c r="P27" s="521"/>
      <c r="Q27" s="521"/>
    </row>
    <row r="28" spans="1:17" ht="20.100000000000001" customHeight="1" x14ac:dyDescent="0.25">
      <c r="A28" s="929" t="s">
        <v>274</v>
      </c>
      <c r="B28" s="931">
        <v>46.7</v>
      </c>
      <c r="C28" s="931">
        <v>49.8</v>
      </c>
      <c r="D28" s="931">
        <v>53.5</v>
      </c>
      <c r="E28" s="931">
        <v>54.7</v>
      </c>
      <c r="F28" s="931">
        <v>54.4</v>
      </c>
      <c r="G28" s="931">
        <v>56.5</v>
      </c>
      <c r="H28" s="931">
        <v>51.1</v>
      </c>
      <c r="I28" s="931">
        <v>51.3</v>
      </c>
      <c r="J28" s="931">
        <v>54.2</v>
      </c>
      <c r="K28" s="931">
        <v>50.6</v>
      </c>
      <c r="L28" s="931">
        <v>48.8</v>
      </c>
      <c r="M28" s="931">
        <v>45.6</v>
      </c>
      <c r="N28" s="931">
        <v>57.1</v>
      </c>
      <c r="O28" s="931">
        <v>53.8</v>
      </c>
      <c r="P28" s="521"/>
      <c r="Q28" s="521"/>
    </row>
    <row r="29" spans="1:17" ht="20.100000000000001" customHeight="1" x14ac:dyDescent="0.25">
      <c r="A29" s="929" t="s">
        <v>275</v>
      </c>
      <c r="B29" s="931">
        <v>75.599999999999994</v>
      </c>
      <c r="C29" s="931">
        <v>87.8</v>
      </c>
      <c r="D29" s="931">
        <v>100.2</v>
      </c>
      <c r="E29" s="931">
        <v>114.4</v>
      </c>
      <c r="F29" s="931">
        <v>129</v>
      </c>
      <c r="G29" s="931">
        <v>131.4</v>
      </c>
      <c r="H29" s="931">
        <v>132.9</v>
      </c>
      <c r="I29" s="931">
        <v>131.19999999999999</v>
      </c>
      <c r="J29" s="931">
        <v>131.5</v>
      </c>
      <c r="K29" s="931">
        <v>126.1</v>
      </c>
      <c r="L29" s="931">
        <v>121.5</v>
      </c>
      <c r="M29" s="931">
        <v>116.6</v>
      </c>
      <c r="N29" s="931">
        <v>135.19999999999999</v>
      </c>
      <c r="O29" s="931">
        <v>127.4</v>
      </c>
      <c r="P29" s="521"/>
      <c r="Q29" s="521"/>
    </row>
    <row r="30" spans="1:17" ht="20.100000000000001" customHeight="1" x14ac:dyDescent="0.25">
      <c r="A30" s="929" t="s">
        <v>48</v>
      </c>
      <c r="B30" s="931">
        <v>12.3</v>
      </c>
      <c r="C30" s="931">
        <v>21.8</v>
      </c>
      <c r="D30" s="931">
        <v>29.6</v>
      </c>
      <c r="E30" s="931">
        <v>34</v>
      </c>
      <c r="F30" s="931">
        <v>37.1</v>
      </c>
      <c r="G30" s="931">
        <v>37.6</v>
      </c>
      <c r="H30" s="931">
        <v>39.200000000000003</v>
      </c>
      <c r="I30" s="931">
        <v>37.799999999999997</v>
      </c>
      <c r="J30" s="931">
        <v>37.299999999999997</v>
      </c>
      <c r="K30" s="931">
        <v>35.1</v>
      </c>
      <c r="L30" s="931">
        <v>34.700000000000003</v>
      </c>
      <c r="M30" s="931">
        <v>35.299999999999997</v>
      </c>
      <c r="N30" s="931">
        <v>47.2</v>
      </c>
      <c r="O30" s="931">
        <v>48.8</v>
      </c>
      <c r="P30" s="521"/>
      <c r="Q30" s="521"/>
    </row>
    <row r="31" spans="1:17" ht="20.100000000000001" customHeight="1" x14ac:dyDescent="0.25">
      <c r="A31" s="929" t="s">
        <v>276</v>
      </c>
      <c r="B31" s="931">
        <v>37.5</v>
      </c>
      <c r="C31" s="931">
        <v>40.700000000000003</v>
      </c>
      <c r="D31" s="931">
        <v>38.1</v>
      </c>
      <c r="E31" s="931">
        <v>37.200000000000003</v>
      </c>
      <c r="F31" s="931">
        <v>37.5</v>
      </c>
      <c r="G31" s="931">
        <v>40.299999999999997</v>
      </c>
      <c r="H31" s="931">
        <v>45</v>
      </c>
      <c r="I31" s="931">
        <v>43.7</v>
      </c>
      <c r="J31" s="931">
        <v>42.3</v>
      </c>
      <c r="K31" s="931">
        <v>40.700000000000003</v>
      </c>
      <c r="L31" s="931">
        <v>38.9</v>
      </c>
      <c r="M31" s="931">
        <v>34.9</v>
      </c>
      <c r="N31" s="931">
        <v>39.6</v>
      </c>
      <c r="O31" s="931">
        <v>36.700000000000003</v>
      </c>
      <c r="P31" s="521"/>
      <c r="Q31" s="521"/>
    </row>
    <row r="32" spans="1:17" ht="20.100000000000001" customHeight="1" x14ac:dyDescent="0.25">
      <c r="A32" s="929" t="s">
        <v>277</v>
      </c>
      <c r="B32" s="931">
        <v>28.6</v>
      </c>
      <c r="C32" s="931">
        <v>36.4</v>
      </c>
      <c r="D32" s="931">
        <v>40.799999999999997</v>
      </c>
      <c r="E32" s="931">
        <v>43.3</v>
      </c>
      <c r="F32" s="931">
        <v>51.9</v>
      </c>
      <c r="G32" s="931">
        <v>54.9</v>
      </c>
      <c r="H32" s="931">
        <v>53.7</v>
      </c>
      <c r="I32" s="931">
        <v>51.8</v>
      </c>
      <c r="J32" s="931">
        <v>52.4</v>
      </c>
      <c r="K32" s="931">
        <v>51.6</v>
      </c>
      <c r="L32" s="931">
        <v>49.6</v>
      </c>
      <c r="M32" s="931">
        <v>48.1</v>
      </c>
      <c r="N32" s="931">
        <v>59.7</v>
      </c>
      <c r="O32" s="931">
        <v>63.1</v>
      </c>
      <c r="P32" s="521"/>
      <c r="Q32" s="521"/>
    </row>
    <row r="33" spans="1:26" ht="20.100000000000001" customHeight="1" x14ac:dyDescent="0.25">
      <c r="A33" s="929" t="s">
        <v>278</v>
      </c>
      <c r="B33" s="931">
        <v>21.8</v>
      </c>
      <c r="C33" s="931">
        <v>34.5</v>
      </c>
      <c r="D33" s="931">
        <v>38.299999999999997</v>
      </c>
      <c r="E33" s="931">
        <v>46.5</v>
      </c>
      <c r="F33" s="931">
        <v>53.6</v>
      </c>
      <c r="G33" s="931">
        <v>70</v>
      </c>
      <c r="H33" s="931">
        <v>80.3</v>
      </c>
      <c r="I33" s="931">
        <v>82.6</v>
      </c>
      <c r="J33" s="931">
        <v>78.5</v>
      </c>
      <c r="K33" s="931">
        <v>74.2</v>
      </c>
      <c r="L33" s="931">
        <v>70.3</v>
      </c>
      <c r="M33" s="931">
        <v>65.599999999999994</v>
      </c>
      <c r="N33" s="931">
        <v>79.8</v>
      </c>
      <c r="O33" s="931">
        <v>74.7</v>
      </c>
      <c r="P33" s="521"/>
      <c r="Q33" s="521"/>
    </row>
    <row r="34" spans="1:26" ht="20.100000000000001" customHeight="1" x14ac:dyDescent="0.25">
      <c r="A34" s="929" t="s">
        <v>279</v>
      </c>
      <c r="B34" s="931">
        <v>39.700000000000003</v>
      </c>
      <c r="C34" s="931">
        <v>53.3</v>
      </c>
      <c r="D34" s="931">
        <v>60.5</v>
      </c>
      <c r="E34" s="931">
        <v>69.900000000000006</v>
      </c>
      <c r="F34" s="931">
        <v>90</v>
      </c>
      <c r="G34" s="931">
        <v>100.5</v>
      </c>
      <c r="H34" s="931">
        <v>105.1</v>
      </c>
      <c r="I34" s="931">
        <v>103.3</v>
      </c>
      <c r="J34" s="931">
        <v>102.8</v>
      </c>
      <c r="K34" s="931">
        <v>101.9</v>
      </c>
      <c r="L34" s="931">
        <v>100.5</v>
      </c>
      <c r="M34" s="931">
        <v>98.3</v>
      </c>
      <c r="N34" s="931">
        <v>120</v>
      </c>
      <c r="O34" s="931">
        <v>118.4</v>
      </c>
      <c r="P34" s="521"/>
      <c r="Q34" s="521"/>
    </row>
    <row r="35" spans="1:26" ht="20.100000000000001" customHeight="1" x14ac:dyDescent="0.25">
      <c r="A35" s="929" t="s">
        <v>280</v>
      </c>
      <c r="B35" s="931">
        <v>28.1</v>
      </c>
      <c r="C35" s="931">
        <v>33.4</v>
      </c>
      <c r="D35" s="931">
        <v>37.1</v>
      </c>
      <c r="E35" s="931">
        <v>39.700000000000003</v>
      </c>
      <c r="F35" s="931">
        <v>44.2</v>
      </c>
      <c r="G35" s="931">
        <v>44.4</v>
      </c>
      <c r="H35" s="931">
        <v>41.9</v>
      </c>
      <c r="I35" s="931">
        <v>39.700000000000003</v>
      </c>
      <c r="J35" s="931">
        <v>36.6</v>
      </c>
      <c r="K35" s="931">
        <v>34.200000000000003</v>
      </c>
      <c r="L35" s="931">
        <v>32.1</v>
      </c>
      <c r="M35" s="931">
        <v>30.1</v>
      </c>
      <c r="N35" s="931">
        <v>37.700000000000003</v>
      </c>
      <c r="O35" s="931">
        <v>41.9</v>
      </c>
      <c r="P35" s="521"/>
      <c r="Q35" s="521"/>
    </row>
    <row r="36" spans="1:26" ht="20.100000000000001" customHeight="1" x14ac:dyDescent="0.25">
      <c r="A36" s="929" t="s">
        <v>281</v>
      </c>
      <c r="B36" s="931">
        <v>71.8</v>
      </c>
      <c r="C36" s="931">
        <v>78.2</v>
      </c>
      <c r="D36" s="931">
        <v>80</v>
      </c>
      <c r="E36" s="931">
        <v>80.3</v>
      </c>
      <c r="F36" s="931">
        <v>78.099999999999994</v>
      </c>
      <c r="G36" s="931">
        <v>77.2</v>
      </c>
      <c r="H36" s="931">
        <v>76.5</v>
      </c>
      <c r="I36" s="931">
        <v>75.7</v>
      </c>
      <c r="J36" s="931">
        <v>74.8</v>
      </c>
      <c r="K36" s="931">
        <v>72.099999999999994</v>
      </c>
      <c r="L36" s="931">
        <v>69.099999999999994</v>
      </c>
      <c r="M36" s="931">
        <v>65.5</v>
      </c>
      <c r="N36" s="931">
        <v>79.599999999999994</v>
      </c>
      <c r="O36" s="931">
        <v>76.8</v>
      </c>
      <c r="P36" s="521" t="s">
        <v>258</v>
      </c>
      <c r="Q36" s="521"/>
    </row>
    <row r="37" spans="1:26" ht="20.100000000000001" customHeight="1" x14ac:dyDescent="0.25">
      <c r="A37" s="929" t="s">
        <v>282</v>
      </c>
      <c r="B37" s="931">
        <v>45.5</v>
      </c>
      <c r="C37" s="931">
        <v>54.3</v>
      </c>
      <c r="D37" s="931">
        <v>56.4</v>
      </c>
      <c r="E37" s="931">
        <v>65.900000000000006</v>
      </c>
      <c r="F37" s="931">
        <v>80.3</v>
      </c>
      <c r="G37" s="931">
        <v>104</v>
      </c>
      <c r="H37" s="931">
        <v>109.1</v>
      </c>
      <c r="I37" s="931">
        <v>107.2</v>
      </c>
      <c r="J37" s="931">
        <v>103.1</v>
      </c>
      <c r="K37" s="931">
        <v>92.9</v>
      </c>
      <c r="L37" s="931">
        <v>98.4</v>
      </c>
      <c r="M37" s="931">
        <v>91.1</v>
      </c>
      <c r="N37" s="931">
        <v>115</v>
      </c>
      <c r="O37" s="931">
        <v>103.6</v>
      </c>
      <c r="P37" s="521"/>
      <c r="Q37" s="521"/>
    </row>
    <row r="38" spans="1:26" ht="12.75" customHeight="1" x14ac:dyDescent="0.25">
      <c r="A38" s="929"/>
      <c r="P38" s="521"/>
      <c r="Q38" s="521"/>
      <c r="R38" s="927"/>
      <c r="S38" s="927"/>
      <c r="T38" s="927"/>
      <c r="U38" s="927"/>
      <c r="V38" s="927"/>
      <c r="W38" s="927"/>
      <c r="X38" s="927"/>
      <c r="Y38" s="927"/>
      <c r="Z38" s="927"/>
    </row>
    <row r="39" spans="1:26" ht="12.75" customHeight="1" x14ac:dyDescent="0.25">
      <c r="A39" s="655"/>
      <c r="E39" s="654"/>
      <c r="P39" s="521"/>
      <c r="Q39" s="656"/>
      <c r="R39" s="927"/>
      <c r="S39" s="927"/>
      <c r="T39" s="927"/>
      <c r="U39" s="927"/>
      <c r="V39" s="927"/>
      <c r="W39" s="927"/>
    </row>
    <row r="40" spans="1:26" s="340" customFormat="1" ht="12.75" customHeight="1" x14ac:dyDescent="0.25">
      <c r="A40" s="657" t="s">
        <v>52</v>
      </c>
      <c r="B40" s="658"/>
      <c r="C40" s="658"/>
      <c r="D40" s="658"/>
      <c r="E40" s="659"/>
      <c r="F40" s="659"/>
      <c r="P40" s="521"/>
      <c r="Q40" s="521"/>
    </row>
    <row r="41" spans="1:26" s="340" customFormat="1" ht="12.75" customHeight="1" x14ac:dyDescent="0.25">
      <c r="A41" s="660" t="s">
        <v>1075</v>
      </c>
      <c r="B41" s="659"/>
      <c r="C41" s="659"/>
      <c r="D41" s="659"/>
      <c r="E41" s="659"/>
      <c r="F41" s="659"/>
      <c r="P41" s="521"/>
      <c r="Q41" s="656"/>
    </row>
    <row r="42" spans="1:26" s="340" customFormat="1" ht="12.75" customHeight="1" x14ac:dyDescent="0.25">
      <c r="A42" s="660" t="s">
        <v>939</v>
      </c>
      <c r="B42" s="659"/>
      <c r="C42" s="659"/>
      <c r="D42" s="659"/>
      <c r="E42" s="659"/>
      <c r="F42" s="659"/>
    </row>
    <row r="43" spans="1:26" s="360" customFormat="1" ht="12.75" customHeight="1" x14ac:dyDescent="0.25">
      <c r="A43" s="1251" t="s">
        <v>1072</v>
      </c>
      <c r="B43" s="1254"/>
      <c r="C43" s="1254"/>
      <c r="D43" s="1254"/>
      <c r="E43" s="1254"/>
      <c r="F43" s="1254"/>
    </row>
    <row r="44" spans="1:26" s="360" customFormat="1" ht="12.75" customHeight="1" x14ac:dyDescent="0.25">
      <c r="A44" s="1251" t="s">
        <v>721</v>
      </c>
      <c r="B44" s="1254"/>
      <c r="C44" s="1254"/>
      <c r="D44" s="1254"/>
      <c r="E44" s="1254"/>
      <c r="F44" s="1254"/>
    </row>
    <row r="45" spans="1:26" s="340" customFormat="1" ht="12.75" customHeight="1" x14ac:dyDescent="0.25">
      <c r="A45" s="672"/>
    </row>
    <row r="46" spans="1:26" s="340" customFormat="1" ht="12.75" customHeight="1" x14ac:dyDescent="0.25">
      <c r="A46" s="672"/>
    </row>
    <row r="47" spans="1:26" s="340" customFormat="1" ht="12.75" customHeight="1" x14ac:dyDescent="0.25">
      <c r="A47" s="672"/>
    </row>
    <row r="48" spans="1:26" s="340" customFormat="1" ht="12.75" customHeight="1" x14ac:dyDescent="0.25">
      <c r="A48" s="672"/>
    </row>
    <row r="49" spans="1:11" s="340" customFormat="1" ht="12.75" customHeight="1" x14ac:dyDescent="0.25">
      <c r="A49" s="672"/>
      <c r="B49" s="521"/>
      <c r="C49" s="521"/>
      <c r="D49" s="521"/>
      <c r="E49" s="521"/>
      <c r="F49" s="521"/>
      <c r="G49" s="521"/>
      <c r="H49" s="521"/>
      <c r="I49" s="521"/>
    </row>
    <row r="50" spans="1:11" s="340" customFormat="1" ht="12.75" customHeight="1" x14ac:dyDescent="0.25">
      <c r="A50" s="672"/>
      <c r="B50" s="521"/>
      <c r="C50" s="521"/>
      <c r="D50" s="521"/>
      <c r="E50" s="521"/>
      <c r="F50" s="521"/>
      <c r="G50" s="521"/>
      <c r="H50" s="521"/>
      <c r="I50" s="521"/>
      <c r="J50" s="521"/>
      <c r="K50" s="521"/>
    </row>
    <row r="51" spans="1:11" s="340" customFormat="1" ht="12.75" customHeight="1" x14ac:dyDescent="0.25">
      <c r="A51" s="672"/>
    </row>
    <row r="52" spans="1:11" s="340" customFormat="1" ht="12.75" customHeight="1" x14ac:dyDescent="0.25">
      <c r="A52" s="672"/>
    </row>
    <row r="53" spans="1:11" s="340" customFormat="1" ht="12.75" customHeight="1" x14ac:dyDescent="0.25">
      <c r="A53" s="672"/>
    </row>
    <row r="54" spans="1:11" s="340" customFormat="1" ht="12.75" customHeight="1" x14ac:dyDescent="0.25">
      <c r="A54" s="672"/>
    </row>
    <row r="55" spans="1:11" s="340" customFormat="1" ht="12.75" customHeight="1" x14ac:dyDescent="0.25">
      <c r="A55" s="672"/>
    </row>
    <row r="56" spans="1:11" s="340" customFormat="1" ht="12.75" customHeight="1" x14ac:dyDescent="0.25">
      <c r="A56" s="672"/>
    </row>
    <row r="57" spans="1:11" ht="12.75" customHeight="1" x14ac:dyDescent="0.25">
      <c r="A57" s="672"/>
    </row>
    <row r="58" spans="1:11" x14ac:dyDescent="0.25">
      <c r="A58" s="672"/>
    </row>
  </sheetData>
  <mergeCells count="3">
    <mergeCell ref="A1:D1"/>
    <mergeCell ref="A4:A5"/>
    <mergeCell ref="B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6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28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28.88671875" style="461" customWidth="1" collapsed="1"/>
    <col min="2" max="7" width="20.5546875" style="461" customWidth="1" collapsed="1"/>
    <col min="8" max="16384" width="11.44140625" style="461" collapsed="1"/>
  </cols>
  <sheetData>
    <row r="1" spans="1:15" s="466" customFormat="1" ht="22.5" customHeight="1" x14ac:dyDescent="0.3">
      <c r="A1" s="675" t="s">
        <v>1069</v>
      </c>
      <c r="B1" s="676"/>
      <c r="C1" s="676"/>
      <c r="D1" s="676"/>
      <c r="E1" s="676"/>
      <c r="F1" s="676"/>
      <c r="G1" s="676"/>
      <c r="H1" s="677"/>
    </row>
    <row r="2" spans="1:15" s="466" customFormat="1" ht="12.75" customHeight="1" x14ac:dyDescent="0.25">
      <c r="A2" s="678"/>
      <c r="B2" s="678"/>
      <c r="C2" s="678"/>
      <c r="D2" s="678"/>
      <c r="E2" s="678"/>
      <c r="F2" s="678"/>
      <c r="G2" s="678"/>
      <c r="H2" s="678"/>
    </row>
    <row r="3" spans="1:15" s="466" customFormat="1" ht="22.5" customHeight="1" x14ac:dyDescent="0.25">
      <c r="A3" s="1605" t="s">
        <v>286</v>
      </c>
      <c r="B3" s="1608" t="s">
        <v>900</v>
      </c>
      <c r="C3" s="1611" t="s">
        <v>640</v>
      </c>
      <c r="D3" s="1611" t="s">
        <v>641</v>
      </c>
      <c r="E3" s="1611" t="s">
        <v>166</v>
      </c>
      <c r="F3" s="1611" t="s">
        <v>642</v>
      </c>
      <c r="G3" s="1599" t="s">
        <v>1055</v>
      </c>
      <c r="H3" s="678"/>
    </row>
    <row r="4" spans="1:15" s="466" customFormat="1" ht="22.5" customHeight="1" x14ac:dyDescent="0.25">
      <c r="A4" s="1606"/>
      <c r="B4" s="1609"/>
      <c r="C4" s="1612"/>
      <c r="D4" s="1612"/>
      <c r="E4" s="1612"/>
      <c r="F4" s="1612"/>
      <c r="G4" s="1600"/>
      <c r="H4" s="678"/>
    </row>
    <row r="5" spans="1:15" s="466" customFormat="1" ht="22.5" customHeight="1" x14ac:dyDescent="0.25">
      <c r="A5" s="1606"/>
      <c r="B5" s="1609"/>
      <c r="C5" s="1613"/>
      <c r="D5" s="1613"/>
      <c r="E5" s="1613"/>
      <c r="F5" s="1613"/>
      <c r="G5" s="1600"/>
      <c r="H5" s="678"/>
    </row>
    <row r="6" spans="1:15" s="466" customFormat="1" ht="22.5" customHeight="1" x14ac:dyDescent="0.25">
      <c r="A6" s="1606"/>
      <c r="B6" s="1610"/>
      <c r="C6" s="1602" t="s">
        <v>1070</v>
      </c>
      <c r="D6" s="1603"/>
      <c r="E6" s="1603"/>
      <c r="F6" s="1604"/>
      <c r="G6" s="1601"/>
      <c r="H6" s="678"/>
    </row>
    <row r="7" spans="1:15" ht="17.399999999999999" customHeight="1" x14ac:dyDescent="0.25">
      <c r="A7" s="1607"/>
      <c r="B7" s="679" t="s">
        <v>283</v>
      </c>
      <c r="C7" s="680"/>
      <c r="D7" s="680"/>
      <c r="E7" s="680"/>
      <c r="F7" s="680"/>
      <c r="G7" s="680"/>
      <c r="H7" s="678"/>
      <c r="I7" s="466"/>
    </row>
    <row r="8" spans="1:15" s="471" customFormat="1" ht="12.75" customHeight="1" x14ac:dyDescent="0.25">
      <c r="A8" s="681"/>
      <c r="B8" s="682"/>
      <c r="C8" s="682"/>
      <c r="D8" s="682"/>
      <c r="E8" s="682"/>
      <c r="F8" s="682"/>
      <c r="G8" s="682"/>
      <c r="H8" s="674"/>
      <c r="I8" s="466"/>
    </row>
    <row r="9" spans="1:15" s="471" customFormat="1" ht="22.5" customHeight="1" x14ac:dyDescent="0.3">
      <c r="A9" s="683" t="s">
        <v>255</v>
      </c>
      <c r="B9" s="525">
        <v>560731.36860000005</v>
      </c>
      <c r="C9" s="525">
        <v>71480.490434000007</v>
      </c>
      <c r="D9" s="525">
        <v>63818.281734999997</v>
      </c>
      <c r="E9" s="525">
        <v>13500.086057</v>
      </c>
      <c r="F9" s="525">
        <v>13199.562572000001</v>
      </c>
      <c r="G9" s="525">
        <v>568694.10078400001</v>
      </c>
      <c r="H9" s="684"/>
      <c r="I9" s="466"/>
    </row>
    <row r="10" spans="1:15" ht="22.5" customHeight="1" x14ac:dyDescent="0.3">
      <c r="A10" s="685" t="s">
        <v>213</v>
      </c>
      <c r="B10" s="525">
        <v>454418.489932</v>
      </c>
      <c r="C10" s="525">
        <v>60944.490433999999</v>
      </c>
      <c r="D10" s="525">
        <v>54314.173458999998</v>
      </c>
      <c r="E10" s="525">
        <v>11740.386057</v>
      </c>
      <c r="F10" s="525">
        <v>11439.862572</v>
      </c>
      <c r="G10" s="525">
        <v>461349.33039199997</v>
      </c>
      <c r="H10" s="684"/>
      <c r="I10" s="466"/>
    </row>
    <row r="11" spans="1:15" ht="22.5" customHeight="1" x14ac:dyDescent="0.3">
      <c r="A11" s="686" t="s">
        <v>287</v>
      </c>
      <c r="B11" s="337">
        <v>39784.669582000002</v>
      </c>
      <c r="C11" s="337">
        <v>1800</v>
      </c>
      <c r="D11" s="337">
        <v>2657.3387560000001</v>
      </c>
      <c r="E11" s="337">
        <v>767.3</v>
      </c>
      <c r="F11" s="337">
        <v>767.3</v>
      </c>
      <c r="G11" s="337">
        <v>38927.330825999998</v>
      </c>
      <c r="H11" s="684"/>
      <c r="I11" s="466"/>
      <c r="J11" s="495"/>
      <c r="K11" s="495"/>
      <c r="L11" s="495"/>
      <c r="M11" s="495"/>
      <c r="N11" s="495"/>
      <c r="O11" s="495"/>
    </row>
    <row r="12" spans="1:15" ht="22.5" customHeight="1" x14ac:dyDescent="0.3">
      <c r="A12" s="686" t="s">
        <v>245</v>
      </c>
      <c r="B12" s="337">
        <v>17828.560309</v>
      </c>
      <c r="C12" s="337">
        <v>3428</v>
      </c>
      <c r="D12" s="337">
        <v>1365</v>
      </c>
      <c r="E12" s="337">
        <v>598</v>
      </c>
      <c r="F12" s="337">
        <v>598</v>
      </c>
      <c r="G12" s="337">
        <v>19891.560309</v>
      </c>
      <c r="H12" s="684"/>
      <c r="I12" s="466"/>
    </row>
    <row r="13" spans="1:15" ht="22.5" customHeight="1" x14ac:dyDescent="0.3">
      <c r="A13" s="686" t="s">
        <v>246</v>
      </c>
      <c r="B13" s="337">
        <v>16913.628611</v>
      </c>
      <c r="C13" s="337">
        <v>2405</v>
      </c>
      <c r="D13" s="337">
        <v>1832.948423</v>
      </c>
      <c r="E13" s="337">
        <v>372</v>
      </c>
      <c r="F13" s="337">
        <v>372</v>
      </c>
      <c r="G13" s="337">
        <v>17485.680187999998</v>
      </c>
      <c r="H13" s="684"/>
      <c r="I13" s="466"/>
    </row>
    <row r="14" spans="1:15" ht="22.5" customHeight="1" x14ac:dyDescent="0.3">
      <c r="A14" s="686" t="s">
        <v>247</v>
      </c>
      <c r="B14" s="337">
        <v>42600.380085999997</v>
      </c>
      <c r="C14" s="337">
        <v>2716.4352549999999</v>
      </c>
      <c r="D14" s="337">
        <v>5191.1701320000002</v>
      </c>
      <c r="E14" s="337">
        <v>274.693782</v>
      </c>
      <c r="F14" s="337">
        <v>274.693782</v>
      </c>
      <c r="G14" s="337">
        <v>40125.645209000002</v>
      </c>
      <c r="H14" s="684"/>
      <c r="I14" s="466"/>
    </row>
    <row r="15" spans="1:15" ht="22.5" customHeight="1" x14ac:dyDescent="0.3">
      <c r="A15" s="686" t="s">
        <v>288</v>
      </c>
      <c r="B15" s="337">
        <v>9135.7695930000009</v>
      </c>
      <c r="C15" s="337">
        <v>1281.5102999999999</v>
      </c>
      <c r="D15" s="337">
        <v>1053.4086</v>
      </c>
      <c r="E15" s="337">
        <v>288</v>
      </c>
      <c r="F15" s="337">
        <v>288</v>
      </c>
      <c r="G15" s="337">
        <v>9363.8712930000002</v>
      </c>
      <c r="H15" s="684"/>
      <c r="I15" s="466"/>
    </row>
    <row r="16" spans="1:15" ht="22.5" customHeight="1" x14ac:dyDescent="0.3">
      <c r="A16" s="686" t="s">
        <v>248</v>
      </c>
      <c r="B16" s="337">
        <v>61465.519375999997</v>
      </c>
      <c r="C16" s="337">
        <v>7627.7378570000001</v>
      </c>
      <c r="D16" s="337">
        <v>7567.9940420000003</v>
      </c>
      <c r="E16" s="337">
        <v>471.91148500000003</v>
      </c>
      <c r="F16" s="337">
        <v>471.91148500000003</v>
      </c>
      <c r="G16" s="337">
        <v>61525.263190999998</v>
      </c>
      <c r="H16" s="684"/>
      <c r="I16" s="466"/>
    </row>
    <row r="17" spans="1:9" ht="22.5" customHeight="1" x14ac:dyDescent="0.3">
      <c r="A17" s="686" t="s">
        <v>289</v>
      </c>
      <c r="B17" s="337">
        <v>154074.18399399999</v>
      </c>
      <c r="C17" s="337">
        <v>20532.721030000001</v>
      </c>
      <c r="D17" s="337">
        <v>15834.234345999999</v>
      </c>
      <c r="E17" s="337">
        <v>3018.330864</v>
      </c>
      <c r="F17" s="337">
        <v>3018.330864</v>
      </c>
      <c r="G17" s="337">
        <v>158772.67067799999</v>
      </c>
      <c r="H17" s="684"/>
      <c r="I17" s="466"/>
    </row>
    <row r="18" spans="1:9" ht="22.5" customHeight="1" x14ac:dyDescent="0.3">
      <c r="A18" s="686" t="s">
        <v>0</v>
      </c>
      <c r="B18" s="337">
        <v>29237.667305999999</v>
      </c>
      <c r="C18" s="337">
        <v>6771</v>
      </c>
      <c r="D18" s="337">
        <v>7999.1752070000002</v>
      </c>
      <c r="E18" s="337">
        <v>3612.2681029999999</v>
      </c>
      <c r="F18" s="337">
        <v>3311.6451029999998</v>
      </c>
      <c r="G18" s="337">
        <v>28310.115098999999</v>
      </c>
      <c r="H18" s="684"/>
      <c r="I18" s="466"/>
    </row>
    <row r="19" spans="1:9" ht="22.5" customHeight="1" x14ac:dyDescent="0.3">
      <c r="A19" s="686" t="s">
        <v>249</v>
      </c>
      <c r="B19" s="337">
        <v>13967.683639000001</v>
      </c>
      <c r="C19" s="337">
        <v>937.00716999999997</v>
      </c>
      <c r="D19" s="337">
        <v>1321.4914020000001</v>
      </c>
      <c r="E19" s="337">
        <v>341</v>
      </c>
      <c r="F19" s="337">
        <v>341</v>
      </c>
      <c r="G19" s="337">
        <v>13583.199407</v>
      </c>
      <c r="H19" s="684"/>
      <c r="I19" s="466"/>
    </row>
    <row r="20" spans="1:9" ht="22.5" customHeight="1" x14ac:dyDescent="0.3">
      <c r="A20" s="686" t="s">
        <v>250</v>
      </c>
      <c r="B20" s="337">
        <v>3754.6459410000002</v>
      </c>
      <c r="C20" s="337">
        <v>1000</v>
      </c>
      <c r="D20" s="337">
        <v>795</v>
      </c>
      <c r="E20" s="337">
        <v>21</v>
      </c>
      <c r="F20" s="337">
        <v>21</v>
      </c>
      <c r="G20" s="337">
        <v>3959.6459410000002</v>
      </c>
      <c r="H20" s="684"/>
      <c r="I20" s="466"/>
    </row>
    <row r="21" spans="1:9" ht="22.5" customHeight="1" x14ac:dyDescent="0.3">
      <c r="A21" s="686" t="s">
        <v>1</v>
      </c>
      <c r="B21" s="337">
        <v>20690.021564999999</v>
      </c>
      <c r="C21" s="337">
        <v>5824.0788220000004</v>
      </c>
      <c r="D21" s="337">
        <v>4398.4605339999998</v>
      </c>
      <c r="E21" s="337">
        <v>652</v>
      </c>
      <c r="F21" s="337">
        <v>652.099515</v>
      </c>
      <c r="G21" s="337">
        <v>22115.540337999999</v>
      </c>
      <c r="H21" s="684"/>
      <c r="I21" s="466"/>
    </row>
    <row r="22" spans="1:9" ht="22.5" customHeight="1" x14ac:dyDescent="0.3">
      <c r="A22" s="686" t="s">
        <v>2</v>
      </c>
      <c r="B22" s="337">
        <v>30025.980636</v>
      </c>
      <c r="C22" s="337">
        <v>4821</v>
      </c>
      <c r="D22" s="337">
        <v>3284.5701939999999</v>
      </c>
      <c r="E22" s="337">
        <v>252</v>
      </c>
      <c r="F22" s="337">
        <v>252</v>
      </c>
      <c r="G22" s="337">
        <v>31562.410442</v>
      </c>
      <c r="H22" s="684"/>
      <c r="I22" s="466"/>
    </row>
    <row r="23" spans="1:9" s="471" customFormat="1" ht="22.5" customHeight="1" x14ac:dyDescent="0.3">
      <c r="A23" s="686" t="s">
        <v>251</v>
      </c>
      <c r="B23" s="337">
        <v>14939.779294</v>
      </c>
      <c r="C23" s="337">
        <v>1800</v>
      </c>
      <c r="D23" s="337">
        <v>1013.3818230000001</v>
      </c>
      <c r="E23" s="337">
        <v>1071.8818229999999</v>
      </c>
      <c r="F23" s="337">
        <v>1071.8818229999999</v>
      </c>
      <c r="G23" s="337">
        <v>15726.397471</v>
      </c>
      <c r="H23" s="684"/>
      <c r="I23" s="466"/>
    </row>
    <row r="24" spans="1:9" ht="22.5" customHeight="1" x14ac:dyDescent="0.3">
      <c r="A24" s="685" t="s">
        <v>214</v>
      </c>
      <c r="B24" s="525">
        <v>106312.878668</v>
      </c>
      <c r="C24" s="525">
        <v>10536</v>
      </c>
      <c r="D24" s="525">
        <v>9504.1082760000008</v>
      </c>
      <c r="E24" s="525">
        <v>1759.7</v>
      </c>
      <c r="F24" s="525">
        <v>1759.7</v>
      </c>
      <c r="G24" s="525">
        <v>107344.77039200001</v>
      </c>
      <c r="H24" s="684"/>
      <c r="I24" s="466"/>
    </row>
    <row r="25" spans="1:9" ht="22.5" customHeight="1" x14ac:dyDescent="0.25">
      <c r="A25" s="686" t="s">
        <v>252</v>
      </c>
      <c r="B25" s="337">
        <v>59802.243345000003</v>
      </c>
      <c r="C25" s="337">
        <v>5700</v>
      </c>
      <c r="D25" s="337">
        <v>5713.8321820000001</v>
      </c>
      <c r="E25" s="337">
        <v>739</v>
      </c>
      <c r="F25" s="337">
        <v>739</v>
      </c>
      <c r="G25" s="337">
        <v>59788.411162999997</v>
      </c>
      <c r="H25" s="674"/>
      <c r="I25" s="466"/>
    </row>
    <row r="26" spans="1:9" ht="22.5" customHeight="1" x14ac:dyDescent="0.25">
      <c r="A26" s="686" t="s">
        <v>253</v>
      </c>
      <c r="B26" s="337">
        <v>21504.850467</v>
      </c>
      <c r="C26" s="337">
        <v>2168</v>
      </c>
      <c r="D26" s="337">
        <v>1607.262156</v>
      </c>
      <c r="E26" s="337">
        <v>422.2</v>
      </c>
      <c r="F26" s="337">
        <v>422.2</v>
      </c>
      <c r="G26" s="337">
        <v>22065.588311</v>
      </c>
      <c r="H26" s="674"/>
      <c r="I26" s="466"/>
    </row>
    <row r="27" spans="1:9" ht="22.5" customHeight="1" x14ac:dyDescent="0.25">
      <c r="A27" s="686" t="s">
        <v>254</v>
      </c>
      <c r="B27" s="337">
        <v>25005.784855999998</v>
      </c>
      <c r="C27" s="337">
        <v>2668</v>
      </c>
      <c r="D27" s="337">
        <v>2183.0139380000001</v>
      </c>
      <c r="E27" s="337">
        <v>598.5</v>
      </c>
      <c r="F27" s="337">
        <v>598.5</v>
      </c>
      <c r="G27" s="337">
        <v>25490.770917999998</v>
      </c>
      <c r="H27" s="674"/>
      <c r="I27" s="466"/>
    </row>
    <row r="28" spans="1:9" s="475" customFormat="1" ht="12.75" customHeight="1" x14ac:dyDescent="0.25">
      <c r="A28" s="687"/>
      <c r="B28" s="688"/>
      <c r="C28" s="688"/>
      <c r="D28" s="688"/>
      <c r="E28" s="688"/>
      <c r="F28" s="688"/>
      <c r="G28" s="688"/>
      <c r="H28" s="674"/>
      <c r="I28" s="466"/>
    </row>
    <row r="29" spans="1:9" s="475" customFormat="1" ht="12.75" customHeight="1" x14ac:dyDescent="0.25">
      <c r="A29" s="689"/>
      <c r="B29" s="690"/>
      <c r="C29" s="690"/>
      <c r="D29" s="690"/>
      <c r="E29" s="690"/>
      <c r="F29" s="690"/>
      <c r="G29" s="690"/>
      <c r="H29" s="690"/>
      <c r="I29" s="466"/>
    </row>
    <row r="30" spans="1:9" s="475" customFormat="1" ht="17.399999999999999" customHeight="1" x14ac:dyDescent="0.25">
      <c r="A30" s="689"/>
      <c r="B30" s="691"/>
      <c r="C30" s="691"/>
      <c r="D30" s="691"/>
      <c r="E30" s="691"/>
      <c r="F30" s="691"/>
      <c r="G30" s="691"/>
      <c r="H30" s="690"/>
      <c r="I30" s="466"/>
    </row>
    <row r="31" spans="1:9" ht="15" customHeight="1" x14ac:dyDescent="0.25"/>
    <row r="32" spans="1:9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</sheetData>
  <mergeCells count="8">
    <mergeCell ref="G3:G6"/>
    <mergeCell ref="C6:F6"/>
    <mergeCell ref="A3:A7"/>
    <mergeCell ref="B3:B6"/>
    <mergeCell ref="C3:C5"/>
    <mergeCell ref="D3:D5"/>
    <mergeCell ref="E3:E5"/>
    <mergeCell ref="F3:F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2021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"/>
  <sheetViews>
    <sheetView showGridLines="0" zoomScaleNormal="100" zoomScaleSheetLayoutView="100" workbookViewId="0">
      <selection activeCell="Q17" sqref="Q17"/>
    </sheetView>
  </sheetViews>
  <sheetFormatPr baseColWidth="10" defaultColWidth="11.44140625" defaultRowHeight="13.2" x14ac:dyDescent="0.25"/>
  <cols>
    <col min="1" max="1" width="9.5546875" style="63" customWidth="1" collapsed="1"/>
    <col min="2" max="2" width="12.5546875" style="63" customWidth="1" collapsed="1"/>
    <col min="3" max="3" width="12.6640625" style="63" customWidth="1" collapsed="1"/>
    <col min="4" max="4" width="12.5546875" style="63" customWidth="1" collapsed="1"/>
    <col min="5" max="5" width="12.33203125" style="1000" customWidth="1" collapsed="1"/>
    <col min="6" max="7" width="11.44140625" style="1000" customWidth="1" collapsed="1"/>
    <col min="8" max="8" width="11.88671875" style="1000" customWidth="1" collapsed="1"/>
    <col min="9" max="9" width="11.44140625" style="63" customWidth="1" collapsed="1"/>
    <col min="10" max="10" width="12.33203125" style="63" customWidth="1" collapsed="1"/>
    <col min="11" max="11" width="9.5546875" style="63" customWidth="1" collapsed="1"/>
    <col min="12" max="12" width="12.5546875" style="63" customWidth="1" collapsed="1"/>
    <col min="13" max="13" width="11.6640625" style="63" customWidth="1" collapsed="1"/>
    <col min="14" max="14" width="12.33203125" style="63" customWidth="1" collapsed="1"/>
    <col min="15" max="15" width="11.5546875" style="63" customWidth="1" collapsed="1"/>
    <col min="16" max="16" width="11.109375" style="63" customWidth="1" collapsed="1"/>
    <col min="17" max="17" width="12" style="63" customWidth="1" collapsed="1"/>
    <col min="18" max="18" width="11.109375" style="63" customWidth="1" collapsed="1"/>
    <col min="19" max="19" width="12" style="63" customWidth="1" collapsed="1"/>
    <col min="20" max="20" width="10.5546875" style="63" customWidth="1" collapsed="1"/>
    <col min="21" max="21" width="12.44140625" style="69" customWidth="1" collapsed="1"/>
    <col min="22" max="16384" width="11.44140625" style="69" collapsed="1"/>
  </cols>
  <sheetData>
    <row r="1" spans="1:21" s="150" customFormat="1" ht="19.5" customHeight="1" x14ac:dyDescent="0.25">
      <c r="A1" s="992" t="s">
        <v>1071</v>
      </c>
      <c r="B1" s="991"/>
      <c r="C1" s="991"/>
      <c r="D1" s="991"/>
      <c r="E1" s="993"/>
      <c r="F1" s="993"/>
      <c r="G1" s="993"/>
      <c r="H1" s="994"/>
      <c r="I1" s="991"/>
      <c r="J1" s="991"/>
      <c r="K1" s="992" t="s">
        <v>1071</v>
      </c>
      <c r="N1" s="991"/>
      <c r="P1" s="991"/>
      <c r="Q1" s="991"/>
      <c r="R1" s="991"/>
      <c r="S1" s="991"/>
      <c r="T1" s="991"/>
    </row>
    <row r="2" spans="1:21" s="152" customFormat="1" ht="19.5" customHeight="1" x14ac:dyDescent="0.3">
      <c r="A2" s="989"/>
      <c r="B2" s="989"/>
      <c r="C2" s="989"/>
      <c r="D2" s="989"/>
      <c r="E2" s="995"/>
      <c r="F2" s="995"/>
      <c r="G2" s="995"/>
      <c r="H2" s="995"/>
      <c r="I2" s="989"/>
      <c r="J2" s="989"/>
      <c r="K2" s="989"/>
      <c r="L2" s="989"/>
      <c r="M2" s="989"/>
      <c r="N2" s="989"/>
      <c r="P2" s="989"/>
      <c r="Q2" s="989"/>
      <c r="R2" s="989"/>
      <c r="S2" s="989"/>
      <c r="T2" s="989"/>
    </row>
    <row r="3" spans="1:21" s="156" customFormat="1" x14ac:dyDescent="0.25">
      <c r="A3" s="196"/>
      <c r="B3" s="196"/>
      <c r="C3" s="196"/>
      <c r="D3" s="196"/>
      <c r="E3" s="996"/>
      <c r="F3" s="996"/>
      <c r="G3" s="996"/>
      <c r="H3" s="996"/>
      <c r="I3" s="196"/>
      <c r="J3" s="196"/>
      <c r="N3" s="196"/>
      <c r="O3" s="196"/>
      <c r="P3" s="196"/>
      <c r="Q3" s="196"/>
      <c r="R3" s="196"/>
      <c r="S3" s="196"/>
      <c r="T3" s="196"/>
    </row>
    <row r="4" spans="1:21" s="156" customFormat="1" ht="20.100000000000001" customHeight="1" x14ac:dyDescent="0.25">
      <c r="A4" s="1491" t="s">
        <v>888</v>
      </c>
      <c r="B4" s="1486" t="s">
        <v>6</v>
      </c>
      <c r="C4" s="217"/>
      <c r="D4" s="217"/>
      <c r="E4" s="997"/>
      <c r="F4" s="1194" t="s">
        <v>256</v>
      </c>
      <c r="G4" s="1193"/>
      <c r="H4" s="1193"/>
      <c r="I4" s="217"/>
      <c r="J4" s="305"/>
      <c r="K4" s="1443" t="s">
        <v>888</v>
      </c>
      <c r="L4" s="990"/>
      <c r="M4" s="1441" t="s">
        <v>31</v>
      </c>
      <c r="N4" s="1441"/>
      <c r="O4" s="1441"/>
      <c r="P4" s="1441"/>
      <c r="Q4" s="1442"/>
      <c r="R4" s="1453" t="s">
        <v>257</v>
      </c>
      <c r="S4" s="1441"/>
      <c r="T4" s="1441"/>
      <c r="U4" s="1441"/>
    </row>
    <row r="5" spans="1:21" s="156" customFormat="1" ht="14.1" customHeight="1" x14ac:dyDescent="0.25">
      <c r="A5" s="1491"/>
      <c r="B5" s="1486"/>
      <c r="C5" s="1497" t="s">
        <v>22</v>
      </c>
      <c r="D5" s="1448" t="s">
        <v>7</v>
      </c>
      <c r="E5" s="1614" t="s">
        <v>245</v>
      </c>
      <c r="F5" s="1615" t="s">
        <v>32</v>
      </c>
      <c r="G5" s="1615" t="s">
        <v>247</v>
      </c>
      <c r="H5" s="1615" t="s">
        <v>33</v>
      </c>
      <c r="I5" s="1498" t="s">
        <v>34</v>
      </c>
      <c r="J5" s="1430" t="s">
        <v>10</v>
      </c>
      <c r="K5" s="1444"/>
      <c r="L5" s="1430" t="s">
        <v>11</v>
      </c>
      <c r="M5" s="1446" t="s">
        <v>249</v>
      </c>
      <c r="N5" s="1446" t="s">
        <v>250</v>
      </c>
      <c r="O5" s="1446" t="s">
        <v>12</v>
      </c>
      <c r="P5" s="1446" t="s">
        <v>13</v>
      </c>
      <c r="Q5" s="1446" t="s">
        <v>251</v>
      </c>
      <c r="R5" s="1446" t="s">
        <v>22</v>
      </c>
      <c r="S5" s="1446" t="s">
        <v>252</v>
      </c>
      <c r="T5" s="1446" t="s">
        <v>253</v>
      </c>
      <c r="U5" s="1430" t="s">
        <v>254</v>
      </c>
    </row>
    <row r="6" spans="1:21" s="156" customFormat="1" ht="38.1" customHeight="1" x14ac:dyDescent="0.25">
      <c r="A6" s="1491"/>
      <c r="B6" s="1486"/>
      <c r="C6" s="1492"/>
      <c r="D6" s="1486"/>
      <c r="E6" s="1615"/>
      <c r="F6" s="1615"/>
      <c r="G6" s="1615"/>
      <c r="H6" s="1615"/>
      <c r="I6" s="1499"/>
      <c r="J6" s="1451"/>
      <c r="K6" s="1445"/>
      <c r="L6" s="1451"/>
      <c r="M6" s="1448"/>
      <c r="N6" s="1448"/>
      <c r="O6" s="1448"/>
      <c r="P6" s="1448"/>
      <c r="Q6" s="1448"/>
      <c r="R6" s="1448"/>
      <c r="S6" s="1448"/>
      <c r="T6" s="1448"/>
      <c r="U6" s="1451"/>
    </row>
    <row r="7" spans="1:21" ht="34.5" hidden="1" customHeight="1" x14ac:dyDescent="0.25">
      <c r="A7" s="306"/>
      <c r="B7" s="69">
        <v>81861862</v>
      </c>
      <c r="C7" s="69"/>
      <c r="D7" s="36">
        <v>10747905</v>
      </c>
      <c r="E7" s="998">
        <v>12497082</v>
      </c>
      <c r="F7" s="998">
        <v>2515679</v>
      </c>
      <c r="G7" s="998">
        <v>6059581</v>
      </c>
      <c r="H7" s="998">
        <v>1656761</v>
      </c>
      <c r="I7" s="36">
        <v>7945244</v>
      </c>
      <c r="J7" s="36">
        <v>17893212</v>
      </c>
      <c r="K7" s="69"/>
      <c r="L7" s="69"/>
      <c r="M7" s="36">
        <v>1025531</v>
      </c>
      <c r="N7" s="36">
        <v>4177393</v>
      </c>
      <c r="O7" s="36">
        <v>2367554</v>
      </c>
      <c r="P7" s="36">
        <v>2830118</v>
      </c>
      <c r="Q7" s="36">
        <v>2257063</v>
      </c>
      <c r="R7" s="36">
        <v>5869884</v>
      </c>
      <c r="S7" s="36">
        <v>3431681</v>
      </c>
      <c r="T7" s="36">
        <v>660083</v>
      </c>
      <c r="U7" s="36">
        <v>1778120</v>
      </c>
    </row>
    <row r="8" spans="1:21" s="6" customFormat="1" ht="24.9" customHeight="1" x14ac:dyDescent="0.25">
      <c r="A8" s="1435"/>
      <c r="B8" s="1435"/>
      <c r="C8" s="1435"/>
      <c r="D8" s="1435"/>
      <c r="E8" s="1435"/>
      <c r="F8" s="1435"/>
      <c r="G8" s="1435"/>
      <c r="H8" s="1435"/>
      <c r="I8" s="1435"/>
      <c r="J8" s="1435"/>
      <c r="K8" s="1435"/>
      <c r="L8" s="1435"/>
      <c r="M8" s="1435"/>
      <c r="N8" s="1435"/>
      <c r="O8" s="1435"/>
      <c r="P8" s="1435"/>
      <c r="Q8" s="1435"/>
      <c r="R8" s="1435"/>
      <c r="S8" s="1435"/>
      <c r="T8" s="1435"/>
      <c r="U8" s="1435"/>
    </row>
    <row r="9" spans="1:21" s="999" customFormat="1" ht="20.100000000000001" customHeight="1" x14ac:dyDescent="0.25">
      <c r="A9" s="1082">
        <v>2010</v>
      </c>
      <c r="B9" s="1001">
        <v>81750716</v>
      </c>
      <c r="C9" s="1001">
        <v>75867615</v>
      </c>
      <c r="D9" s="1001">
        <v>10749924</v>
      </c>
      <c r="E9" s="1001">
        <v>12519130</v>
      </c>
      <c r="F9" s="1001">
        <v>2507654</v>
      </c>
      <c r="G9" s="1001">
        <v>6063885</v>
      </c>
      <c r="H9" s="1001">
        <v>1646539</v>
      </c>
      <c r="I9" s="1001">
        <v>7932282</v>
      </c>
      <c r="J9" s="1001">
        <v>17850560</v>
      </c>
      <c r="K9" s="1082">
        <v>2010</v>
      </c>
      <c r="L9" s="1001">
        <v>4006995</v>
      </c>
      <c r="M9" s="1001">
        <v>1019815</v>
      </c>
      <c r="N9" s="1001">
        <v>4153631</v>
      </c>
      <c r="O9" s="1001">
        <v>2344679</v>
      </c>
      <c r="P9" s="1001">
        <v>2831364</v>
      </c>
      <c r="Q9" s="1001">
        <v>2241157</v>
      </c>
      <c r="R9" s="1001">
        <v>5883101</v>
      </c>
      <c r="S9" s="1001">
        <v>3444400</v>
      </c>
      <c r="T9" s="1001">
        <v>659561</v>
      </c>
      <c r="U9" s="1001">
        <v>1779140</v>
      </c>
    </row>
    <row r="10" spans="1:21" s="999" customFormat="1" ht="20.100000000000001" customHeight="1" x14ac:dyDescent="0.25">
      <c r="A10" s="1082">
        <v>2011</v>
      </c>
      <c r="B10" s="1001">
        <v>81767982</v>
      </c>
      <c r="C10" s="1001">
        <v>75839936</v>
      </c>
      <c r="D10" s="1001">
        <v>10768624</v>
      </c>
      <c r="E10" s="1001">
        <v>12559769</v>
      </c>
      <c r="F10" s="1001">
        <v>2498387</v>
      </c>
      <c r="G10" s="1001">
        <v>6074950</v>
      </c>
      <c r="H10" s="1001">
        <v>1637679</v>
      </c>
      <c r="I10" s="1001">
        <v>7925968</v>
      </c>
      <c r="J10" s="1001">
        <v>17836512</v>
      </c>
      <c r="K10" s="1082">
        <v>2011</v>
      </c>
      <c r="L10" s="1001">
        <v>3999293</v>
      </c>
      <c r="M10" s="1001">
        <v>1014716</v>
      </c>
      <c r="N10" s="1001">
        <v>4138651</v>
      </c>
      <c r="O10" s="1001">
        <v>2322848</v>
      </c>
      <c r="P10" s="1001">
        <v>2835467</v>
      </c>
      <c r="Q10" s="1001">
        <v>2227072</v>
      </c>
      <c r="R10" s="1001">
        <v>5928046</v>
      </c>
      <c r="S10" s="1001">
        <v>3477766</v>
      </c>
      <c r="T10" s="1001">
        <v>659524</v>
      </c>
      <c r="U10" s="1001">
        <v>1790756</v>
      </c>
    </row>
    <row r="11" spans="1:21" s="999" customFormat="1" ht="20.100000000000001" customHeight="1" x14ac:dyDescent="0.25">
      <c r="A11" s="1082">
        <v>2012</v>
      </c>
      <c r="B11" s="1001">
        <v>80399253</v>
      </c>
      <c r="C11" s="1001">
        <v>74677728</v>
      </c>
      <c r="D11" s="1001">
        <v>10541173</v>
      </c>
      <c r="E11" s="1001">
        <v>12476565</v>
      </c>
      <c r="F11" s="1001">
        <v>2450319</v>
      </c>
      <c r="G11" s="1001">
        <v>6002979</v>
      </c>
      <c r="H11" s="1001">
        <v>1602954</v>
      </c>
      <c r="I11" s="1001">
        <v>7784694</v>
      </c>
      <c r="J11" s="1001">
        <v>17542677</v>
      </c>
      <c r="K11" s="1082">
        <v>2012</v>
      </c>
      <c r="L11" s="1001">
        <v>3989163</v>
      </c>
      <c r="M11" s="1001">
        <v>995732</v>
      </c>
      <c r="N11" s="1001">
        <v>4046079</v>
      </c>
      <c r="O11" s="1001">
        <v>2266501</v>
      </c>
      <c r="P11" s="1001">
        <v>2803857</v>
      </c>
      <c r="Q11" s="1001">
        <v>2175035</v>
      </c>
      <c r="R11" s="1001">
        <v>5721525</v>
      </c>
      <c r="S11" s="1001">
        <v>3345108</v>
      </c>
      <c r="T11" s="1001">
        <v>652108</v>
      </c>
      <c r="U11" s="1001">
        <v>1724309</v>
      </c>
    </row>
    <row r="12" spans="1:21" s="999" customFormat="1" ht="20.100000000000001" customHeight="1" x14ac:dyDescent="0.25">
      <c r="A12" s="1082">
        <v>2013</v>
      </c>
      <c r="B12" s="1001">
        <v>80585684</v>
      </c>
      <c r="C12" s="1001">
        <v>74794266</v>
      </c>
      <c r="D12" s="1001">
        <v>10597811</v>
      </c>
      <c r="E12" s="1001">
        <v>12549150</v>
      </c>
      <c r="F12" s="1001">
        <v>2447481</v>
      </c>
      <c r="G12" s="1001">
        <v>6025066</v>
      </c>
      <c r="H12" s="1001">
        <v>1596899</v>
      </c>
      <c r="I12" s="1001">
        <v>7789054</v>
      </c>
      <c r="J12" s="1001">
        <v>17545987</v>
      </c>
      <c r="K12" s="1082">
        <v>2013</v>
      </c>
      <c r="L12" s="1001">
        <v>3988588</v>
      </c>
      <c r="M12" s="1001">
        <v>991798</v>
      </c>
      <c r="N12" s="1001">
        <v>4041663</v>
      </c>
      <c r="O12" s="1001">
        <v>2248917</v>
      </c>
      <c r="P12" s="1001">
        <v>2808169</v>
      </c>
      <c r="Q12" s="1001">
        <v>2163683</v>
      </c>
      <c r="R12" s="1001">
        <v>5791418</v>
      </c>
      <c r="S12" s="1001">
        <v>3394130</v>
      </c>
      <c r="T12" s="1001">
        <v>654581</v>
      </c>
      <c r="U12" s="1001">
        <v>1742707</v>
      </c>
    </row>
    <row r="13" spans="1:21" s="999" customFormat="1" ht="20.100000000000001" customHeight="1" x14ac:dyDescent="0.25">
      <c r="A13" s="1082">
        <v>2014</v>
      </c>
      <c r="B13" s="1001">
        <v>80925031</v>
      </c>
      <c r="C13" s="1001">
        <v>75077123</v>
      </c>
      <c r="D13" s="1001">
        <v>10672496</v>
      </c>
      <c r="E13" s="1001">
        <v>12636006</v>
      </c>
      <c r="F13" s="1001">
        <v>2451078</v>
      </c>
      <c r="G13" s="1001">
        <v>6064595</v>
      </c>
      <c r="H13" s="1001">
        <v>1597321</v>
      </c>
      <c r="I13" s="1001">
        <v>7813217</v>
      </c>
      <c r="J13" s="1001">
        <v>17591450</v>
      </c>
      <c r="K13" s="1082">
        <v>2014</v>
      </c>
      <c r="L13" s="1001">
        <v>4000724</v>
      </c>
      <c r="M13" s="1001">
        <v>989447</v>
      </c>
      <c r="N13" s="1001">
        <v>4045543</v>
      </c>
      <c r="O13" s="1001">
        <v>2237911</v>
      </c>
      <c r="P13" s="1001">
        <v>2820713</v>
      </c>
      <c r="Q13" s="1001">
        <v>2156622</v>
      </c>
      <c r="R13" s="1001">
        <v>5847908</v>
      </c>
      <c r="S13" s="1001">
        <v>3440991</v>
      </c>
      <c r="T13" s="1001">
        <v>658002</v>
      </c>
      <c r="U13" s="1001">
        <v>1748915</v>
      </c>
    </row>
    <row r="14" spans="1:21" s="999" customFormat="1" ht="20.100000000000001" customHeight="1" x14ac:dyDescent="0.25">
      <c r="A14" s="1082">
        <v>2015</v>
      </c>
      <c r="B14" s="1001">
        <v>81458978</v>
      </c>
      <c r="C14" s="1001">
        <v>75540212</v>
      </c>
      <c r="D14" s="1001">
        <v>10777514</v>
      </c>
      <c r="E14" s="1001">
        <v>12744475</v>
      </c>
      <c r="F14" s="1001">
        <v>2464526</v>
      </c>
      <c r="G14" s="1001">
        <v>6116203</v>
      </c>
      <c r="H14" s="1001">
        <v>1600599</v>
      </c>
      <c r="I14" s="1001">
        <v>7860528</v>
      </c>
      <c r="J14" s="1001">
        <v>17683129</v>
      </c>
      <c r="K14" s="1082">
        <v>2015</v>
      </c>
      <c r="L14" s="1001">
        <v>4021211</v>
      </c>
      <c r="M14" s="1001">
        <v>989263</v>
      </c>
      <c r="N14" s="1001">
        <v>4055888</v>
      </c>
      <c r="O14" s="1001">
        <v>2231044</v>
      </c>
      <c r="P14" s="1001">
        <v>2841016</v>
      </c>
      <c r="Q14" s="1001">
        <v>2154816</v>
      </c>
      <c r="R14" s="1001">
        <v>5918766</v>
      </c>
      <c r="S14" s="1001">
        <v>3484995</v>
      </c>
      <c r="T14" s="1001">
        <v>663609</v>
      </c>
      <c r="U14" s="1001">
        <v>1770162</v>
      </c>
    </row>
    <row r="15" spans="1:21" s="999" customFormat="1" ht="20.100000000000001" customHeight="1" x14ac:dyDescent="0.25">
      <c r="A15" s="1082" t="s">
        <v>886</v>
      </c>
      <c r="B15" s="1001">
        <v>82175684</v>
      </c>
      <c r="C15" s="1001">
        <v>76196756</v>
      </c>
      <c r="D15" s="1001">
        <v>10879618</v>
      </c>
      <c r="E15" s="1001">
        <v>12843514</v>
      </c>
      <c r="F15" s="1001">
        <v>2484826</v>
      </c>
      <c r="G15" s="1001">
        <v>6176172</v>
      </c>
      <c r="H15" s="1001">
        <v>1612362</v>
      </c>
      <c r="I15" s="1001">
        <v>7926599</v>
      </c>
      <c r="J15" s="1001">
        <v>17865516</v>
      </c>
      <c r="K15" s="1082" t="s">
        <v>886</v>
      </c>
      <c r="L15" s="1001">
        <v>4052803</v>
      </c>
      <c r="M15" s="1001">
        <v>995597</v>
      </c>
      <c r="N15" s="1001">
        <v>4084851</v>
      </c>
      <c r="O15" s="1001">
        <v>2245470</v>
      </c>
      <c r="P15" s="1001">
        <v>2858714</v>
      </c>
      <c r="Q15" s="1001">
        <v>2170714</v>
      </c>
      <c r="R15" s="1001">
        <v>5978928</v>
      </c>
      <c r="S15" s="1001">
        <v>3520031</v>
      </c>
      <c r="T15" s="1001">
        <v>671489</v>
      </c>
      <c r="U15" s="1001">
        <v>1787408</v>
      </c>
    </row>
    <row r="16" spans="1:21" s="999" customFormat="1" ht="20.100000000000001" customHeight="1" x14ac:dyDescent="0.25">
      <c r="A16" s="1082">
        <v>2017</v>
      </c>
      <c r="B16" s="1001">
        <v>82665552</v>
      </c>
      <c r="C16" s="1001">
        <v>76573483</v>
      </c>
      <c r="D16" s="1001">
        <v>10989375</v>
      </c>
      <c r="E16" s="1001">
        <v>12976491</v>
      </c>
      <c r="F16" s="1001">
        <v>2497958</v>
      </c>
      <c r="G16" s="1001">
        <v>6228973</v>
      </c>
      <c r="H16" s="1001">
        <v>1610788</v>
      </c>
      <c r="I16" s="1001">
        <v>7962523</v>
      </c>
      <c r="J16" s="1001">
        <v>17894182</v>
      </c>
      <c r="K16" s="1082">
        <v>2017</v>
      </c>
      <c r="L16" s="1001">
        <v>4070170</v>
      </c>
      <c r="M16" s="1001">
        <v>995485</v>
      </c>
      <c r="N16" s="1001">
        <v>4077464</v>
      </c>
      <c r="O16" s="1001">
        <v>2229687</v>
      </c>
      <c r="P16" s="1001">
        <v>2886888</v>
      </c>
      <c r="Q16" s="1001">
        <v>2153499</v>
      </c>
      <c r="R16" s="1001">
        <v>6092069</v>
      </c>
      <c r="S16" s="1001">
        <v>3592059</v>
      </c>
      <c r="T16" s="1001">
        <v>679078</v>
      </c>
      <c r="U16" s="1001">
        <v>1820932</v>
      </c>
    </row>
    <row r="17" spans="1:21" s="999" customFormat="1" ht="20.100000000000001" customHeight="1" x14ac:dyDescent="0.25">
      <c r="A17" s="1082">
        <v>2018</v>
      </c>
      <c r="B17" s="1001">
        <v>82886960</v>
      </c>
      <c r="C17" s="1001">
        <v>76747196</v>
      </c>
      <c r="D17" s="1001">
        <v>11050720</v>
      </c>
      <c r="E17" s="1001">
        <v>13038714</v>
      </c>
      <c r="F17" s="1001">
        <v>2506578</v>
      </c>
      <c r="G17" s="1001">
        <v>6250460</v>
      </c>
      <c r="H17" s="1001">
        <v>1609559</v>
      </c>
      <c r="I17" s="1001">
        <v>7978917</v>
      </c>
      <c r="J17" s="1001">
        <v>17914344</v>
      </c>
      <c r="K17" s="1082">
        <v>2018</v>
      </c>
      <c r="L17" s="1001">
        <v>4078104</v>
      </c>
      <c r="M17" s="1001">
        <v>992220</v>
      </c>
      <c r="N17" s="1001">
        <v>4075262</v>
      </c>
      <c r="O17" s="1001">
        <v>2213881</v>
      </c>
      <c r="P17" s="1001">
        <v>2892977</v>
      </c>
      <c r="Q17" s="1001">
        <v>2145460</v>
      </c>
      <c r="R17" s="1001">
        <v>6139764</v>
      </c>
      <c r="S17" s="1001">
        <v>3624930</v>
      </c>
      <c r="T17" s="1001">
        <v>680590</v>
      </c>
      <c r="U17" s="1001">
        <v>1834244</v>
      </c>
    </row>
    <row r="18" spans="1:21" ht="20.100000000000001" customHeight="1" x14ac:dyDescent="0.25">
      <c r="A18" s="1082">
        <v>2019</v>
      </c>
      <c r="B18" s="1001">
        <v>83073062</v>
      </c>
      <c r="C18" s="1001">
        <v>76894062</v>
      </c>
      <c r="D18" s="1001">
        <v>11087408</v>
      </c>
      <c r="E18" s="1001">
        <v>13097202</v>
      </c>
      <c r="F18" s="1001">
        <v>2516200</v>
      </c>
      <c r="G18" s="1001">
        <v>6275691</v>
      </c>
      <c r="H18" s="1001">
        <v>1609062</v>
      </c>
      <c r="I18" s="1001">
        <v>7990991</v>
      </c>
      <c r="J18" s="1001">
        <v>17929679</v>
      </c>
      <c r="K18" s="1082">
        <v>2019</v>
      </c>
      <c r="L18" s="1001">
        <v>4089583</v>
      </c>
      <c r="M18" s="1001">
        <v>988258</v>
      </c>
      <c r="N18" s="1001">
        <v>4072660</v>
      </c>
      <c r="O18" s="1001">
        <v>2200288</v>
      </c>
      <c r="P18" s="1001">
        <v>2899885</v>
      </c>
      <c r="Q18" s="1001">
        <v>2137155</v>
      </c>
      <c r="R18" s="1001">
        <v>6179000</v>
      </c>
      <c r="S18" s="1001">
        <v>3652640</v>
      </c>
      <c r="T18" s="1001">
        <v>683184</v>
      </c>
      <c r="U18" s="1001">
        <v>1843176</v>
      </c>
    </row>
    <row r="19" spans="1:21" ht="20.100000000000001" customHeight="1" x14ac:dyDescent="0.25">
      <c r="A19" s="1082">
        <v>2020</v>
      </c>
      <c r="B19" s="1001">
        <v>83122889</v>
      </c>
      <c r="C19" s="1001">
        <v>76935621</v>
      </c>
      <c r="D19" s="1001">
        <v>11101991</v>
      </c>
      <c r="E19" s="1001">
        <v>13123566</v>
      </c>
      <c r="F19" s="1001">
        <v>2524818</v>
      </c>
      <c r="G19" s="1001">
        <v>6288710</v>
      </c>
      <c r="H19" s="1001">
        <v>1609367</v>
      </c>
      <c r="I19" s="1001">
        <v>7996046</v>
      </c>
      <c r="J19" s="1001">
        <v>17931816</v>
      </c>
      <c r="K19" s="1082">
        <v>2020</v>
      </c>
      <c r="L19" s="1001">
        <v>4092650</v>
      </c>
      <c r="M19" s="1001">
        <v>984851</v>
      </c>
      <c r="N19" s="1001">
        <v>4063400</v>
      </c>
      <c r="O19" s="1001">
        <v>2186684</v>
      </c>
      <c r="P19" s="1001">
        <v>2906316</v>
      </c>
      <c r="Q19" s="1001">
        <v>2125406</v>
      </c>
      <c r="R19" s="1001">
        <v>6187268</v>
      </c>
      <c r="S19" s="1001">
        <v>3662501</v>
      </c>
      <c r="T19" s="1001">
        <v>679538</v>
      </c>
      <c r="U19" s="1001">
        <v>1845229</v>
      </c>
    </row>
    <row r="20" spans="1:21" ht="20.100000000000001" customHeight="1" x14ac:dyDescent="0.25">
      <c r="A20" s="1082">
        <v>2021</v>
      </c>
      <c r="B20" s="1001">
        <v>83129285</v>
      </c>
      <c r="C20" s="1001">
        <v>76939741</v>
      </c>
      <c r="D20" s="1001">
        <v>11110295</v>
      </c>
      <c r="E20" s="1001">
        <v>13154738</v>
      </c>
      <c r="F20" s="1001">
        <v>2532250</v>
      </c>
      <c r="G20" s="1001">
        <v>6281338</v>
      </c>
      <c r="H20" s="1001">
        <v>1610923</v>
      </c>
      <c r="I20" s="1001">
        <v>8015257</v>
      </c>
      <c r="J20" s="1001">
        <v>17905566</v>
      </c>
      <c r="K20" s="1082">
        <v>2021</v>
      </c>
      <c r="L20" s="1001">
        <v>4101127</v>
      </c>
      <c r="M20" s="1001">
        <v>983334</v>
      </c>
      <c r="N20" s="1001">
        <v>4044997</v>
      </c>
      <c r="O20" s="1001">
        <v>2172579</v>
      </c>
      <c r="P20" s="1001">
        <v>2914746</v>
      </c>
      <c r="Q20" s="1001">
        <v>2112591</v>
      </c>
      <c r="R20" s="1001">
        <v>6189544</v>
      </c>
      <c r="S20" s="1001">
        <v>3664128</v>
      </c>
      <c r="T20" s="1001">
        <v>675170</v>
      </c>
      <c r="U20" s="1001">
        <v>1850246</v>
      </c>
    </row>
    <row r="21" spans="1:21" ht="20.100000000000001" customHeight="1" x14ac:dyDescent="0.25">
      <c r="A21" s="689" t="s">
        <v>285</v>
      </c>
      <c r="B21" s="205"/>
      <c r="C21" s="205"/>
      <c r="D21" s="517"/>
      <c r="E21" s="999"/>
      <c r="F21" s="999"/>
      <c r="G21" s="999"/>
      <c r="H21" s="999"/>
      <c r="I21" s="69"/>
      <c r="J21" s="69"/>
      <c r="K21" s="689" t="s">
        <v>285</v>
      </c>
      <c r="L21" s="69"/>
      <c r="M21" s="69"/>
      <c r="N21" s="69"/>
      <c r="O21" s="69"/>
      <c r="P21" s="69"/>
      <c r="Q21" s="69"/>
      <c r="R21" s="69"/>
      <c r="S21" s="69"/>
      <c r="T21" s="69"/>
    </row>
    <row r="22" spans="1:21" s="340" customFormat="1" ht="12.75" customHeight="1" x14ac:dyDescent="0.25">
      <c r="A22" s="660" t="s">
        <v>885</v>
      </c>
      <c r="B22" s="659"/>
      <c r="C22" s="659"/>
      <c r="D22" s="659"/>
      <c r="E22" s="659"/>
      <c r="F22" s="659"/>
      <c r="G22" s="659"/>
      <c r="H22" s="659"/>
      <c r="K22" s="660" t="s">
        <v>885</v>
      </c>
      <c r="Q22" s="521"/>
      <c r="R22" s="656"/>
    </row>
    <row r="23" spans="1:21" s="340" customFormat="1" ht="12.75" customHeight="1" x14ac:dyDescent="0.25">
      <c r="A23" s="689" t="s">
        <v>887</v>
      </c>
      <c r="B23" s="659"/>
      <c r="C23" s="659"/>
      <c r="D23" s="659"/>
      <c r="E23" s="659"/>
      <c r="F23" s="659"/>
      <c r="G23" s="659"/>
      <c r="H23" s="659"/>
      <c r="K23" s="689" t="s">
        <v>887</v>
      </c>
    </row>
    <row r="24" spans="1:21" s="340" customFormat="1" ht="12.75" customHeight="1" x14ac:dyDescent="0.25">
      <c r="A24" s="660"/>
      <c r="B24" s="659"/>
      <c r="C24" s="659"/>
      <c r="D24" s="659"/>
      <c r="E24" s="659"/>
      <c r="F24" s="659"/>
      <c r="G24" s="659"/>
      <c r="H24" s="659"/>
      <c r="K24" s="660"/>
    </row>
  </sheetData>
  <mergeCells count="25">
    <mergeCell ref="I5:I6"/>
    <mergeCell ref="J5:J6"/>
    <mergeCell ref="L5:L6"/>
    <mergeCell ref="K4:K6"/>
    <mergeCell ref="M4:Q4"/>
    <mergeCell ref="M5:M6"/>
    <mergeCell ref="N5:N6"/>
    <mergeCell ref="O5:O6"/>
    <mergeCell ref="P5:P6"/>
    <mergeCell ref="A8:J8"/>
    <mergeCell ref="K8:U8"/>
    <mergeCell ref="Q5:Q6"/>
    <mergeCell ref="R5:R6"/>
    <mergeCell ref="S5:S6"/>
    <mergeCell ref="T5:T6"/>
    <mergeCell ref="U5:U6"/>
    <mergeCell ref="A4:A6"/>
    <mergeCell ref="B4:B6"/>
    <mergeCell ref="R4:U4"/>
    <mergeCell ref="C5:C6"/>
    <mergeCell ref="D5:D6"/>
    <mergeCell ref="E5:E6"/>
    <mergeCell ref="F5:F6"/>
    <mergeCell ref="G5:G6"/>
    <mergeCell ref="H5:H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zoomScaleNormal="100" workbookViewId="0"/>
  </sheetViews>
  <sheetFormatPr baseColWidth="10" defaultRowHeight="13.2" x14ac:dyDescent="0.25"/>
  <sheetData>
    <row r="2" spans="1:1" ht="13.8" x14ac:dyDescent="0.25">
      <c r="A2" s="666" t="s">
        <v>474</v>
      </c>
    </row>
    <row r="3" spans="1:1" ht="13.8" x14ac:dyDescent="0.25">
      <c r="A3" s="666" t="s">
        <v>697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8507" r:id="rId4">
          <objectPr defaultSize="0" autoPict="0" r:id="rId5">
            <anchor moveWithCells="1">
              <from>
                <xdr:col>2</xdr:col>
                <xdr:colOff>495300</xdr:colOff>
                <xdr:row>7</xdr:row>
                <xdr:rowOff>30480</xdr:rowOff>
              </from>
              <to>
                <xdr:col>4</xdr:col>
                <xdr:colOff>381000</xdr:colOff>
                <xdr:row>13</xdr:row>
                <xdr:rowOff>114300</xdr:rowOff>
              </to>
            </anchor>
          </objectPr>
        </oleObject>
      </mc:Choice>
      <mc:Fallback>
        <oleObject progId="Acrobat Document" dvAspect="DVASPECT_ICON" shapeId="61850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215</vt:i4>
      </vt:variant>
    </vt:vector>
  </HeadingPairs>
  <TitlesOfParts>
    <vt:vector size="323" baseType="lpstr">
      <vt:lpstr>Titelseite</vt:lpstr>
      <vt:lpstr>Vorbemerkung</vt:lpstr>
      <vt:lpstr>Inhalt</vt:lpstr>
      <vt:lpstr>Methodische Hinweise</vt:lpstr>
      <vt:lpstr>1.1.1</vt:lpstr>
      <vt:lpstr>1.1.2</vt:lpstr>
      <vt:lpstr>1.1.3</vt:lpstr>
      <vt:lpstr>1.2.1</vt:lpstr>
      <vt:lpstr>1.2.2</vt:lpstr>
      <vt:lpstr>1.3.1</vt:lpstr>
      <vt:lpstr>1.3.2</vt:lpstr>
      <vt:lpstr>1.4.1</vt:lpstr>
      <vt:lpstr>1.4.2</vt:lpstr>
      <vt:lpstr>1.5.1</vt:lpstr>
      <vt:lpstr>1.5.2</vt:lpstr>
      <vt:lpstr>2.1</vt:lpstr>
      <vt:lpstr>2.2</vt:lpstr>
      <vt:lpstr>2.3</vt:lpstr>
      <vt:lpstr>2.4</vt:lpstr>
      <vt:lpstr>2.5</vt:lpstr>
      <vt:lpstr>2.6</vt:lpstr>
      <vt:lpstr>3.1</vt:lpstr>
      <vt:lpstr>3.2</vt:lpstr>
      <vt:lpstr>3.3</vt:lpstr>
      <vt:lpstr>3.4</vt:lpstr>
      <vt:lpstr>3.5</vt:lpstr>
      <vt:lpstr>3.6</vt:lpstr>
      <vt:lpstr>4.1_4.2</vt:lpstr>
      <vt:lpstr>5.1_5.2</vt:lpstr>
      <vt:lpstr>6.1</vt:lpstr>
      <vt:lpstr>6.2</vt:lpstr>
      <vt:lpstr>6.3</vt:lpstr>
      <vt:lpstr>6.4</vt:lpstr>
      <vt:lpstr>6.5</vt:lpstr>
      <vt:lpstr>7.1</vt:lpstr>
      <vt:lpstr>7.2</vt:lpstr>
      <vt:lpstr>7.3</vt:lpstr>
      <vt:lpstr>7.4</vt:lpstr>
      <vt:lpstr>7.5</vt:lpstr>
      <vt:lpstr>8.1</vt:lpstr>
      <vt:lpstr>8.2</vt:lpstr>
      <vt:lpstr>8.3</vt:lpstr>
      <vt:lpstr>8.4</vt:lpstr>
      <vt:lpstr>8.5</vt:lpstr>
      <vt:lpstr>8.6</vt:lpstr>
      <vt:lpstr>9.1.1</vt:lpstr>
      <vt:lpstr>9.1.2</vt:lpstr>
      <vt:lpstr>9.1.3</vt:lpstr>
      <vt:lpstr>9.1.4</vt:lpstr>
      <vt:lpstr>9.1.5</vt:lpstr>
      <vt:lpstr>9.1.6</vt:lpstr>
      <vt:lpstr>9.2.1</vt:lpstr>
      <vt:lpstr>9.2.2</vt:lpstr>
      <vt:lpstr>9.2.3</vt:lpstr>
      <vt:lpstr>9.2.4</vt:lpstr>
      <vt:lpstr>9.2.5</vt:lpstr>
      <vt:lpstr>10.1</vt:lpstr>
      <vt:lpstr>10.2</vt:lpstr>
      <vt:lpstr>10.3</vt:lpstr>
      <vt:lpstr>10.4</vt:lpstr>
      <vt:lpstr>10.5</vt:lpstr>
      <vt:lpstr>11.1</vt:lpstr>
      <vt:lpstr>11.2</vt:lpstr>
      <vt:lpstr>11.3</vt:lpstr>
      <vt:lpstr>11.4</vt:lpstr>
      <vt:lpstr>11.5</vt:lpstr>
      <vt:lpstr>12.1</vt:lpstr>
      <vt:lpstr>12.2</vt:lpstr>
      <vt:lpstr>12.3</vt:lpstr>
      <vt:lpstr>12.4</vt:lpstr>
      <vt:lpstr>12.5</vt:lpstr>
      <vt:lpstr>13.1</vt:lpstr>
      <vt:lpstr>13.2</vt:lpstr>
      <vt:lpstr>13.3</vt:lpstr>
      <vt:lpstr>13.4</vt:lpstr>
      <vt:lpstr>13.5</vt:lpstr>
      <vt:lpstr>14.1</vt:lpstr>
      <vt:lpstr>14.2</vt:lpstr>
      <vt:lpstr>14.3</vt:lpstr>
      <vt:lpstr>14.4</vt:lpstr>
      <vt:lpstr>14.5</vt:lpstr>
      <vt:lpstr>15.1</vt:lpstr>
      <vt:lpstr>15.2.1</vt:lpstr>
      <vt:lpstr>15.2.2</vt:lpstr>
      <vt:lpstr>15.3.1</vt:lpstr>
      <vt:lpstr>15.3.2</vt:lpstr>
      <vt:lpstr>15.4.1</vt:lpstr>
      <vt:lpstr>15.4.2</vt:lpstr>
      <vt:lpstr>15.5.1</vt:lpstr>
      <vt:lpstr>15.5.2</vt:lpstr>
      <vt:lpstr>15.6</vt:lpstr>
      <vt:lpstr>16.</vt:lpstr>
      <vt:lpstr>17.1</vt:lpstr>
      <vt:lpstr>17.2</vt:lpstr>
      <vt:lpstr>17.3</vt:lpstr>
      <vt:lpstr>18.</vt:lpstr>
      <vt:lpstr>19.</vt:lpstr>
      <vt:lpstr>20.1</vt:lpstr>
      <vt:lpstr>20.2</vt:lpstr>
      <vt:lpstr>20.3</vt:lpstr>
      <vt:lpstr>21.1</vt:lpstr>
      <vt:lpstr>21.2</vt:lpstr>
      <vt:lpstr>21.3</vt:lpstr>
      <vt:lpstr>21.4</vt:lpstr>
      <vt:lpstr>A1</vt:lpstr>
      <vt:lpstr>A2</vt:lpstr>
      <vt:lpstr>A3</vt:lpstr>
      <vt:lpstr>Qualitätsbericht</vt:lpstr>
      <vt:lpstr>'1.1.1'!Druckbereich</vt:lpstr>
      <vt:lpstr>'1.1.2'!Druckbereich</vt:lpstr>
      <vt:lpstr>'1.1.3'!Druckbereich</vt:lpstr>
      <vt:lpstr>'1.2.1'!Druckbereich</vt:lpstr>
      <vt:lpstr>'1.2.2'!Druckbereich</vt:lpstr>
      <vt:lpstr>'1.3.1'!Druckbereich</vt:lpstr>
      <vt:lpstr>'1.3.2'!Druckbereich</vt:lpstr>
      <vt:lpstr>'1.4.1'!Druckbereich</vt:lpstr>
      <vt:lpstr>'1.4.2'!Druckbereich</vt:lpstr>
      <vt:lpstr>'1.5.1'!Druckbereich</vt:lpstr>
      <vt:lpstr>'1.5.2'!Druckbereich</vt:lpstr>
      <vt:lpstr>'10.1'!Druckbereich</vt:lpstr>
      <vt:lpstr>'10.2'!Druckbereich</vt:lpstr>
      <vt:lpstr>'10.3'!Druckbereich</vt:lpstr>
      <vt:lpstr>'10.4'!Druckbereich</vt:lpstr>
      <vt:lpstr>'10.5'!Druckbereich</vt:lpstr>
      <vt:lpstr>'11.1'!Druckbereich</vt:lpstr>
      <vt:lpstr>'11.2'!Druckbereich</vt:lpstr>
      <vt:lpstr>'11.3'!Druckbereich</vt:lpstr>
      <vt:lpstr>'11.4'!Druckbereich</vt:lpstr>
      <vt:lpstr>'11.5'!Druckbereich</vt:lpstr>
      <vt:lpstr>'12.1'!Druckbereich</vt:lpstr>
      <vt:lpstr>'12.2'!Druckbereich</vt:lpstr>
      <vt:lpstr>'12.3'!Druckbereich</vt:lpstr>
      <vt:lpstr>'12.4'!Druckbereich</vt:lpstr>
      <vt:lpstr>'12.5'!Druckbereich</vt:lpstr>
      <vt:lpstr>'13.1'!Druckbereich</vt:lpstr>
      <vt:lpstr>'13.2'!Druckbereich</vt:lpstr>
      <vt:lpstr>'13.3'!Druckbereich</vt:lpstr>
      <vt:lpstr>'13.4'!Druckbereich</vt:lpstr>
      <vt:lpstr>'13.5'!Druckbereich</vt:lpstr>
      <vt:lpstr>'14.1'!Druckbereich</vt:lpstr>
      <vt:lpstr>'14.2'!Druckbereich</vt:lpstr>
      <vt:lpstr>'14.3'!Druckbereich</vt:lpstr>
      <vt:lpstr>'14.4'!Druckbereich</vt:lpstr>
      <vt:lpstr>'14.5'!Druckbereich</vt:lpstr>
      <vt:lpstr>'15.2.1'!Druckbereich</vt:lpstr>
      <vt:lpstr>'15.2.2'!Druckbereich</vt:lpstr>
      <vt:lpstr>'15.3.1'!Druckbereich</vt:lpstr>
      <vt:lpstr>'15.3.2'!Druckbereich</vt:lpstr>
      <vt:lpstr>'15.4.1'!Druckbereich</vt:lpstr>
      <vt:lpstr>'15.4.2'!Druckbereich</vt:lpstr>
      <vt:lpstr>'15.5.1'!Druckbereich</vt:lpstr>
      <vt:lpstr>'15.5.2'!Druckbereich</vt:lpstr>
      <vt:lpstr>'15.6'!Druckbereich</vt:lpstr>
      <vt:lpstr>'16.'!Druckbereich</vt:lpstr>
      <vt:lpstr>'17.1'!Druckbereich</vt:lpstr>
      <vt:lpstr>'17.2'!Druckbereich</vt:lpstr>
      <vt:lpstr>'17.3'!Druckbereich</vt:lpstr>
      <vt:lpstr>'18.'!Druckbereich</vt:lpstr>
      <vt:lpstr>'19.'!Druckbereich</vt:lpstr>
      <vt:lpstr>'2.1'!Druckbereich</vt:lpstr>
      <vt:lpstr>'2.2'!Druckbereich</vt:lpstr>
      <vt:lpstr>'2.3'!Druckbereich</vt:lpstr>
      <vt:lpstr>'2.4'!Druckbereich</vt:lpstr>
      <vt:lpstr>'2.5'!Druckbereich</vt:lpstr>
      <vt:lpstr>'2.6'!Druckbereich</vt:lpstr>
      <vt:lpstr>'20.1'!Druckbereich</vt:lpstr>
      <vt:lpstr>'20.2'!Druckbereich</vt:lpstr>
      <vt:lpstr>'20.3'!Druckbereich</vt:lpstr>
      <vt:lpstr>'21.1'!Druckbereich</vt:lpstr>
      <vt:lpstr>'21.2'!Druckbereich</vt:lpstr>
      <vt:lpstr>'21.3'!Druckbereich</vt:lpstr>
      <vt:lpstr>'21.4'!Druckbereich</vt:lpstr>
      <vt:lpstr>'3.1'!Druckbereich</vt:lpstr>
      <vt:lpstr>'3.2'!Druckbereich</vt:lpstr>
      <vt:lpstr>'3.3'!Druckbereich</vt:lpstr>
      <vt:lpstr>'3.4'!Druckbereich</vt:lpstr>
      <vt:lpstr>'3.5'!Druckbereich</vt:lpstr>
      <vt:lpstr>'3.6'!Druckbereich</vt:lpstr>
      <vt:lpstr>'4.1_4.2'!Druckbereich</vt:lpstr>
      <vt:lpstr>'5.1_5.2'!Druckbereich</vt:lpstr>
      <vt:lpstr>'6.1'!Druckbereich</vt:lpstr>
      <vt:lpstr>'6.2'!Druckbereich</vt:lpstr>
      <vt:lpstr>'6.3'!Druckbereich</vt:lpstr>
      <vt:lpstr>'6.4'!Druckbereich</vt:lpstr>
      <vt:lpstr>'6.5'!Druckbereich</vt:lpstr>
      <vt:lpstr>'7.1'!Druckbereich</vt:lpstr>
      <vt:lpstr>'7.2'!Druckbereich</vt:lpstr>
      <vt:lpstr>'7.3'!Druckbereich</vt:lpstr>
      <vt:lpstr>'7.4'!Druckbereich</vt:lpstr>
      <vt:lpstr>'7.5'!Druckbereich</vt:lpstr>
      <vt:lpstr>'8.1'!Druckbereich</vt:lpstr>
      <vt:lpstr>'8.2'!Druckbereich</vt:lpstr>
      <vt:lpstr>'8.3'!Druckbereich</vt:lpstr>
      <vt:lpstr>'8.4'!Druckbereich</vt:lpstr>
      <vt:lpstr>'8.5'!Druckbereich</vt:lpstr>
      <vt:lpstr>'8.6'!Druckbereich</vt:lpstr>
      <vt:lpstr>'9.1.1'!Druckbereich</vt:lpstr>
      <vt:lpstr>'9.1.2'!Druckbereich</vt:lpstr>
      <vt:lpstr>'9.1.3'!Druckbereich</vt:lpstr>
      <vt:lpstr>'9.1.4'!Druckbereich</vt:lpstr>
      <vt:lpstr>'9.1.5'!Druckbereich</vt:lpstr>
      <vt:lpstr>'9.1.6'!Druckbereich</vt:lpstr>
      <vt:lpstr>'9.2.1'!Druckbereich</vt:lpstr>
      <vt:lpstr>'9.2.2'!Druckbereich</vt:lpstr>
      <vt:lpstr>'9.2.3'!Druckbereich</vt:lpstr>
      <vt:lpstr>'9.2.4'!Druckbereich</vt:lpstr>
      <vt:lpstr>'9.2.5'!Druckbereich</vt:lpstr>
      <vt:lpstr>'A1'!Druckbereich</vt:lpstr>
      <vt:lpstr>'A2'!Druckbereich</vt:lpstr>
      <vt:lpstr>'A3'!Druckbereich</vt:lpstr>
      <vt:lpstr>Inhalt!Druckbereich</vt:lpstr>
      <vt:lpstr>Titelseite!Druckbereich</vt:lpstr>
      <vt:lpstr>'1.2.1'!Drucktitel</vt:lpstr>
      <vt:lpstr>'1.2.2'!Drucktitel</vt:lpstr>
      <vt:lpstr>'1.3.1'!Drucktitel</vt:lpstr>
      <vt:lpstr>'1.3.2'!Drucktitel</vt:lpstr>
      <vt:lpstr>'1.4.1'!Drucktitel</vt:lpstr>
      <vt:lpstr>'1.4.2'!Drucktitel</vt:lpstr>
      <vt:lpstr>'1.5.1'!Drucktitel</vt:lpstr>
      <vt:lpstr>'1.5.2'!Drucktitel</vt:lpstr>
      <vt:lpstr>'2.6'!Drucktitel</vt:lpstr>
      <vt:lpstr>'3.6'!Drucktitel</vt:lpstr>
      <vt:lpstr>'7.2'!Drucktitel</vt:lpstr>
      <vt:lpstr>'7.4'!Drucktitel</vt:lpstr>
      <vt:lpstr>'8.6'!Drucktitel</vt:lpstr>
      <vt:lpstr>'9.1.6'!Drucktitel</vt:lpstr>
      <vt:lpstr>'1.2.2'!Print_Area</vt:lpstr>
      <vt:lpstr>'1.3.1'!Print_Area</vt:lpstr>
      <vt:lpstr>'1.3.2'!Print_Area</vt:lpstr>
      <vt:lpstr>'1.4.1'!Print_Area</vt:lpstr>
      <vt:lpstr>'1.4.2'!Print_Area</vt:lpstr>
      <vt:lpstr>'1.5.1'!Print_Area</vt:lpstr>
      <vt:lpstr>'1.5.2'!Print_Area</vt:lpstr>
      <vt:lpstr>'10.1'!Print_Area</vt:lpstr>
      <vt:lpstr>'10.2'!Print_Area</vt:lpstr>
      <vt:lpstr>'10.3'!Print_Area</vt:lpstr>
      <vt:lpstr>'10.4'!Print_Area</vt:lpstr>
      <vt:lpstr>'10.5'!Print_Area</vt:lpstr>
      <vt:lpstr>'11.1'!Print_Area</vt:lpstr>
      <vt:lpstr>'11.2'!Print_Area</vt:lpstr>
      <vt:lpstr>'11.3'!Print_Area</vt:lpstr>
      <vt:lpstr>'11.4'!Print_Area</vt:lpstr>
      <vt:lpstr>'11.5'!Print_Area</vt:lpstr>
      <vt:lpstr>'12.1'!Print_Area</vt:lpstr>
      <vt:lpstr>'12.2'!Print_Area</vt:lpstr>
      <vt:lpstr>'12.3'!Print_Area</vt:lpstr>
      <vt:lpstr>'12.4'!Print_Area</vt:lpstr>
      <vt:lpstr>'12.5'!Print_Area</vt:lpstr>
      <vt:lpstr>'13.1'!Print_Area</vt:lpstr>
      <vt:lpstr>'13.2'!Print_Area</vt:lpstr>
      <vt:lpstr>'13.3'!Print_Area</vt:lpstr>
      <vt:lpstr>'13.4'!Print_Area</vt:lpstr>
      <vt:lpstr>'13.5'!Print_Area</vt:lpstr>
      <vt:lpstr>'14.1'!Print_Area</vt:lpstr>
      <vt:lpstr>'14.2'!Print_Area</vt:lpstr>
      <vt:lpstr>'14.3'!Print_Area</vt:lpstr>
      <vt:lpstr>'14.4'!Print_Area</vt:lpstr>
      <vt:lpstr>'14.5'!Print_Area</vt:lpstr>
      <vt:lpstr>'15.1'!Print_Area</vt:lpstr>
      <vt:lpstr>'15.2.1'!Print_Area</vt:lpstr>
      <vt:lpstr>'15.2.2'!Print_Area</vt:lpstr>
      <vt:lpstr>'15.3.1'!Print_Area</vt:lpstr>
      <vt:lpstr>'15.3.2'!Print_Area</vt:lpstr>
      <vt:lpstr>'15.4.1'!Print_Area</vt:lpstr>
      <vt:lpstr>'15.4.2'!Print_Area</vt:lpstr>
      <vt:lpstr>'15.5.1'!Print_Area</vt:lpstr>
      <vt:lpstr>'15.5.2'!Print_Area</vt:lpstr>
      <vt:lpstr>'15.6'!Print_Area</vt:lpstr>
      <vt:lpstr>'16.'!Print_Area</vt:lpstr>
      <vt:lpstr>'17.1'!Print_Area</vt:lpstr>
      <vt:lpstr>'17.2'!Print_Area</vt:lpstr>
      <vt:lpstr>'17.3'!Print_Area</vt:lpstr>
      <vt:lpstr>'18.'!Print_Area</vt:lpstr>
      <vt:lpstr>'19.'!Print_Area</vt:lpstr>
      <vt:lpstr>'2.5'!Print_Area</vt:lpstr>
      <vt:lpstr>'3.1'!Print_Area</vt:lpstr>
      <vt:lpstr>'3.2'!Print_Area</vt:lpstr>
      <vt:lpstr>'3.3'!Print_Area</vt:lpstr>
      <vt:lpstr>'3.4'!Print_Area</vt:lpstr>
      <vt:lpstr>'3.5'!Print_Area</vt:lpstr>
      <vt:lpstr>'3.6'!Print_Area</vt:lpstr>
      <vt:lpstr>'4.1_4.2'!Print_Area</vt:lpstr>
      <vt:lpstr>'5.1_5.2'!Print_Area</vt:lpstr>
      <vt:lpstr>'6.1'!Print_Area</vt:lpstr>
      <vt:lpstr>'6.2'!Print_Area</vt:lpstr>
      <vt:lpstr>'6.3'!Print_Area</vt:lpstr>
      <vt:lpstr>'6.4'!Print_Area</vt:lpstr>
      <vt:lpstr>'6.5'!Print_Area</vt:lpstr>
      <vt:lpstr>'7.1'!Print_Area</vt:lpstr>
      <vt:lpstr>'7.2'!Print_Area</vt:lpstr>
      <vt:lpstr>'7.3'!Print_Area</vt:lpstr>
      <vt:lpstr>'7.4'!Print_Area</vt:lpstr>
      <vt:lpstr>'7.5'!Print_Area</vt:lpstr>
      <vt:lpstr>'8.1'!Print_Area</vt:lpstr>
      <vt:lpstr>'8.2'!Print_Area</vt:lpstr>
      <vt:lpstr>'8.3'!Print_Area</vt:lpstr>
      <vt:lpstr>'8.4'!Print_Area</vt:lpstr>
      <vt:lpstr>'8.5'!Print_Area</vt:lpstr>
      <vt:lpstr>'8.6'!Print_Area</vt:lpstr>
      <vt:lpstr>'9.1.1'!Print_Area</vt:lpstr>
      <vt:lpstr>'9.1.2'!Print_Area</vt:lpstr>
      <vt:lpstr>'9.1.3'!Print_Area</vt:lpstr>
      <vt:lpstr>'9.1.5'!Print_Area</vt:lpstr>
      <vt:lpstr>'9.1.6'!Print_Area</vt:lpstr>
      <vt:lpstr>'9.2.1'!Print_Area</vt:lpstr>
      <vt:lpstr>'9.2.2'!Print_Area</vt:lpstr>
      <vt:lpstr>'9.2.3'!Print_Area</vt:lpstr>
      <vt:lpstr>'9.2.4'!Print_Area</vt:lpstr>
      <vt:lpstr>'9.2.5'!Print_Area</vt:lpstr>
      <vt:lpstr>'A2'!Print_Area</vt:lpstr>
      <vt:lpstr>Inhalt!Print_Area</vt:lpstr>
      <vt:lpstr>'1.2.2'!Print_Titles</vt:lpstr>
      <vt:lpstr>'1.3.1'!Print_Titles</vt:lpstr>
      <vt:lpstr>'1.3.2'!Print_Titles</vt:lpstr>
      <vt:lpstr>'1.4.1'!Print_Titles</vt:lpstr>
      <vt:lpstr>'1.4.2'!Print_Titles</vt:lpstr>
      <vt:lpstr>'1.5.1'!Print_Titles</vt:lpstr>
      <vt:lpstr>'1.5.2'!Print_Titles</vt:lpstr>
      <vt:lpstr>'3.6'!Print_Titles</vt:lpstr>
      <vt:lpstr>'7.2'!Print_Titles</vt:lpstr>
      <vt:lpstr>'7.4'!Print_Titles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2021-07-30T05:35:33Z</dcterms:created>
  <dcterms:modified xsi:type="dcterms:W3CDTF">2022-07-27T09:22:21Z</dcterms:modified>
</cp:coreProperties>
</file>